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9320" windowHeight="12120" firstSheet="1" activeTab="1"/>
  </bookViews>
  <sheets>
    <sheet name="Параметри" sheetId="3" state="hidden" r:id="rId1"/>
    <sheet name="Запит-1-4" sheetId="1" r:id="rId2"/>
    <sheet name="АналізПівріччя" sheetId="5" state="hidden" r:id="rId3"/>
    <sheet name="АналізРік_4" sheetId="11" state="hidden" r:id="rId4"/>
    <sheet name="АналізРік_1-3" sheetId="8" state="hidden" r:id="rId5"/>
  </sheets>
  <definedNames>
    <definedName name="_xlnm._FilterDatabase" localSheetId="2" hidden="1">АналізПівріччя!$H$1:$H$55</definedName>
    <definedName name="_xlnm._FilterDatabase" localSheetId="4" hidden="1">'АналізРік_1-3'!$H$1:$H$52</definedName>
    <definedName name="_xlnm._FilterDatabase" localSheetId="3" hidden="1">АналізРік_4!$J$1:$J$138</definedName>
    <definedName name="_xlnm.Print_Titles" localSheetId="3">АналізРік_4!$2:$3</definedName>
    <definedName name="_xlnm.Print_Titles" localSheetId="1">'Запит-1-4'!#REF!</definedName>
    <definedName name="_xlnm.Print_Area" localSheetId="2">АналізПівріччя!$A$1:$G$58</definedName>
    <definedName name="_xlnm.Print_Area" localSheetId="4">'АналізРік_1-3'!$A$1:$G$52</definedName>
    <definedName name="_xlnm.Print_Area" localSheetId="3">АналізРік_4!$A$1:$I$138</definedName>
    <definedName name="_xlnm.Print_Area" localSheetId="1">'Запит-1-4'!$A$1:$J$75</definedName>
  </definedNames>
  <calcPr calcId="125725"/>
</workbook>
</file>

<file path=xl/calcChain.xml><?xml version="1.0" encoding="utf-8"?>
<calcChain xmlns="http://schemas.openxmlformats.org/spreadsheetml/2006/main">
  <c r="G65" i="1"/>
  <c r="I70"/>
  <c r="G43"/>
  <c r="G58" s="1"/>
  <c r="E58"/>
  <c r="E64"/>
  <c r="E70" s="1"/>
  <c r="F70"/>
  <c r="I66"/>
  <c r="H66"/>
  <c r="G66"/>
  <c r="F58"/>
  <c r="H58"/>
  <c r="I58"/>
  <c r="C66"/>
  <c r="J70"/>
  <c r="A2"/>
  <c r="J58"/>
  <c r="G57" i="5"/>
  <c r="G54"/>
  <c r="F57" i="8"/>
  <c r="F54"/>
  <c r="A57"/>
  <c r="A54"/>
  <c r="A57" i="5"/>
  <c r="A54"/>
  <c r="A136" i="11"/>
  <c r="A133"/>
  <c r="G136"/>
  <c r="G133"/>
  <c r="D129"/>
  <c r="C129"/>
  <c r="D128"/>
  <c r="C128"/>
  <c r="D127"/>
  <c r="C127"/>
  <c r="D126"/>
  <c r="C126"/>
  <c r="D125"/>
  <c r="C125"/>
  <c r="D124"/>
  <c r="C124"/>
  <c r="D123"/>
  <c r="C123"/>
  <c r="D122"/>
  <c r="C122"/>
  <c r="D121"/>
  <c r="C121"/>
  <c r="D120"/>
  <c r="C120"/>
  <c r="D119"/>
  <c r="C119"/>
  <c r="D118"/>
  <c r="C118"/>
  <c r="D117"/>
  <c r="C117"/>
  <c r="D116"/>
  <c r="C116"/>
  <c r="D115"/>
  <c r="C115"/>
  <c r="D114"/>
  <c r="C114"/>
  <c r="D113"/>
  <c r="C113"/>
  <c r="D112"/>
  <c r="C112"/>
  <c r="D111"/>
  <c r="C111"/>
  <c r="D110"/>
  <c r="C110"/>
  <c r="D109"/>
  <c r="C109"/>
  <c r="D108"/>
  <c r="C108"/>
  <c r="D107"/>
  <c r="C107"/>
  <c r="D106"/>
  <c r="C106"/>
  <c r="D105"/>
  <c r="C105"/>
  <c r="D104"/>
  <c r="C104"/>
  <c r="D103"/>
  <c r="C103"/>
  <c r="D102"/>
  <c r="C102"/>
  <c r="D101"/>
  <c r="C101"/>
  <c r="D100"/>
  <c r="C100"/>
  <c r="D99"/>
  <c r="C99"/>
  <c r="D98"/>
  <c r="C98"/>
  <c r="D97"/>
  <c r="C97"/>
  <c r="D96"/>
  <c r="C96"/>
  <c r="D95"/>
  <c r="C95"/>
  <c r="D94"/>
  <c r="C94"/>
  <c r="D93"/>
  <c r="C93"/>
  <c r="D92"/>
  <c r="C92"/>
  <c r="D91"/>
  <c r="C91"/>
  <c r="D90"/>
  <c r="C90"/>
  <c r="D89"/>
  <c r="C89"/>
  <c r="D88"/>
  <c r="C88"/>
  <c r="D87"/>
  <c r="C87"/>
  <c r="D86"/>
  <c r="C86"/>
  <c r="D85"/>
  <c r="C85"/>
  <c r="D84"/>
  <c r="C84"/>
  <c r="D83"/>
  <c r="C83"/>
  <c r="D82"/>
  <c r="C82"/>
  <c r="D81"/>
  <c r="C81"/>
  <c r="D80"/>
  <c r="C80"/>
  <c r="D79"/>
  <c r="C79"/>
  <c r="D78"/>
  <c r="C78"/>
  <c r="D77"/>
  <c r="C77"/>
  <c r="D76"/>
  <c r="C76"/>
  <c r="D75"/>
  <c r="C75"/>
  <c r="D74"/>
  <c r="C74"/>
  <c r="D73"/>
  <c r="C73"/>
  <c r="D72"/>
  <c r="C72"/>
  <c r="D71"/>
  <c r="C71"/>
  <c r="D70"/>
  <c r="C70"/>
  <c r="D69"/>
  <c r="C69"/>
  <c r="D68"/>
  <c r="C68"/>
  <c r="D67"/>
  <c r="C67"/>
  <c r="D66"/>
  <c r="C66"/>
  <c r="D65"/>
  <c r="C65"/>
  <c r="D64"/>
  <c r="C64"/>
  <c r="D63"/>
  <c r="C63"/>
  <c r="D62"/>
  <c r="C62"/>
  <c r="D61"/>
  <c r="C61"/>
  <c r="D60"/>
  <c r="C60"/>
  <c r="D59"/>
  <c r="C59"/>
  <c r="D58"/>
  <c r="C58"/>
  <c r="D57"/>
  <c r="C57"/>
  <c r="D56"/>
  <c r="C56"/>
  <c r="D55"/>
  <c r="C55"/>
  <c r="D54"/>
  <c r="C54"/>
  <c r="D53"/>
  <c r="C53"/>
  <c r="D52"/>
  <c r="C52"/>
  <c r="D51"/>
  <c r="C51"/>
  <c r="D50"/>
  <c r="C50"/>
  <c r="D49"/>
  <c r="C49"/>
  <c r="D48"/>
  <c r="C48"/>
  <c r="D47"/>
  <c r="C47"/>
  <c r="D46"/>
  <c r="C46"/>
  <c r="D45"/>
  <c r="C45"/>
  <c r="D44"/>
  <c r="C44"/>
  <c r="D43"/>
  <c r="C43"/>
  <c r="D42"/>
  <c r="C42"/>
  <c r="D41"/>
  <c r="C41"/>
  <c r="D40"/>
  <c r="C40"/>
  <c r="D39"/>
  <c r="C39"/>
  <c r="D38"/>
  <c r="C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7"/>
  <c r="C7"/>
  <c r="D6"/>
  <c r="C6"/>
  <c r="D5"/>
  <c r="C5"/>
  <c r="D4"/>
  <c r="C4"/>
  <c r="E129"/>
  <c r="B129"/>
  <c r="J129"/>
  <c r="A129"/>
  <c r="E128"/>
  <c r="B128"/>
  <c r="J128"/>
  <c r="A128"/>
  <c r="E127"/>
  <c r="B127"/>
  <c r="J127"/>
  <c r="A127"/>
  <c r="E126"/>
  <c r="B126"/>
  <c r="J126"/>
  <c r="A126"/>
  <c r="E125"/>
  <c r="B125"/>
  <c r="J125"/>
  <c r="A125"/>
  <c r="E124"/>
  <c r="B124"/>
  <c r="J124"/>
  <c r="A124"/>
  <c r="E123"/>
  <c r="B123"/>
  <c r="J123"/>
  <c r="A123"/>
  <c r="E122"/>
  <c r="B122"/>
  <c r="J122"/>
  <c r="A122"/>
  <c r="E121"/>
  <c r="B121"/>
  <c r="J121"/>
  <c r="A121"/>
  <c r="E120"/>
  <c r="B120"/>
  <c r="J120"/>
  <c r="A120"/>
  <c r="E119"/>
  <c r="B119"/>
  <c r="J119"/>
  <c r="A119"/>
  <c r="E118"/>
  <c r="B118"/>
  <c r="J118"/>
  <c r="A118"/>
  <c r="E117"/>
  <c r="B117"/>
  <c r="J117"/>
  <c r="A117"/>
  <c r="E116"/>
  <c r="B116"/>
  <c r="J116"/>
  <c r="A116"/>
  <c r="E115"/>
  <c r="B115"/>
  <c r="J115"/>
  <c r="A115"/>
  <c r="E114"/>
  <c r="B114"/>
  <c r="J114"/>
  <c r="A114"/>
  <c r="E113"/>
  <c r="B113"/>
  <c r="J113"/>
  <c r="A113"/>
  <c r="E112"/>
  <c r="B112"/>
  <c r="J112"/>
  <c r="A112"/>
  <c r="E111"/>
  <c r="B111"/>
  <c r="J111"/>
  <c r="A111"/>
  <c r="E110"/>
  <c r="B110"/>
  <c r="J110"/>
  <c r="A110"/>
  <c r="E109"/>
  <c r="B109"/>
  <c r="J109"/>
  <c r="A109"/>
  <c r="E108"/>
  <c r="B108"/>
  <c r="J108"/>
  <c r="A108"/>
  <c r="E107"/>
  <c r="B107"/>
  <c r="J107"/>
  <c r="A107"/>
  <c r="E106"/>
  <c r="B106"/>
  <c r="J106"/>
  <c r="A106"/>
  <c r="E105"/>
  <c r="B105"/>
  <c r="J105"/>
  <c r="A105"/>
  <c r="E104"/>
  <c r="B104"/>
  <c r="J104"/>
  <c r="A104"/>
  <c r="E103"/>
  <c r="B103"/>
  <c r="J103"/>
  <c r="A103"/>
  <c r="E102"/>
  <c r="B102"/>
  <c r="J102"/>
  <c r="A102"/>
  <c r="E101"/>
  <c r="B101"/>
  <c r="J101"/>
  <c r="A101"/>
  <c r="E100"/>
  <c r="B100"/>
  <c r="J100"/>
  <c r="A100"/>
  <c r="E99"/>
  <c r="B99"/>
  <c r="J99"/>
  <c r="A99"/>
  <c r="E98"/>
  <c r="B98"/>
  <c r="J98"/>
  <c r="A98"/>
  <c r="E97"/>
  <c r="B97"/>
  <c r="J97"/>
  <c r="A97"/>
  <c r="E96"/>
  <c r="B96"/>
  <c r="J96"/>
  <c r="A96"/>
  <c r="E95"/>
  <c r="B95"/>
  <c r="J95"/>
  <c r="A95"/>
  <c r="E94"/>
  <c r="B94"/>
  <c r="J94"/>
  <c r="A94"/>
  <c r="E93"/>
  <c r="B93"/>
  <c r="J93"/>
  <c r="A93"/>
  <c r="E92"/>
  <c r="B92"/>
  <c r="J92"/>
  <c r="A92"/>
  <c r="E91"/>
  <c r="B91"/>
  <c r="J91"/>
  <c r="A91"/>
  <c r="E90"/>
  <c r="B90"/>
  <c r="J90"/>
  <c r="A90"/>
  <c r="E89"/>
  <c r="B89"/>
  <c r="J89"/>
  <c r="A89"/>
  <c r="E88"/>
  <c r="B88"/>
  <c r="J88"/>
  <c r="A88"/>
  <c r="E87"/>
  <c r="B87"/>
  <c r="J87"/>
  <c r="A87"/>
  <c r="E86"/>
  <c r="B86"/>
  <c r="J86"/>
  <c r="A86"/>
  <c r="E85"/>
  <c r="B85"/>
  <c r="J85"/>
  <c r="A85"/>
  <c r="E84"/>
  <c r="B84"/>
  <c r="J84"/>
  <c r="A84"/>
  <c r="E83"/>
  <c r="B83"/>
  <c r="J83"/>
  <c r="A83"/>
  <c r="E82"/>
  <c r="B82"/>
  <c r="J82"/>
  <c r="A82"/>
  <c r="E81"/>
  <c r="B81"/>
  <c r="J81"/>
  <c r="A81"/>
  <c r="E80"/>
  <c r="B80"/>
  <c r="J80"/>
  <c r="A80"/>
  <c r="E79"/>
  <c r="B79"/>
  <c r="J79"/>
  <c r="A79"/>
  <c r="E78"/>
  <c r="B78"/>
  <c r="J78"/>
  <c r="A78"/>
  <c r="E77"/>
  <c r="B77"/>
  <c r="J77"/>
  <c r="A77"/>
  <c r="E76"/>
  <c r="B76"/>
  <c r="J76"/>
  <c r="A76"/>
  <c r="E75"/>
  <c r="B75"/>
  <c r="J75"/>
  <c r="A75"/>
  <c r="E74"/>
  <c r="B74"/>
  <c r="J74"/>
  <c r="A74"/>
  <c r="E73"/>
  <c r="B73"/>
  <c r="J73"/>
  <c r="A73"/>
  <c r="E72"/>
  <c r="B72"/>
  <c r="J72"/>
  <c r="A72"/>
  <c r="E71"/>
  <c r="B71"/>
  <c r="J71"/>
  <c r="A71"/>
  <c r="E70"/>
  <c r="B70"/>
  <c r="J70"/>
  <c r="A70"/>
  <c r="E69"/>
  <c r="B69"/>
  <c r="J69"/>
  <c r="A69"/>
  <c r="E68"/>
  <c r="B68"/>
  <c r="J68"/>
  <c r="A68"/>
  <c r="E67"/>
  <c r="B67"/>
  <c r="J67"/>
  <c r="A67"/>
  <c r="E66"/>
  <c r="B66"/>
  <c r="J66"/>
  <c r="A66"/>
  <c r="E65"/>
  <c r="B65"/>
  <c r="J65"/>
  <c r="A65"/>
  <c r="E64"/>
  <c r="B64"/>
  <c r="J64"/>
  <c r="A64"/>
  <c r="E63"/>
  <c r="B63"/>
  <c r="J63"/>
  <c r="A63"/>
  <c r="E62"/>
  <c r="B62"/>
  <c r="J62"/>
  <c r="A62"/>
  <c r="E61"/>
  <c r="B61"/>
  <c r="J61"/>
  <c r="A61"/>
  <c r="E60"/>
  <c r="B60"/>
  <c r="J60"/>
  <c r="A60"/>
  <c r="E59"/>
  <c r="B59"/>
  <c r="J59"/>
  <c r="A59"/>
  <c r="E58"/>
  <c r="B58"/>
  <c r="J58"/>
  <c r="A58"/>
  <c r="E57"/>
  <c r="B57"/>
  <c r="J57"/>
  <c r="A57"/>
  <c r="E56"/>
  <c r="B56"/>
  <c r="J56"/>
  <c r="A56"/>
  <c r="E55"/>
  <c r="B55"/>
  <c r="J55"/>
  <c r="A55"/>
  <c r="E54"/>
  <c r="B54"/>
  <c r="J54"/>
  <c r="A54"/>
  <c r="E53"/>
  <c r="B53"/>
  <c r="J53"/>
  <c r="A53"/>
  <c r="E52"/>
  <c r="B52"/>
  <c r="J52"/>
  <c r="A52"/>
  <c r="E51"/>
  <c r="B51"/>
  <c r="J51"/>
  <c r="A51"/>
  <c r="E50"/>
  <c r="B50"/>
  <c r="J50"/>
  <c r="A50"/>
  <c r="E49"/>
  <c r="B49"/>
  <c r="J49"/>
  <c r="A49"/>
  <c r="E48"/>
  <c r="B48"/>
  <c r="J48"/>
  <c r="A48"/>
  <c r="E47"/>
  <c r="B47"/>
  <c r="J47"/>
  <c r="A47"/>
  <c r="E46"/>
  <c r="B46"/>
  <c r="J46"/>
  <c r="A46"/>
  <c r="E45"/>
  <c r="B45"/>
  <c r="J45"/>
  <c r="A45"/>
  <c r="E44"/>
  <c r="B44"/>
  <c r="J44"/>
  <c r="A44"/>
  <c r="E43"/>
  <c r="B43"/>
  <c r="J43"/>
  <c r="A43"/>
  <c r="E42"/>
  <c r="B42"/>
  <c r="J42"/>
  <c r="A42"/>
  <c r="E41"/>
  <c r="B41"/>
  <c r="J41"/>
  <c r="A41"/>
  <c r="E40"/>
  <c r="B40"/>
  <c r="J40"/>
  <c r="A40"/>
  <c r="E39"/>
  <c r="B39"/>
  <c r="J39"/>
  <c r="A39"/>
  <c r="E38"/>
  <c r="B38"/>
  <c r="J38"/>
  <c r="A38"/>
  <c r="E37"/>
  <c r="B37"/>
  <c r="J37"/>
  <c r="A37"/>
  <c r="E36"/>
  <c r="B36"/>
  <c r="J36"/>
  <c r="A36"/>
  <c r="E35"/>
  <c r="B35"/>
  <c r="J35"/>
  <c r="A35"/>
  <c r="E34"/>
  <c r="B34"/>
  <c r="J34"/>
  <c r="A34"/>
  <c r="E33"/>
  <c r="B33"/>
  <c r="J33"/>
  <c r="A33"/>
  <c r="E32"/>
  <c r="B32"/>
  <c r="J32"/>
  <c r="A32"/>
  <c r="E31"/>
  <c r="B31"/>
  <c r="J31"/>
  <c r="A31"/>
  <c r="E30"/>
  <c r="B30"/>
  <c r="J30"/>
  <c r="A30"/>
  <c r="E29"/>
  <c r="B29"/>
  <c r="J29"/>
  <c r="A29"/>
  <c r="E28"/>
  <c r="B28"/>
  <c r="J28"/>
  <c r="A28"/>
  <c r="E27"/>
  <c r="B27"/>
  <c r="J27"/>
  <c r="A27"/>
  <c r="E26"/>
  <c r="B26"/>
  <c r="J26"/>
  <c r="A26"/>
  <c r="E25"/>
  <c r="B25"/>
  <c r="J25"/>
  <c r="A25"/>
  <c r="E24"/>
  <c r="B24"/>
  <c r="J24"/>
  <c r="A24"/>
  <c r="E23"/>
  <c r="B23"/>
  <c r="J23"/>
  <c r="A23"/>
  <c r="E22"/>
  <c r="B22"/>
  <c r="J22"/>
  <c r="A22"/>
  <c r="E21"/>
  <c r="B21"/>
  <c r="J21"/>
  <c r="A21"/>
  <c r="E20"/>
  <c r="B20"/>
  <c r="J20"/>
  <c r="A20"/>
  <c r="E19"/>
  <c r="B19"/>
  <c r="J19"/>
  <c r="A19"/>
  <c r="E18"/>
  <c r="B18"/>
  <c r="J18"/>
  <c r="A18"/>
  <c r="E17"/>
  <c r="B17"/>
  <c r="J17"/>
  <c r="A17"/>
  <c r="E16"/>
  <c r="B16"/>
  <c r="J16"/>
  <c r="A16"/>
  <c r="E15"/>
  <c r="B15"/>
  <c r="J15"/>
  <c r="A15"/>
  <c r="E14"/>
  <c r="B14"/>
  <c r="J14"/>
  <c r="A14"/>
  <c r="E13"/>
  <c r="B13"/>
  <c r="J13"/>
  <c r="A13"/>
  <c r="E12"/>
  <c r="B12"/>
  <c r="J12"/>
  <c r="A12"/>
  <c r="E11"/>
  <c r="B11"/>
  <c r="J11"/>
  <c r="A11"/>
  <c r="E10"/>
  <c r="B10"/>
  <c r="J10"/>
  <c r="A10"/>
  <c r="E9"/>
  <c r="B9"/>
  <c r="J9"/>
  <c r="A9"/>
  <c r="E8"/>
  <c r="B8"/>
  <c r="J8"/>
  <c r="A8"/>
  <c r="E7"/>
  <c r="B7"/>
  <c r="J7"/>
  <c r="A7"/>
  <c r="E6"/>
  <c r="B6"/>
  <c r="J6"/>
  <c r="A6"/>
  <c r="E5"/>
  <c r="B5"/>
  <c r="J5"/>
  <c r="A5"/>
  <c r="E4"/>
  <c r="B4"/>
  <c r="J4"/>
  <c r="A4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130"/>
  <c r="G130"/>
  <c r="I130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H52" i="8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29"/>
  <c r="G29"/>
  <c r="F29"/>
  <c r="E29"/>
  <c r="H28"/>
  <c r="G28"/>
  <c r="F28"/>
  <c r="E28"/>
  <c r="H27"/>
  <c r="G27"/>
  <c r="F27"/>
  <c r="E27"/>
  <c r="H26"/>
  <c r="G26"/>
  <c r="F26"/>
  <c r="E26"/>
  <c r="H25"/>
  <c r="G25"/>
  <c r="F25"/>
  <c r="E25"/>
  <c r="H24"/>
  <c r="G24"/>
  <c r="F24"/>
  <c r="E24"/>
  <c r="H23"/>
  <c r="G23"/>
  <c r="F23"/>
  <c r="E23"/>
  <c r="H22"/>
  <c r="G22"/>
  <c r="F22"/>
  <c r="E22"/>
  <c r="H21"/>
  <c r="G21"/>
  <c r="F21"/>
  <c r="E21"/>
  <c r="H20"/>
  <c r="G20"/>
  <c r="F20"/>
  <c r="E20"/>
  <c r="H19"/>
  <c r="G19"/>
  <c r="F19"/>
  <c r="E19"/>
  <c r="H18"/>
  <c r="G18"/>
  <c r="F18"/>
  <c r="E18"/>
  <c r="H17"/>
  <c r="G17"/>
  <c r="F17"/>
  <c r="E17"/>
  <c r="H16"/>
  <c r="G16"/>
  <c r="F16"/>
  <c r="E16"/>
  <c r="H15"/>
  <c r="G15"/>
  <c r="F15"/>
  <c r="E15"/>
  <c r="H14"/>
  <c r="G14"/>
  <c r="F14"/>
  <c r="E14"/>
  <c r="H13"/>
  <c r="G13"/>
  <c r="F13"/>
  <c r="E13"/>
  <c r="H12"/>
  <c r="G12"/>
  <c r="F12"/>
  <c r="E12"/>
  <c r="H11"/>
  <c r="G11"/>
  <c r="F11"/>
  <c r="E11"/>
  <c r="H10"/>
  <c r="G10"/>
  <c r="F10"/>
  <c r="E10"/>
  <c r="H9"/>
  <c r="G9"/>
  <c r="F9"/>
  <c r="E9"/>
  <c r="C4"/>
  <c r="H52" i="5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C4"/>
  <c r="G28"/>
  <c r="F28"/>
  <c r="E28"/>
  <c r="G27"/>
  <c r="F27"/>
  <c r="E27"/>
  <c r="G26"/>
  <c r="F26"/>
  <c r="E26"/>
  <c r="G25"/>
  <c r="F25"/>
  <c r="E25"/>
  <c r="G24"/>
  <c r="F24"/>
  <c r="E24"/>
  <c r="G23"/>
  <c r="F23"/>
  <c r="E23"/>
  <c r="G22"/>
  <c r="F22"/>
  <c r="E22"/>
  <c r="G21"/>
  <c r="F21"/>
  <c r="E21"/>
  <c r="G20"/>
  <c r="F20"/>
  <c r="E20"/>
  <c r="G19"/>
  <c r="F19"/>
  <c r="E19"/>
  <c r="G18"/>
  <c r="F18"/>
  <c r="E18"/>
  <c r="G17"/>
  <c r="F17"/>
  <c r="E17"/>
  <c r="G16"/>
  <c r="F16"/>
  <c r="E16"/>
  <c r="G15"/>
  <c r="F15"/>
  <c r="E15"/>
  <c r="G14"/>
  <c r="F14"/>
  <c r="E14"/>
  <c r="G13"/>
  <c r="F13"/>
  <c r="E13"/>
  <c r="G12"/>
  <c r="F12"/>
  <c r="E12"/>
  <c r="G11"/>
  <c r="F11"/>
  <c r="E11"/>
  <c r="G10"/>
  <c r="F10"/>
  <c r="E10"/>
  <c r="G29"/>
  <c r="F29"/>
  <c r="E29"/>
  <c r="G9"/>
  <c r="F9"/>
  <c r="E9"/>
  <c r="D3" i="3"/>
  <c r="C3" s="1"/>
  <c r="F4" i="11"/>
  <c r="F130" s="1"/>
  <c r="A2" i="5"/>
  <c r="D5" i="3"/>
  <c r="G70" i="1" l="1"/>
  <c r="H70"/>
  <c r="C5" i="3"/>
  <c r="B3"/>
  <c r="B5" s="1"/>
  <c r="E3"/>
  <c r="A2" i="8" l="1"/>
  <c r="E5" i="3"/>
  <c r="F3"/>
  <c r="F5" s="1"/>
</calcChain>
</file>

<file path=xl/sharedStrings.xml><?xml version="1.0" encoding="utf-8"?>
<sst xmlns="http://schemas.openxmlformats.org/spreadsheetml/2006/main" count="225" uniqueCount="113">
  <si>
    <t>(прізвище та ініціали)</t>
  </si>
  <si>
    <t>(підпис)</t>
  </si>
  <si>
    <t>Найменування видатків та надання кредитів за програмною класифікацією</t>
  </si>
  <si>
    <t>КПКВК</t>
  </si>
  <si>
    <t>2.</t>
  </si>
  <si>
    <t>1.</t>
  </si>
  <si>
    <t>3.</t>
  </si>
  <si>
    <t>Прогноз</t>
  </si>
  <si>
    <t>Проект</t>
  </si>
  <si>
    <t>Затверджено на рік з урахуванням внесених змін</t>
  </si>
  <si>
    <t>Звіт</t>
  </si>
  <si>
    <t>Підписи</t>
  </si>
  <si>
    <t>На який рік формується бюджетний запит</t>
  </si>
  <si>
    <t>Для друку</t>
  </si>
  <si>
    <t>1. </t>
  </si>
  <si>
    <t>  </t>
  </si>
  <si>
    <t>(КПКВК МБ) </t>
  </si>
  <si>
    <t>      (найменування головного розпорядника) </t>
  </si>
  <si>
    <t>Результати аналізу ефективності</t>
  </si>
  <si>
    <t>N з/п </t>
  </si>
  <si>
    <t>Кількість нарахованих балів</t>
  </si>
  <si>
    <t>Кількість балів</t>
  </si>
  <si>
    <t>Висока ефективність</t>
  </si>
  <si>
    <t>Середня ефективність</t>
  </si>
  <si>
    <t>Низька ефективність</t>
  </si>
  <si>
    <t>5.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</si>
  <si>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</si>
  <si>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Назва завдання бюджетної програми</t>
  </si>
  <si>
    <t>Пояснення щодо причин низької ефективності, визначення факторів, через які не досягнуто запланованих результатів</t>
  </si>
  <si>
    <t>Середній результат оцінки програм</t>
  </si>
  <si>
    <t>Всього</t>
  </si>
  <si>
    <t>№ заходу</t>
  </si>
  <si>
    <t>КФКВ</t>
  </si>
  <si>
    <t>Назва заходу</t>
  </si>
  <si>
    <t>Установа, де впроваджується захід</t>
  </si>
  <si>
    <t>План</t>
  </si>
  <si>
    <t>Факт</t>
  </si>
  <si>
    <t>4. Результат від впровадження заходів з енергозбереження та скорочення витрат на комунальні послуги та енергоносії</t>
  </si>
  <si>
    <r>
      <t xml:space="preserve">Витрати на впровадження, враховані у запиті
</t>
    </r>
    <r>
      <rPr>
        <i/>
        <sz val="8"/>
        <color indexed="8"/>
        <rFont val="Times New Roman"/>
        <family val="1"/>
        <charset val="204"/>
      </rPr>
      <t>(при умові, якщо захід потребує фінансових затрат)</t>
    </r>
  </si>
  <si>
    <t>Економічний ефект</t>
  </si>
  <si>
    <t>V_1.6</t>
  </si>
  <si>
    <t>Мета діяльності головного розпорядника коштів міського бюджету:</t>
  </si>
  <si>
    <t>(найменування головного розпорядника коштів міського бюджету)</t>
  </si>
  <si>
    <t xml:space="preserve">3. </t>
  </si>
  <si>
    <t>(код Типової відомчої класифікації видатків та кредитування міського бюджету)</t>
  </si>
  <si>
    <t>Код функціональної класифікації видатків та кредитування бюджету</t>
  </si>
  <si>
    <t xml:space="preserve">4. </t>
  </si>
  <si>
    <t>грн.</t>
  </si>
  <si>
    <t>2018 рік (звіт)</t>
  </si>
  <si>
    <t>2019 рік (затверджено на рік з урахуванням внесених змін)</t>
  </si>
  <si>
    <t>2020 рік (Проект)</t>
  </si>
  <si>
    <t>2021  рік (Прогноз)</t>
  </si>
  <si>
    <t>2022 рік (Прогноз)</t>
  </si>
  <si>
    <t>(код ЄДРПОУ)</t>
  </si>
  <si>
    <t>(код бюджету)</t>
  </si>
  <si>
    <t>Найменування показника результату</t>
  </si>
  <si>
    <t>Одиниця виміру</t>
  </si>
  <si>
    <t>Ціль державної політики 2</t>
  </si>
  <si>
    <t>Номер цілі державної політики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</si>
  <si>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міського бюджету</t>
  </si>
  <si>
    <t>Код Програмної класифікацією видатків та кредитування міського бюджету</t>
  </si>
  <si>
    <t>Код Типової програмної класифікацією видатків та кредитування міського бюджету</t>
  </si>
  <si>
    <t>УСЬОГО</t>
  </si>
  <si>
    <t xml:space="preserve">5. </t>
  </si>
  <si>
    <t>Цілі державної політики у відповідній сфері діяльності, формування та/або реалізацію якої забезпечує головний розпорядник коштів міського бюджету, і показники їх досягнення</t>
  </si>
  <si>
    <t>Розподіл граничних показників видатків бюджету та надання кредиту з бюджету загального фонду міського бюджету на 2020 - 2022 роки за бюджетними програмами:</t>
  </si>
  <si>
    <t>Розподіл граничних показників видатків бюджету та надання кредиту з бюджету спеціального фонду міського бюджету на 2020 - 2022 роки за бюджетними програмами:</t>
  </si>
  <si>
    <t>08</t>
  </si>
  <si>
    <t>Департамент соціальної політики Черкаської міської ради</t>
  </si>
  <si>
    <t>37853109</t>
  </si>
  <si>
    <t>Директор департаменту</t>
  </si>
  <si>
    <t>О. І. Гудзенко</t>
  </si>
  <si>
    <t xml:space="preserve">1. - Керівництво і управління у сфері соціальної політики у м. Черкаси;                </t>
  </si>
  <si>
    <t>Додаток №1
до Інструкції з підготовки бюджетних запитів головними розпорядниками коштів міського бюджету на 2020 рік
затвердженої наказом 
департаменту фінансової політики
від  02.10.2019  № 65</t>
  </si>
  <si>
    <t>Департамент соціальної політики Черкаської міської ради, керівництво і управління у відповідній сфері у містах (місті Києві), селищах, селах, об’єднаних територіальних громадах</t>
  </si>
  <si>
    <t>Департамент соціальної політики Черкаської міської ради, пільгове медичне обслуговування осіб, які постраждали внаслідок Чорнобильської катастрофи</t>
  </si>
  <si>
    <t>Територіальний центр надання соціальних послуг м.Черкаси,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</si>
  <si>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Центр комплексної реабілітації для осіб з інвалідністю «Жага життя», надання реабілітаційних послуг особам з інвалідністю та дітям з інвалідністю</t>
  </si>
  <si>
    <t>Черкаський міський центр соціальних служб для сім'ї, дітей та молоді, утримання та забезпечення діяльності центрів соціальних служб для сім’ї, дітей та молоді</t>
  </si>
  <si>
    <t>Департамент соціальної політики Черкаської міської ради,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</si>
  <si>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Департамент соціальної політики Черкаської міської ради,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</si>
  <si>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Департамент соціальної політики Черкаської міської ради,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</si>
  <si>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Департамент соціальної політики Черкаської міської ради, надання фінансової підтримки громадським організаціям інвалідів та ветеранів, діяльність яких має соціальну спрямованість</t>
  </si>
  <si>
    <t>Департамент соціальної політики Черкаської міської ради, організація та проведення громадських робіт</t>
  </si>
  <si>
    <t xml:space="preserve">Департамент соціальної політики Черкаської міської ради, інші заходи у сфері соціального захисту і соціального забезпечення
</t>
  </si>
  <si>
    <t>Департамент соціальної політики Черкаської міської ради, інші заходи у сфері соціального захисту і соціального забезпечення</t>
  </si>
  <si>
    <t xml:space="preserve">Ціль державної політики 1 Забезпечення ефективного виконання завдань і функцій соціальної сфери
</t>
  </si>
  <si>
    <t>Кількість штатних одиниць</t>
  </si>
  <si>
    <t>осіб</t>
  </si>
  <si>
    <t>Департамент соціальної політики Черкаської міської ради, надання пільг окремим категоріям громадян з оплати послуг зв'язку</t>
  </si>
  <si>
    <t>Департамент соціальної політики Черкаської міської ради, надання інших пільг окремим категоріям громадян відповідно до законодавства</t>
  </si>
  <si>
    <t>Департамент соціальної політики Черкаської міської ради, компенсаційні виплати за пільговий проїзд окремих категорій громадян на залізничному транспорті</t>
  </si>
  <si>
    <t>5. - 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 та забезпечення продуктами харчування;</t>
  </si>
  <si>
    <t>2. - Надання інших пільг окремим категоріям громадян відповідно до законодавства;</t>
  </si>
  <si>
    <t>3. - Надання пільг окремим категоріям громадян з оплати послуг зв'язку;</t>
  </si>
  <si>
    <t>4. - Компенсаційні виплати за пільговий проїзд окремих категорій громадян на залізничному транспорті;</t>
  </si>
  <si>
    <t>Департамент соціальної політики Черкаської міської ради, видатки на поховання учасників бойових дій та осіб з інвалідністю внаслідок війни</t>
  </si>
  <si>
    <t>Департамент соціальної політики Черкаської міської ради, встановлення телефонів особам з інвалідністю I і II груп</t>
  </si>
  <si>
    <t xml:space="preserve">6. - Забезпечення відшкодування витрат на здійснене поховання померлих учасників бойових дій та осіб з інвалідністю внаслідок війни; </t>
  </si>
  <si>
    <t>7. - Надання соціальних  та реабілітаційних послуг, громадянам похилого віку, особам з інвалідністю, дітям з інваліднісю в установах соціального обслуговування;</t>
  </si>
  <si>
    <t xml:space="preserve">8. -  Надання  реабілітаційних  послуг особам з інвалідністю та дітям з інвалідністю в установах соціального обслуговування системи органів праці та соціального захисту населення; </t>
  </si>
  <si>
    <t>9. - Сприяння у задоволенні соціальних потреб сімей, дітей та молоді які перебувають у складних життєвих обставинах та потребують сторонної допомоги;</t>
  </si>
  <si>
    <t xml:space="preserve">10. - Організація оздоровлення  та забезпечення відпочинку дітей, які потребують особливої соціальної уваги та підтримки,; </t>
  </si>
  <si>
    <t>11. - 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допомоги;</t>
  </si>
  <si>
    <t>13. - Забезпечення телефонізації осель особам з інвалідністю I чи II групи;</t>
  </si>
  <si>
    <t>Заступник начальника управління - начальник відділу бухгалтерського обліку та звітності управління бухгалтерського обліку та фінансування департаменту</t>
  </si>
  <si>
    <t>Л. Я. Жук</t>
  </si>
  <si>
    <t>Департамент соціальної політики Черкаської міської ради, 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</si>
  <si>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12. - 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t>
  </si>
  <si>
    <t>17. - Здійснення невідкладних соціально-економічних і організаційних заходів, спрямованих на соціальний захист соціально - незахищених, малозабезпечених мешканців міста, надання їм різносторонньої допомоги. Забезпечення соціальної підтримки учасників АТО, членів їх сімей та сімей загиблих учасників АТО; здійснення невідкладних соціально-економічних заходів, спрямованих на підвищення їх соціального захисту;</t>
  </si>
  <si>
    <t xml:space="preserve">14. - Забезпечення надання пільг населенню (крім ветеранів війни і праці, працівників військової служби, органів внутрішніх справ та громадян, які постраждали внаслідок Чорнобильської катастрофи) на оплату житлово-комунальних послуг; </t>
  </si>
  <si>
    <t>16. - Подолання негативних тенденцій у сфері зайнятості населення та на ринку праці міста, сприяння формуванню та розвитку продуктивної зайнятості населення в умовах складної ситуації, що склалася  в економіці, недопущення масового безробіття, поліпшення якості обслуговування населення з метою поступового досягнення європейських стандартів надання послуг мешканцям міста, підвищення ефективності системи соціального захисту населення від безробіття.Подолання негативних тенденцій у сфері зайнятості населення та на ринку праці міста, сприяння формуванню та розвитку продуктивної зайнятості населення в умовах складної ситуації, що склалася  в економіці, недопущення масового безробіття, поліпшення якості обслуговування населення з метою поступового досягнення європейських стандартів надання послуг мешканцям міста, підвищення ефективності системи соціального захисту населення від безробіття.</t>
  </si>
  <si>
    <t xml:space="preserve">15. -Забезпечення надання додаткової соціальної допомоги ветеранам війни; </t>
  </si>
</sst>
</file>

<file path=xl/styles.xml><?xml version="1.0" encoding="utf-8"?>
<styleSheet xmlns="http://schemas.openxmlformats.org/spreadsheetml/2006/main">
  <numFmts count="5">
    <numFmt numFmtId="164" formatCode="_-* #,##0.00\ &quot;грн.&quot;_-;\-* #,##0.00\ &quot;грн.&quot;_-;_-* &quot;-&quot;??\ &quot;грн.&quot;_-;_-@_-"/>
    <numFmt numFmtId="165" formatCode="#,##0.00_ ;[Red]\-#,##0.00\ "/>
    <numFmt numFmtId="166" formatCode="#,##0_ ;[Red]\-#,##0\ "/>
    <numFmt numFmtId="167" formatCode="0000000"/>
    <numFmt numFmtId="168" formatCode="000000"/>
  </numFmts>
  <fonts count="2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9"/>
      <name val="Arial Cyr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1"/>
    </font>
    <font>
      <i/>
      <sz val="10"/>
      <color indexed="8"/>
      <name val="Times New Roman"/>
      <family val="1"/>
      <charset val="1"/>
    </font>
    <font>
      <sz val="10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4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6" fillId="0" borderId="0"/>
  </cellStyleXfs>
  <cellXfs count="215">
    <xf numFmtId="0" fontId="0" fillId="0" borderId="0" xfId="0"/>
    <xf numFmtId="0" fontId="1" fillId="0" borderId="0" xfId="2" applyFont="1"/>
    <xf numFmtId="0" fontId="2" fillId="0" borderId="0" xfId="2" applyFont="1"/>
    <xf numFmtId="166" fontId="3" fillId="2" borderId="1" xfId="2" applyNumberFormat="1" applyFont="1" applyFill="1" applyBorder="1" applyAlignment="1">
      <alignment horizontal="right" vertical="top" wrapText="1"/>
    </xf>
    <xf numFmtId="0" fontId="7" fillId="3" borderId="0" xfId="0" applyFont="1" applyFill="1"/>
    <xf numFmtId="0" fontId="7" fillId="4" borderId="0" xfId="0" applyFont="1" applyFill="1"/>
    <xf numFmtId="0" fontId="7" fillId="3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3" borderId="4" xfId="0" applyFont="1" applyFill="1" applyBorder="1"/>
    <xf numFmtId="0" fontId="9" fillId="3" borderId="0" xfId="0" applyFont="1" applyFill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3" fillId="0" borderId="0" xfId="2" applyFont="1" applyBorder="1" applyAlignment="1" applyProtection="1">
      <alignment horizontal="right"/>
    </xf>
    <xf numFmtId="0" fontId="1" fillId="0" borderId="0" xfId="2" applyFont="1" applyBorder="1" applyAlignment="1" applyProtection="1">
      <alignment horizontal="right"/>
    </xf>
    <xf numFmtId="0" fontId="4" fillId="0" borderId="0" xfId="2" applyFont="1" applyBorder="1" applyAlignment="1" applyProtection="1">
      <alignment horizontal="right"/>
    </xf>
    <xf numFmtId="0" fontId="2" fillId="0" borderId="0" xfId="2" applyFont="1" applyAlignment="1">
      <alignment vertical="center" wrapText="1"/>
    </xf>
    <xf numFmtId="0" fontId="7" fillId="3" borderId="0" xfId="0" applyFont="1" applyFill="1" applyProtection="1"/>
    <xf numFmtId="0" fontId="7" fillId="3" borderId="0" xfId="0" applyFont="1" applyFill="1" applyAlignment="1" applyProtection="1">
      <alignment horizontal="center" vertical="center"/>
    </xf>
    <xf numFmtId="0" fontId="9" fillId="3" borderId="0" xfId="0" applyFont="1" applyFill="1" applyAlignment="1" applyProtection="1">
      <alignment horizontal="right" vertical="top"/>
    </xf>
    <xf numFmtId="0" fontId="7" fillId="3" borderId="0" xfId="0" applyFont="1" applyFill="1" applyAlignment="1" applyProtection="1">
      <alignment horizontal="right" vertical="center" wrapText="1"/>
    </xf>
    <xf numFmtId="0" fontId="13" fillId="3" borderId="0" xfId="0" applyFont="1" applyFill="1" applyAlignment="1" applyProtection="1">
      <alignment horizontal="center" vertical="center" wrapText="1"/>
    </xf>
    <xf numFmtId="0" fontId="9" fillId="3" borderId="0" xfId="0" applyFont="1" applyFill="1" applyAlignment="1" applyProtection="1">
      <alignment horizontal="right"/>
    </xf>
    <xf numFmtId="0" fontId="9" fillId="3" borderId="0" xfId="0" applyFont="1" applyFill="1" applyProtection="1"/>
    <xf numFmtId="166" fontId="3" fillId="0" borderId="1" xfId="2" applyNumberFormat="1" applyFont="1" applyBorder="1" applyAlignment="1" applyProtection="1">
      <alignment horizontal="center" vertical="top" wrapText="1"/>
      <protection locked="0"/>
    </xf>
    <xf numFmtId="166" fontId="3" fillId="5" borderId="2" xfId="2" applyNumberFormat="1" applyFont="1" applyFill="1" applyBorder="1" applyAlignment="1" applyProtection="1">
      <alignment horizontal="center" vertical="top" wrapText="1"/>
    </xf>
    <xf numFmtId="166" fontId="2" fillId="0" borderId="7" xfId="2" applyNumberFormat="1" applyFont="1" applyBorder="1" applyAlignment="1" applyProtection="1">
      <alignment horizontal="center" vertical="top" wrapText="1"/>
      <protection locked="0"/>
    </xf>
    <xf numFmtId="0" fontId="12" fillId="4" borderId="8" xfId="0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center" vertical="center" wrapText="1"/>
    </xf>
    <xf numFmtId="167" fontId="7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" fillId="2" borderId="5" xfId="2" applyFont="1" applyFill="1" applyBorder="1" applyAlignment="1" applyProtection="1">
      <alignment horizontal="center" vertical="top" wrapText="1"/>
    </xf>
    <xf numFmtId="0" fontId="5" fillId="2" borderId="6" xfId="2" applyFont="1" applyFill="1" applyBorder="1" applyAlignment="1" applyProtection="1">
      <alignment horizontal="center" vertical="top" wrapText="1"/>
    </xf>
    <xf numFmtId="0" fontId="5" fillId="2" borderId="11" xfId="2" applyFont="1" applyFill="1" applyBorder="1" applyAlignment="1" applyProtection="1">
      <alignment horizontal="left" vertical="top" wrapText="1"/>
    </xf>
    <xf numFmtId="0" fontId="2" fillId="2" borderId="7" xfId="2" applyFont="1" applyFill="1" applyBorder="1" applyAlignment="1" applyProtection="1">
      <alignment horizontal="center" vertical="top" wrapText="1"/>
    </xf>
    <xf numFmtId="0" fontId="5" fillId="2" borderId="12" xfId="2" applyFont="1" applyFill="1" applyBorder="1" applyAlignment="1" applyProtection="1">
      <alignment horizontal="center" vertical="top" wrapText="1"/>
    </xf>
    <xf numFmtId="0" fontId="5" fillId="2" borderId="13" xfId="2" applyFont="1" applyFill="1" applyBorder="1" applyAlignment="1" applyProtection="1">
      <alignment horizontal="left" vertical="top" wrapText="1"/>
    </xf>
    <xf numFmtId="0" fontId="2" fillId="2" borderId="14" xfId="2" applyFont="1" applyFill="1" applyBorder="1" applyAlignment="1" applyProtection="1">
      <alignment horizontal="center" vertical="top" wrapText="1"/>
    </xf>
    <xf numFmtId="0" fontId="5" fillId="2" borderId="15" xfId="2" applyFont="1" applyFill="1" applyBorder="1" applyAlignment="1" applyProtection="1">
      <alignment horizontal="center" vertical="top" wrapText="1"/>
    </xf>
    <xf numFmtId="0" fontId="5" fillId="2" borderId="16" xfId="2" applyFont="1" applyFill="1" applyBorder="1" applyAlignment="1" applyProtection="1">
      <alignment horizontal="left" vertical="top" wrapText="1"/>
    </xf>
    <xf numFmtId="0" fontId="12" fillId="3" borderId="14" xfId="0" applyFont="1" applyFill="1" applyBorder="1" applyAlignment="1" applyProtection="1">
      <alignment horizontal="center" vertical="center" wrapText="1"/>
    </xf>
    <xf numFmtId="0" fontId="12" fillId="3" borderId="15" xfId="0" applyFont="1" applyFill="1" applyBorder="1" applyAlignment="1" applyProtection="1">
      <alignment horizontal="center" vertical="center" wrapText="1"/>
    </xf>
    <xf numFmtId="0" fontId="12" fillId="3" borderId="16" xfId="0" applyFont="1" applyFill="1" applyBorder="1" applyAlignment="1" applyProtection="1">
      <alignment horizontal="center" vertical="center" wrapText="1"/>
    </xf>
    <xf numFmtId="166" fontId="2" fillId="0" borderId="5" xfId="2" applyNumberFormat="1" applyFont="1" applyBorder="1" applyAlignment="1" applyProtection="1">
      <alignment horizontal="center" vertical="top" wrapText="1"/>
      <protection locked="0"/>
    </xf>
    <xf numFmtId="166" fontId="2" fillId="2" borderId="6" xfId="2" applyNumberFormat="1" applyFont="1" applyFill="1" applyBorder="1" applyAlignment="1" applyProtection="1">
      <alignment horizontal="center" vertical="top" wrapText="1"/>
    </xf>
    <xf numFmtId="166" fontId="2" fillId="6" borderId="6" xfId="2" applyNumberFormat="1" applyFont="1" applyFill="1" applyBorder="1" applyAlignment="1" applyProtection="1">
      <alignment horizontal="center" vertical="top" wrapText="1"/>
    </xf>
    <xf numFmtId="166" fontId="2" fillId="5" borderId="11" xfId="2" applyNumberFormat="1" applyFont="1" applyFill="1" applyBorder="1" applyAlignment="1" applyProtection="1">
      <alignment horizontal="center" vertical="top" wrapText="1"/>
    </xf>
    <xf numFmtId="166" fontId="2" fillId="2" borderId="12" xfId="2" applyNumberFormat="1" applyFont="1" applyFill="1" applyBorder="1" applyAlignment="1" applyProtection="1">
      <alignment horizontal="center" vertical="top" wrapText="1"/>
    </xf>
    <xf numFmtId="166" fontId="2" fillId="6" borderId="12" xfId="2" applyNumberFormat="1" applyFont="1" applyFill="1" applyBorder="1" applyAlignment="1" applyProtection="1">
      <alignment horizontal="center" vertical="top" wrapText="1"/>
    </xf>
    <xf numFmtId="166" fontId="2" fillId="5" borderId="13" xfId="2" applyNumberFormat="1" applyFont="1" applyFill="1" applyBorder="1" applyAlignment="1" applyProtection="1">
      <alignment horizontal="center" vertical="top" wrapText="1"/>
    </xf>
    <xf numFmtId="166" fontId="2" fillId="0" borderId="14" xfId="2" applyNumberFormat="1" applyFont="1" applyBorder="1" applyAlignment="1" applyProtection="1">
      <alignment horizontal="center" vertical="top" wrapText="1"/>
      <protection locked="0"/>
    </xf>
    <xf numFmtId="166" fontId="2" fillId="2" borderId="15" xfId="2" applyNumberFormat="1" applyFont="1" applyFill="1" applyBorder="1" applyAlignment="1" applyProtection="1">
      <alignment horizontal="center" vertical="top" wrapText="1"/>
    </xf>
    <xf numFmtId="166" fontId="2" fillId="6" borderId="15" xfId="2" applyNumberFormat="1" applyFont="1" applyFill="1" applyBorder="1" applyAlignment="1" applyProtection="1">
      <alignment horizontal="center" vertical="top" wrapText="1"/>
    </xf>
    <xf numFmtId="166" fontId="2" fillId="5" borderId="16" xfId="2" applyNumberFormat="1" applyFont="1" applyFill="1" applyBorder="1" applyAlignment="1" applyProtection="1">
      <alignment horizontal="center" vertical="top" wrapText="1"/>
    </xf>
    <xf numFmtId="166" fontId="3" fillId="2" borderId="3" xfId="2" applyNumberFormat="1" applyFont="1" applyFill="1" applyBorder="1" applyAlignment="1" applyProtection="1">
      <alignment horizontal="center" vertical="top" wrapText="1"/>
    </xf>
    <xf numFmtId="166" fontId="3" fillId="6" borderId="3" xfId="2" applyNumberFormat="1" applyFont="1" applyFill="1" applyBorder="1" applyAlignment="1" applyProtection="1">
      <alignment horizontal="center" vertical="top" wrapText="1"/>
    </xf>
    <xf numFmtId="0" fontId="7" fillId="4" borderId="0" xfId="0" applyFont="1" applyFill="1" applyProtection="1"/>
    <xf numFmtId="0" fontId="2" fillId="4" borderId="0" xfId="2" applyFont="1" applyFill="1"/>
    <xf numFmtId="165" fontId="17" fillId="2" borderId="1" xfId="3" applyNumberFormat="1" applyFont="1" applyFill="1" applyBorder="1" applyProtection="1"/>
    <xf numFmtId="165" fontId="17" fillId="2" borderId="2" xfId="3" applyNumberFormat="1" applyFont="1" applyFill="1" applyBorder="1" applyProtection="1"/>
    <xf numFmtId="0" fontId="18" fillId="0" borderId="0" xfId="3" applyFont="1" applyProtection="1"/>
    <xf numFmtId="1" fontId="20" fillId="2" borderId="11" xfId="3" applyNumberFormat="1" applyFont="1" applyFill="1" applyBorder="1" applyAlignment="1" applyProtection="1">
      <alignment horizontal="left" vertical="top" wrapText="1"/>
    </xf>
    <xf numFmtId="1" fontId="20" fillId="2" borderId="13" xfId="3" applyNumberFormat="1" applyFont="1" applyFill="1" applyBorder="1" applyAlignment="1" applyProtection="1">
      <alignment horizontal="left" vertical="top" wrapText="1"/>
    </xf>
    <xf numFmtId="1" fontId="20" fillId="2" borderId="16" xfId="3" applyNumberFormat="1" applyFont="1" applyFill="1" applyBorder="1" applyAlignment="1" applyProtection="1">
      <alignment horizontal="left" vertical="top" wrapText="1"/>
    </xf>
    <xf numFmtId="0" fontId="19" fillId="0" borderId="7" xfId="3" applyFont="1" applyBorder="1" applyAlignment="1" applyProtection="1">
      <alignment horizontal="center" wrapText="1"/>
    </xf>
    <xf numFmtId="0" fontId="19" fillId="0" borderId="13" xfId="3" applyFont="1" applyBorder="1" applyAlignment="1" applyProtection="1">
      <alignment horizontal="center" wrapText="1"/>
    </xf>
    <xf numFmtId="0" fontId="18" fillId="7" borderId="0" xfId="3" applyFont="1" applyFill="1" applyProtection="1"/>
    <xf numFmtId="0" fontId="18" fillId="7" borderId="10" xfId="3" applyFont="1" applyFill="1" applyBorder="1" applyProtection="1"/>
    <xf numFmtId="0" fontId="18" fillId="7" borderId="0" xfId="3" applyFont="1" applyFill="1" applyAlignment="1" applyProtection="1">
      <alignment horizontal="left"/>
    </xf>
    <xf numFmtId="165" fontId="18" fillId="0" borderId="11" xfId="3" applyNumberFormat="1" applyFont="1" applyBorder="1" applyAlignment="1" applyProtection="1">
      <alignment vertical="top"/>
      <protection locked="0"/>
    </xf>
    <xf numFmtId="165" fontId="18" fillId="0" borderId="13" xfId="3" applyNumberFormat="1" applyFont="1" applyBorder="1" applyAlignment="1" applyProtection="1">
      <alignment vertical="top"/>
      <protection locked="0"/>
    </xf>
    <xf numFmtId="165" fontId="18" fillId="0" borderId="16" xfId="3" applyNumberFormat="1" applyFont="1" applyBorder="1" applyAlignment="1" applyProtection="1">
      <alignment vertical="top"/>
      <protection locked="0"/>
    </xf>
    <xf numFmtId="1" fontId="18" fillId="2" borderId="5" xfId="3" applyNumberFormat="1" applyFont="1" applyFill="1" applyBorder="1" applyAlignment="1" applyProtection="1">
      <alignment horizontal="right" vertical="top" wrapText="1"/>
    </xf>
    <xf numFmtId="1" fontId="20" fillId="2" borderId="6" xfId="3" applyNumberFormat="1" applyFont="1" applyFill="1" applyBorder="1" applyAlignment="1" applyProtection="1">
      <alignment horizontal="left" vertical="top" wrapText="1"/>
    </xf>
    <xf numFmtId="165" fontId="18" fillId="2" borderId="5" xfId="3" applyNumberFormat="1" applyFont="1" applyFill="1" applyBorder="1" applyAlignment="1" applyProtection="1">
      <alignment vertical="top"/>
    </xf>
    <xf numFmtId="1" fontId="18" fillId="2" borderId="7" xfId="3" applyNumberFormat="1" applyFont="1" applyFill="1" applyBorder="1" applyAlignment="1" applyProtection="1">
      <alignment horizontal="right" vertical="top" wrapText="1"/>
    </xf>
    <xf numFmtId="1" fontId="20" fillId="2" borderId="12" xfId="3" applyNumberFormat="1" applyFont="1" applyFill="1" applyBorder="1" applyAlignment="1" applyProtection="1">
      <alignment horizontal="left" vertical="top" wrapText="1"/>
    </xf>
    <xf numFmtId="165" fontId="18" fillId="2" borderId="7" xfId="3" applyNumberFormat="1" applyFont="1" applyFill="1" applyBorder="1" applyAlignment="1" applyProtection="1">
      <alignment vertical="top"/>
    </xf>
    <xf numFmtId="1" fontId="18" fillId="2" borderId="14" xfId="3" applyNumberFormat="1" applyFont="1" applyFill="1" applyBorder="1" applyAlignment="1" applyProtection="1">
      <alignment horizontal="right" vertical="top" wrapText="1"/>
    </xf>
    <xf numFmtId="1" fontId="20" fillId="2" borderId="15" xfId="3" applyNumberFormat="1" applyFont="1" applyFill="1" applyBorder="1" applyAlignment="1" applyProtection="1">
      <alignment horizontal="left" vertical="top" wrapText="1"/>
    </xf>
    <xf numFmtId="165" fontId="18" fillId="2" borderId="14" xfId="3" applyNumberFormat="1" applyFont="1" applyFill="1" applyBorder="1" applyAlignment="1" applyProtection="1">
      <alignment vertical="top"/>
    </xf>
    <xf numFmtId="0" fontId="20" fillId="7" borderId="0" xfId="3" applyFont="1" applyFill="1" applyAlignment="1" applyProtection="1">
      <alignment horizontal="center"/>
    </xf>
    <xf numFmtId="167" fontId="18" fillId="2" borderId="6" xfId="3" applyNumberFormat="1" applyFont="1" applyFill="1" applyBorder="1" applyAlignment="1" applyProtection="1">
      <alignment horizontal="center" vertical="top" wrapText="1"/>
    </xf>
    <xf numFmtId="168" fontId="18" fillId="2" borderId="6" xfId="3" applyNumberFormat="1" applyFont="1" applyFill="1" applyBorder="1" applyAlignment="1" applyProtection="1">
      <alignment horizontal="center" vertical="top" wrapText="1"/>
    </xf>
    <xf numFmtId="167" fontId="18" fillId="2" borderId="12" xfId="3" applyNumberFormat="1" applyFont="1" applyFill="1" applyBorder="1" applyAlignment="1" applyProtection="1">
      <alignment horizontal="center" vertical="top" wrapText="1"/>
    </xf>
    <xf numFmtId="168" fontId="18" fillId="2" borderId="12" xfId="3" applyNumberFormat="1" applyFont="1" applyFill="1" applyBorder="1" applyAlignment="1" applyProtection="1">
      <alignment horizontal="center" vertical="top" wrapText="1"/>
    </xf>
    <xf numFmtId="167" fontId="18" fillId="2" borderId="15" xfId="3" applyNumberFormat="1" applyFont="1" applyFill="1" applyBorder="1" applyAlignment="1" applyProtection="1">
      <alignment horizontal="center" vertical="top" wrapText="1"/>
    </xf>
    <xf numFmtId="168" fontId="18" fillId="2" borderId="15" xfId="3" applyNumberFormat="1" applyFont="1" applyFill="1" applyBorder="1" applyAlignment="1" applyProtection="1">
      <alignment horizontal="center" vertical="top" wrapText="1"/>
    </xf>
    <xf numFmtId="0" fontId="18" fillId="4" borderId="0" xfId="3" applyFont="1" applyFill="1" applyProtection="1"/>
    <xf numFmtId="0" fontId="18" fillId="4" borderId="10" xfId="3" applyFont="1" applyFill="1" applyBorder="1" applyProtection="1"/>
    <xf numFmtId="0" fontId="18" fillId="4" borderId="10" xfId="3" applyFont="1" applyFill="1" applyBorder="1" applyAlignment="1" applyProtection="1">
      <alignment horizontal="center"/>
    </xf>
    <xf numFmtId="0" fontId="18" fillId="4" borderId="0" xfId="3" applyFont="1" applyFill="1" applyAlignment="1" applyProtection="1">
      <alignment horizontal="left"/>
    </xf>
    <xf numFmtId="0" fontId="20" fillId="4" borderId="0" xfId="3" applyFont="1" applyFill="1" applyAlignment="1" applyProtection="1">
      <alignment horizontal="center"/>
    </xf>
    <xf numFmtId="0" fontId="16" fillId="4" borderId="17" xfId="2" applyFont="1" applyFill="1" applyBorder="1" applyAlignment="1" applyProtection="1">
      <alignment horizontal="center" vertical="top" wrapText="1"/>
    </xf>
    <xf numFmtId="0" fontId="3" fillId="2" borderId="18" xfId="2" applyFont="1" applyFill="1" applyBorder="1" applyAlignment="1">
      <alignment horizontal="right" vertical="top" wrapText="1"/>
    </xf>
    <xf numFmtId="0" fontId="21" fillId="0" borderId="0" xfId="2" applyFont="1" applyAlignment="1">
      <alignment horizontal="center"/>
    </xf>
    <xf numFmtId="0" fontId="9" fillId="0" borderId="0" xfId="3" applyFont="1" applyFill="1" applyAlignment="1" applyProtection="1">
      <alignment wrapText="1"/>
      <protection locked="0"/>
    </xf>
    <xf numFmtId="0" fontId="9" fillId="0" borderId="10" xfId="3" applyFont="1" applyFill="1" applyBorder="1" applyAlignment="1" applyProtection="1">
      <alignment wrapText="1"/>
      <protection locked="0"/>
    </xf>
    <xf numFmtId="0" fontId="7" fillId="7" borderId="0" xfId="3" applyFont="1" applyFill="1" applyProtection="1"/>
    <xf numFmtId="0" fontId="7" fillId="0" borderId="0" xfId="3" applyFont="1" applyProtection="1"/>
    <xf numFmtId="0" fontId="2" fillId="0" borderId="0" xfId="2" applyFont="1" applyBorder="1" applyAlignment="1" applyProtection="1">
      <alignment horizontal="left" vertical="center" wrapText="1"/>
    </xf>
    <xf numFmtId="0" fontId="6" fillId="0" borderId="0" xfId="2" applyFont="1" applyBorder="1" applyAlignment="1" applyProtection="1">
      <alignment horizontal="center"/>
    </xf>
    <xf numFmtId="0" fontId="3" fillId="0" borderId="0" xfId="2" applyFont="1" applyBorder="1" applyAlignment="1" applyProtection="1">
      <alignment horizontal="left"/>
    </xf>
    <xf numFmtId="0" fontId="22" fillId="0" borderId="10" xfId="2" applyFont="1" applyFill="1" applyBorder="1" applyAlignment="1" applyProtection="1">
      <alignment horizontal="center" wrapText="1"/>
      <protection locked="0"/>
    </xf>
    <xf numFmtId="0" fontId="2" fillId="0" borderId="17" xfId="2" applyFont="1" applyBorder="1" applyAlignment="1" applyProtection="1">
      <alignment horizontal="center" vertical="top"/>
    </xf>
    <xf numFmtId="0" fontId="1" fillId="0" borderId="0" xfId="2" applyFont="1" applyAlignment="1">
      <alignment horizontal="center" vertical="top"/>
    </xf>
    <xf numFmtId="0" fontId="22" fillId="9" borderId="0" xfId="2" applyFont="1" applyFill="1" applyAlignment="1">
      <alignment horizontal="center"/>
    </xf>
    <xf numFmtId="49" fontId="22" fillId="0" borderId="0" xfId="2" applyNumberFormat="1" applyFont="1" applyFill="1" applyBorder="1" applyAlignment="1" applyProtection="1">
      <alignment horizontal="center" wrapText="1"/>
      <protection locked="0"/>
    </xf>
    <xf numFmtId="0" fontId="2" fillId="0" borderId="0" xfId="2" applyFont="1" applyBorder="1" applyAlignment="1" applyProtection="1">
      <alignment horizontal="center" vertical="top" wrapText="1"/>
    </xf>
    <xf numFmtId="0" fontId="9" fillId="0" borderId="0" xfId="3" applyFont="1" applyFill="1" applyAlignment="1" applyProtection="1">
      <alignment horizontal="left" wrapText="1"/>
      <protection locked="0"/>
    </xf>
    <xf numFmtId="0" fontId="3" fillId="2" borderId="20" xfId="2" applyFont="1" applyFill="1" applyBorder="1" applyAlignment="1">
      <alignment horizontal="center" vertical="top" wrapText="1"/>
    </xf>
    <xf numFmtId="0" fontId="3" fillId="2" borderId="18" xfId="2" applyFont="1" applyFill="1" applyBorder="1" applyAlignment="1">
      <alignment horizontal="center" vertical="top" wrapText="1"/>
    </xf>
    <xf numFmtId="0" fontId="21" fillId="0" borderId="17" xfId="2" applyFont="1" applyBorder="1" applyAlignment="1">
      <alignment horizontal="center"/>
    </xf>
    <xf numFmtId="0" fontId="1" fillId="0" borderId="0" xfId="2" applyFont="1" applyAlignment="1">
      <alignment horizontal="center" wrapText="1"/>
    </xf>
    <xf numFmtId="0" fontId="3" fillId="7" borderId="10" xfId="2" applyFont="1" applyFill="1" applyBorder="1" applyAlignment="1" applyProtection="1">
      <alignment horizontal="center" wrapText="1"/>
    </xf>
    <xf numFmtId="0" fontId="9" fillId="3" borderId="0" xfId="0" applyFont="1" applyFill="1" applyAlignment="1" applyProtection="1">
      <alignment horizontal="center" vertical="center"/>
    </xf>
    <xf numFmtId="0" fontId="11" fillId="4" borderId="6" xfId="2" applyFont="1" applyFill="1" applyBorder="1" applyAlignment="1" applyProtection="1">
      <alignment horizontal="center" vertical="center" wrapText="1"/>
    </xf>
    <xf numFmtId="0" fontId="11" fillId="4" borderId="15" xfId="2" applyFont="1" applyFill="1" applyBorder="1" applyAlignment="1" applyProtection="1">
      <alignment horizontal="center" vertical="center" wrapText="1"/>
    </xf>
    <xf numFmtId="0" fontId="7" fillId="8" borderId="10" xfId="0" applyFont="1" applyFill="1" applyBorder="1" applyAlignment="1" applyProtection="1">
      <alignment horizontal="center" vertical="top" wrapText="1"/>
    </xf>
    <xf numFmtId="0" fontId="14" fillId="3" borderId="17" xfId="0" applyFont="1" applyFill="1" applyBorder="1" applyAlignment="1" applyProtection="1">
      <alignment horizontal="center" vertical="center" wrapText="1"/>
    </xf>
    <xf numFmtId="166" fontId="5" fillId="0" borderId="22" xfId="2" applyNumberFormat="1" applyFont="1" applyFill="1" applyBorder="1" applyAlignment="1" applyProtection="1">
      <alignment horizontal="left" vertical="top" wrapText="1"/>
      <protection locked="0"/>
    </xf>
    <xf numFmtId="166" fontId="5" fillId="0" borderId="23" xfId="2" applyNumberFormat="1" applyFont="1" applyFill="1" applyBorder="1" applyAlignment="1" applyProtection="1">
      <alignment horizontal="left" vertical="top" wrapText="1"/>
      <protection locked="0"/>
    </xf>
    <xf numFmtId="166" fontId="5" fillId="0" borderId="24" xfId="2" applyNumberFormat="1" applyFont="1" applyFill="1" applyBorder="1" applyAlignment="1" applyProtection="1">
      <alignment horizontal="left" vertical="top" wrapText="1"/>
      <protection locked="0"/>
    </xf>
    <xf numFmtId="0" fontId="12" fillId="4" borderId="5" xfId="0" applyFont="1" applyFill="1" applyBorder="1" applyAlignment="1" applyProtection="1">
      <alignment horizontal="center" vertical="center" wrapText="1"/>
    </xf>
    <xf numFmtId="0" fontId="12" fillId="4" borderId="14" xfId="0" applyFont="1" applyFill="1" applyBorder="1" applyAlignment="1" applyProtection="1">
      <alignment horizontal="center" vertical="center" wrapText="1"/>
    </xf>
    <xf numFmtId="0" fontId="11" fillId="4" borderId="11" xfId="2" applyFont="1" applyFill="1" applyBorder="1" applyAlignment="1" applyProtection="1">
      <alignment horizontal="center" vertical="center" wrapText="1"/>
    </xf>
    <xf numFmtId="0" fontId="11" fillId="4" borderId="16" xfId="2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9" fillId="2" borderId="20" xfId="0" applyNumberFormat="1" applyFont="1" applyFill="1" applyBorder="1" applyAlignment="1" applyProtection="1">
      <alignment horizontal="center" vertical="top" wrapText="1"/>
    </xf>
    <xf numFmtId="0" fontId="9" fillId="2" borderId="18" xfId="0" applyNumberFormat="1" applyFont="1" applyFill="1" applyBorder="1" applyAlignment="1" applyProtection="1">
      <alignment horizontal="center" vertical="top" wrapText="1"/>
    </xf>
    <xf numFmtId="0" fontId="9" fillId="2" borderId="21" xfId="0" applyNumberFormat="1" applyFont="1" applyFill="1" applyBorder="1" applyAlignment="1" applyProtection="1">
      <alignment horizontal="center" vertical="top" wrapText="1"/>
    </xf>
    <xf numFmtId="0" fontId="12" fillId="3" borderId="28" xfId="0" applyFont="1" applyFill="1" applyBorder="1" applyAlignment="1" applyProtection="1">
      <alignment horizontal="center" vertical="center" wrapText="1"/>
    </xf>
    <xf numFmtId="0" fontId="12" fillId="3" borderId="29" xfId="0" applyFont="1" applyFill="1" applyBorder="1" applyAlignment="1" applyProtection="1">
      <alignment horizontal="center" vertical="center" wrapText="1"/>
    </xf>
    <xf numFmtId="0" fontId="12" fillId="3" borderId="30" xfId="0" applyFont="1" applyFill="1" applyBorder="1" applyAlignment="1" applyProtection="1">
      <alignment horizontal="center" vertical="center" wrapText="1"/>
    </xf>
    <xf numFmtId="166" fontId="5" fillId="0" borderId="31" xfId="2" applyNumberFormat="1" applyFont="1" applyFill="1" applyBorder="1" applyAlignment="1" applyProtection="1">
      <alignment horizontal="left" vertical="top" wrapText="1"/>
      <protection locked="0"/>
    </xf>
    <xf numFmtId="166" fontId="5" fillId="0" borderId="32" xfId="2" applyNumberFormat="1" applyFont="1" applyFill="1" applyBorder="1" applyAlignment="1" applyProtection="1">
      <alignment horizontal="left" vertical="top" wrapText="1"/>
      <protection locked="0"/>
    </xf>
    <xf numFmtId="166" fontId="5" fillId="0" borderId="33" xfId="2" applyNumberFormat="1" applyFont="1" applyFill="1" applyBorder="1" applyAlignment="1" applyProtection="1">
      <alignment horizontal="left" vertical="top" wrapText="1"/>
      <protection locked="0"/>
    </xf>
    <xf numFmtId="0" fontId="18" fillId="4" borderId="0" xfId="3" applyFont="1" applyFill="1" applyAlignment="1" applyProtection="1">
      <alignment horizontal="left" wrapText="1"/>
    </xf>
    <xf numFmtId="166" fontId="5" fillId="0" borderId="25" xfId="2" applyNumberFormat="1" applyFont="1" applyFill="1" applyBorder="1" applyAlignment="1" applyProtection="1">
      <alignment horizontal="left" vertical="top" wrapText="1"/>
      <protection locked="0"/>
    </xf>
    <xf numFmtId="166" fontId="5" fillId="0" borderId="26" xfId="2" applyNumberFormat="1" applyFont="1" applyFill="1" applyBorder="1" applyAlignment="1" applyProtection="1">
      <alignment horizontal="left" vertical="top" wrapText="1"/>
      <protection locked="0"/>
    </xf>
    <xf numFmtId="166" fontId="5" fillId="0" borderId="27" xfId="2" applyNumberFormat="1" applyFont="1" applyFill="1" applyBorder="1" applyAlignment="1" applyProtection="1">
      <alignment horizontal="left" vertical="top" wrapText="1"/>
      <protection locked="0"/>
    </xf>
    <xf numFmtId="0" fontId="16" fillId="7" borderId="0" xfId="2" applyFont="1" applyFill="1" applyAlignment="1" applyProtection="1">
      <alignment horizontal="center" vertical="top" wrapText="1"/>
    </xf>
    <xf numFmtId="0" fontId="19" fillId="0" borderId="5" xfId="3" applyFont="1" applyBorder="1" applyAlignment="1" applyProtection="1">
      <alignment horizontal="center" wrapText="1"/>
    </xf>
    <xf numFmtId="0" fontId="19" fillId="0" borderId="11" xfId="3" applyFont="1" applyBorder="1" applyAlignment="1" applyProtection="1">
      <alignment horizontal="center" wrapText="1"/>
    </xf>
    <xf numFmtId="1" fontId="17" fillId="2" borderId="20" xfId="3" applyNumberFormat="1" applyFont="1" applyFill="1" applyBorder="1" applyAlignment="1" applyProtection="1">
      <alignment horizontal="left"/>
    </xf>
    <xf numFmtId="1" fontId="17" fillId="2" borderId="18" xfId="3" applyNumberFormat="1" applyFont="1" applyFill="1" applyBorder="1" applyAlignment="1" applyProtection="1">
      <alignment horizontal="left"/>
    </xf>
    <xf numFmtId="0" fontId="18" fillId="7" borderId="0" xfId="3" applyFont="1" applyFill="1" applyAlignment="1" applyProtection="1">
      <alignment horizontal="left"/>
    </xf>
    <xf numFmtId="0" fontId="18" fillId="7" borderId="10" xfId="3" applyFont="1" applyFill="1" applyBorder="1" applyAlignment="1" applyProtection="1">
      <alignment horizontal="center"/>
    </xf>
    <xf numFmtId="0" fontId="17" fillId="0" borderId="0" xfId="3" applyFont="1" applyFill="1" applyAlignment="1" applyProtection="1">
      <alignment horizontal="left" wrapText="1"/>
    </xf>
    <xf numFmtId="0" fontId="19" fillId="0" borderId="7" xfId="3" applyFont="1" applyBorder="1" applyAlignment="1" applyProtection="1">
      <alignment horizontal="center" wrapText="1"/>
    </xf>
    <xf numFmtId="0" fontId="19" fillId="0" borderId="6" xfId="3" applyFont="1" applyBorder="1" applyAlignment="1" applyProtection="1">
      <alignment horizontal="center" wrapText="1"/>
    </xf>
    <xf numFmtId="0" fontId="19" fillId="0" borderId="12" xfId="3" applyFont="1" applyBorder="1" applyAlignment="1" applyProtection="1">
      <alignment horizontal="center" wrapText="1"/>
    </xf>
    <xf numFmtId="0" fontId="19" fillId="0" borderId="34" xfId="3" applyFont="1" applyBorder="1" applyAlignment="1" applyProtection="1">
      <alignment horizontal="center" wrapText="1"/>
    </xf>
    <xf numFmtId="0" fontId="19" fillId="0" borderId="35" xfId="3" applyFont="1" applyBorder="1" applyAlignment="1" applyProtection="1">
      <alignment horizontal="center" wrapText="1"/>
    </xf>
    <xf numFmtId="0" fontId="16" fillId="4" borderId="17" xfId="2" applyFont="1" applyFill="1" applyBorder="1" applyAlignment="1" applyProtection="1">
      <alignment horizontal="center" vertical="top" wrapText="1"/>
    </xf>
    <xf numFmtId="0" fontId="18" fillId="4" borderId="10" xfId="3" applyFont="1" applyFill="1" applyBorder="1" applyAlignment="1" applyProtection="1">
      <alignment horizontal="center"/>
    </xf>
    <xf numFmtId="0" fontId="4" fillId="9" borderId="0" xfId="2" applyFont="1" applyFill="1" applyBorder="1" applyAlignment="1" applyProtection="1">
      <alignment horizontal="right"/>
    </xf>
    <xf numFmtId="0" fontId="5" fillId="9" borderId="0" xfId="2" applyFont="1" applyFill="1" applyBorder="1" applyAlignment="1" applyProtection="1">
      <alignment horizontal="left" vertical="top"/>
      <protection locked="0"/>
    </xf>
    <xf numFmtId="0" fontId="3" fillId="9" borderId="0" xfId="2" applyFont="1" applyFill="1" applyBorder="1" applyAlignment="1" applyProtection="1">
      <alignment horizontal="left"/>
    </xf>
    <xf numFmtId="0" fontId="24" fillId="9" borderId="0" xfId="2" applyFont="1" applyFill="1" applyBorder="1" applyAlignment="1">
      <alignment horizontal="left" wrapText="1"/>
    </xf>
    <xf numFmtId="0" fontId="5" fillId="10" borderId="0" xfId="2" applyFont="1" applyFill="1" applyBorder="1" applyAlignment="1" applyProtection="1">
      <alignment horizontal="left" wrapText="1"/>
    </xf>
    <xf numFmtId="0" fontId="25" fillId="9" borderId="0" xfId="0" applyFont="1" applyFill="1" applyBorder="1" applyAlignment="1">
      <alignment horizontal="left" wrapText="1"/>
    </xf>
    <xf numFmtId="0" fontId="5" fillId="9" borderId="0" xfId="2" applyFont="1" applyFill="1" applyAlignment="1">
      <alignment horizontal="left"/>
    </xf>
    <xf numFmtId="0" fontId="23" fillId="9" borderId="0" xfId="2" applyFont="1" applyFill="1" applyBorder="1" applyAlignment="1" applyProtection="1">
      <alignment horizontal="left"/>
    </xf>
    <xf numFmtId="0" fontId="5" fillId="9" borderId="0" xfId="2" applyFont="1" applyFill="1" applyBorder="1" applyAlignment="1" applyProtection="1">
      <alignment horizontal="left" wrapText="1"/>
    </xf>
    <xf numFmtId="0" fontId="3" fillId="9" borderId="0" xfId="2" applyFont="1" applyFill="1" applyAlignment="1">
      <alignment horizontal="right" vertical="center" wrapText="1"/>
    </xf>
    <xf numFmtId="0" fontId="3" fillId="9" borderId="0" xfId="2" applyFont="1" applyFill="1" applyAlignment="1">
      <alignment horizontal="left" vertical="center" wrapText="1"/>
    </xf>
    <xf numFmtId="0" fontId="3" fillId="9" borderId="0" xfId="2" applyFont="1" applyFill="1" applyAlignment="1">
      <alignment horizontal="left" vertical="center" wrapText="1"/>
    </xf>
    <xf numFmtId="0" fontId="3" fillId="9" borderId="10" xfId="2" applyFont="1" applyFill="1" applyBorder="1" applyAlignment="1">
      <alignment vertical="center" wrapText="1"/>
    </xf>
    <xf numFmtId="0" fontId="3" fillId="9" borderId="10" xfId="2" applyFont="1" applyFill="1" applyBorder="1" applyAlignment="1">
      <alignment horizontal="right" vertical="center" wrapText="1"/>
    </xf>
    <xf numFmtId="0" fontId="11" fillId="9" borderId="20" xfId="2" applyFont="1" applyFill="1" applyBorder="1" applyAlignment="1">
      <alignment horizontal="center" vertical="center" wrapText="1"/>
    </xf>
    <xf numFmtId="0" fontId="11" fillId="9" borderId="18" xfId="2" applyFont="1" applyFill="1" applyBorder="1" applyAlignment="1">
      <alignment horizontal="center" vertical="center" wrapText="1"/>
    </xf>
    <xf numFmtId="0" fontId="11" fillId="9" borderId="21" xfId="2" applyFont="1" applyFill="1" applyBorder="1" applyAlignment="1">
      <alignment horizontal="center" vertical="center" wrapText="1"/>
    </xf>
    <xf numFmtId="0" fontId="11" fillId="9" borderId="4" xfId="2" applyFont="1" applyFill="1" applyBorder="1" applyAlignment="1">
      <alignment horizontal="center" vertical="center" wrapText="1"/>
    </xf>
    <xf numFmtId="0" fontId="11" fillId="9" borderId="20" xfId="2" applyFont="1" applyFill="1" applyBorder="1" applyAlignment="1">
      <alignment horizontal="center" vertical="top" wrapText="1"/>
    </xf>
    <xf numFmtId="0" fontId="11" fillId="9" borderId="18" xfId="2" applyFont="1" applyFill="1" applyBorder="1" applyAlignment="1">
      <alignment horizontal="center" vertical="top" wrapText="1"/>
    </xf>
    <xf numFmtId="0" fontId="11" fillId="9" borderId="21" xfId="2" applyFont="1" applyFill="1" applyBorder="1" applyAlignment="1">
      <alignment horizontal="center" vertical="top" wrapText="1"/>
    </xf>
    <xf numFmtId="0" fontId="11" fillId="9" borderId="4" xfId="2" applyFont="1" applyFill="1" applyBorder="1" applyAlignment="1">
      <alignment horizontal="center" vertical="top" wrapText="1"/>
    </xf>
    <xf numFmtId="0" fontId="3" fillId="9" borderId="4" xfId="2" applyFont="1" applyFill="1" applyBorder="1" applyAlignment="1" applyProtection="1">
      <alignment horizontal="center" vertical="top" wrapText="1"/>
      <protection locked="0"/>
    </xf>
    <xf numFmtId="166" fontId="3" fillId="9" borderId="4" xfId="2" applyNumberFormat="1" applyFont="1" applyFill="1" applyBorder="1" applyAlignment="1">
      <alignment horizontal="center" vertical="top" wrapText="1"/>
    </xf>
    <xf numFmtId="166" fontId="3" fillId="9" borderId="4" xfId="2" applyNumberFormat="1" applyFont="1" applyFill="1" applyBorder="1" applyAlignment="1">
      <alignment horizontal="right" vertical="top" wrapText="1"/>
    </xf>
    <xf numFmtId="0" fontId="3" fillId="9" borderId="17" xfId="2" applyFont="1" applyFill="1" applyBorder="1" applyAlignment="1">
      <alignment horizontal="right" vertical="center" wrapText="1"/>
    </xf>
    <xf numFmtId="0" fontId="3" fillId="9" borderId="0" xfId="2" applyFont="1" applyFill="1" applyAlignment="1">
      <alignment horizontal="right" vertical="center" wrapText="1"/>
    </xf>
    <xf numFmtId="167" fontId="3" fillId="9" borderId="37" xfId="2" applyNumberFormat="1" applyFont="1" applyFill="1" applyBorder="1" applyAlignment="1" applyProtection="1">
      <alignment horizontal="center" vertical="top" wrapText="1"/>
      <protection locked="0"/>
    </xf>
    <xf numFmtId="0" fontId="3" fillId="9" borderId="38" xfId="2" applyFont="1" applyFill="1" applyBorder="1" applyAlignment="1" applyProtection="1">
      <alignment horizontal="center" vertical="top" wrapText="1"/>
      <protection locked="0"/>
    </xf>
    <xf numFmtId="0" fontId="3" fillId="9" borderId="38" xfId="2" applyFont="1" applyFill="1" applyBorder="1" applyAlignment="1">
      <alignment horizontal="center" vertical="top" wrapText="1"/>
    </xf>
    <xf numFmtId="0" fontId="11" fillId="9" borderId="38" xfId="2" applyFont="1" applyFill="1" applyBorder="1" applyAlignment="1">
      <alignment horizontal="center" vertical="top" wrapText="1"/>
    </xf>
    <xf numFmtId="3" fontId="3" fillId="9" borderId="38" xfId="2" applyNumberFormat="1" applyFont="1" applyFill="1" applyBorder="1" applyAlignment="1">
      <alignment horizontal="center" vertical="top" wrapText="1"/>
    </xf>
    <xf numFmtId="0" fontId="3" fillId="9" borderId="4" xfId="2" applyFont="1" applyFill="1" applyBorder="1" applyAlignment="1">
      <alignment horizontal="center" vertical="top" wrapText="1"/>
    </xf>
    <xf numFmtId="167" fontId="3" fillId="9" borderId="36" xfId="2" applyNumberFormat="1" applyFont="1" applyFill="1" applyBorder="1" applyAlignment="1" applyProtection="1">
      <alignment horizontal="center" vertical="top" wrapText="1"/>
      <protection locked="0"/>
    </xf>
    <xf numFmtId="0" fontId="3" fillId="9" borderId="4" xfId="2" applyFont="1" applyFill="1" applyBorder="1" applyAlignment="1" applyProtection="1">
      <alignment horizontal="center" vertical="top" wrapText="1"/>
      <protection locked="0"/>
    </xf>
    <xf numFmtId="0" fontId="11" fillId="9" borderId="4" xfId="2" applyFont="1" applyFill="1" applyBorder="1" applyAlignment="1" applyProtection="1">
      <alignment horizontal="center" vertical="top" wrapText="1"/>
      <protection locked="0"/>
    </xf>
    <xf numFmtId="3" fontId="3" fillId="9" borderId="4" xfId="2" applyNumberFormat="1" applyFont="1" applyFill="1" applyBorder="1" applyAlignment="1">
      <alignment horizontal="center" vertical="top" wrapText="1"/>
    </xf>
    <xf numFmtId="3" fontId="3" fillId="9" borderId="0" xfId="2" applyNumberFormat="1" applyFont="1" applyFill="1" applyAlignment="1">
      <alignment horizontal="center" vertical="top"/>
    </xf>
    <xf numFmtId="0" fontId="3" fillId="10" borderId="4" xfId="2" applyFont="1" applyFill="1" applyBorder="1" applyAlignment="1" applyProtection="1">
      <alignment horizontal="center" vertical="top" wrapText="1"/>
      <protection locked="0"/>
    </xf>
    <xf numFmtId="167" fontId="3" fillId="9" borderId="39" xfId="2" applyNumberFormat="1" applyFont="1" applyFill="1" applyBorder="1" applyAlignment="1" applyProtection="1">
      <alignment horizontal="center" vertical="top" wrapText="1"/>
      <protection locked="0"/>
    </xf>
    <xf numFmtId="0" fontId="3" fillId="9" borderId="40" xfId="2" applyFont="1" applyFill="1" applyBorder="1" applyAlignment="1">
      <alignment horizontal="center" vertical="top" wrapText="1"/>
    </xf>
    <xf numFmtId="0" fontId="11" fillId="9" borderId="40" xfId="2" applyFont="1" applyFill="1" applyBorder="1" applyAlignment="1">
      <alignment horizontal="center" vertical="top" wrapText="1"/>
    </xf>
    <xf numFmtId="3" fontId="3" fillId="9" borderId="40" xfId="2" applyNumberFormat="1" applyFont="1" applyFill="1" applyBorder="1" applyAlignment="1">
      <alignment horizontal="center" vertical="top" wrapText="1"/>
    </xf>
    <xf numFmtId="167" fontId="3" fillId="9" borderId="41" xfId="2" applyNumberFormat="1" applyFont="1" applyFill="1" applyBorder="1" applyAlignment="1" applyProtection="1">
      <alignment horizontal="center" vertical="top" wrapText="1"/>
      <protection locked="0"/>
    </xf>
    <xf numFmtId="0" fontId="3" fillId="9" borderId="40" xfId="2" applyFont="1" applyFill="1" applyBorder="1" applyAlignment="1" applyProtection="1">
      <alignment horizontal="center" vertical="top" wrapText="1"/>
      <protection locked="0"/>
    </xf>
    <xf numFmtId="0" fontId="11" fillId="9" borderId="40" xfId="2" applyFont="1" applyFill="1" applyBorder="1" applyAlignment="1" applyProtection="1">
      <alignment horizontal="center" vertical="top" wrapText="1"/>
      <protection locked="0"/>
    </xf>
    <xf numFmtId="167" fontId="3" fillId="9" borderId="4" xfId="2" applyNumberFormat="1" applyFont="1" applyFill="1" applyBorder="1" applyAlignment="1" applyProtection="1">
      <alignment horizontal="center" vertical="top" wrapText="1"/>
      <protection locked="0"/>
    </xf>
    <xf numFmtId="167" fontId="3" fillId="9" borderId="5" xfId="2" applyNumberFormat="1" applyFont="1" applyFill="1" applyBorder="1" applyAlignment="1" applyProtection="1">
      <alignment horizontal="center" vertical="top" wrapText="1"/>
      <protection locked="0"/>
    </xf>
    <xf numFmtId="0" fontId="3" fillId="9" borderId="6" xfId="2" applyFont="1" applyFill="1" applyBorder="1" applyAlignment="1" applyProtection="1">
      <alignment vertical="top" wrapText="1"/>
      <protection locked="0"/>
    </xf>
    <xf numFmtId="0" fontId="3" fillId="9" borderId="19" xfId="2" applyFont="1" applyFill="1" applyBorder="1" applyAlignment="1" applyProtection="1">
      <alignment vertical="top" wrapText="1"/>
      <protection locked="0"/>
    </xf>
    <xf numFmtId="166" fontId="3" fillId="9" borderId="5" xfId="2" applyNumberFormat="1" applyFont="1" applyFill="1" applyBorder="1" applyAlignment="1">
      <alignment horizontal="right" vertical="top" wrapText="1"/>
    </xf>
    <xf numFmtId="166" fontId="3" fillId="9" borderId="6" xfId="2" applyNumberFormat="1" applyFont="1" applyFill="1" applyBorder="1" applyAlignment="1">
      <alignment horizontal="right" vertical="top" wrapText="1"/>
    </xf>
    <xf numFmtId="166" fontId="3" fillId="9" borderId="11" xfId="2" applyNumberFormat="1" applyFont="1" applyFill="1" applyBorder="1" applyAlignment="1">
      <alignment horizontal="right" vertical="top" wrapText="1"/>
    </xf>
    <xf numFmtId="0" fontId="3" fillId="9" borderId="20" xfId="2" applyFont="1" applyFill="1" applyBorder="1" applyAlignment="1">
      <alignment horizontal="center" vertical="top" wrapText="1"/>
    </xf>
    <xf numFmtId="0" fontId="3" fillId="9" borderId="18" xfId="2" applyFont="1" applyFill="1" applyBorder="1" applyAlignment="1">
      <alignment horizontal="center" vertical="top" wrapText="1"/>
    </xf>
    <xf numFmtId="0" fontId="3" fillId="9" borderId="18" xfId="2" applyFont="1" applyFill="1" applyBorder="1" applyAlignment="1">
      <alignment horizontal="right" vertical="top" wrapText="1"/>
    </xf>
    <xf numFmtId="166" fontId="3" fillId="9" borderId="1" xfId="2" applyNumberFormat="1" applyFont="1" applyFill="1" applyBorder="1" applyAlignment="1">
      <alignment horizontal="right" vertical="top" wrapText="1"/>
    </xf>
    <xf numFmtId="3" fontId="3" fillId="9" borderId="4" xfId="2" applyNumberFormat="1" applyFont="1" applyFill="1" applyBorder="1" applyAlignment="1">
      <alignment vertical="top" wrapText="1"/>
    </xf>
  </cellXfs>
  <cellStyles count="4">
    <cellStyle name="Денежный 2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9"/>
  <sheetViews>
    <sheetView zoomScaleNormal="100" workbookViewId="0"/>
  </sheetViews>
  <sheetFormatPr defaultRowHeight="12.75"/>
  <cols>
    <col min="1" max="1" width="42.5703125" style="4" bestFit="1" customWidth="1"/>
    <col min="2" max="2" width="13.140625" style="4" customWidth="1"/>
    <col min="3" max="3" width="17.85546875" style="4" customWidth="1"/>
    <col min="4" max="6" width="13.140625" style="4" customWidth="1"/>
    <col min="7" max="16384" width="9.140625" style="4"/>
  </cols>
  <sheetData>
    <row r="1" spans="1:6">
      <c r="A1" s="4" t="s">
        <v>40</v>
      </c>
    </row>
    <row r="2" spans="1:6" ht="15.75">
      <c r="A2" s="10" t="s">
        <v>12</v>
      </c>
      <c r="B2" s="12">
        <v>2016</v>
      </c>
    </row>
    <row r="3" spans="1:6">
      <c r="B3" s="11">
        <f>C3-1</f>
        <v>2014</v>
      </c>
      <c r="C3" s="11">
        <f>D3-1</f>
        <v>2015</v>
      </c>
      <c r="D3" s="11">
        <f>B2</f>
        <v>2016</v>
      </c>
      <c r="E3" s="11">
        <f>D3+1</f>
        <v>2017</v>
      </c>
      <c r="F3" s="11">
        <f>E3+1</f>
        <v>2018</v>
      </c>
    </row>
    <row r="4" spans="1:6" ht="63">
      <c r="A4" s="10" t="s">
        <v>11</v>
      </c>
      <c r="B4" s="9" t="s">
        <v>10</v>
      </c>
      <c r="C4" s="8" t="s">
        <v>9</v>
      </c>
      <c r="D4" s="8" t="s">
        <v>8</v>
      </c>
      <c r="E4" s="8" t="s">
        <v>7</v>
      </c>
      <c r="F4" s="7" t="s">
        <v>7</v>
      </c>
    </row>
    <row r="5" spans="1:6" ht="58.5" customHeight="1">
      <c r="B5" s="6" t="str">
        <f>B3&amp;" рік ("&amp;B4&amp;")"</f>
        <v>2014 рік (Звіт)</v>
      </c>
      <c r="C5" s="6" t="str">
        <f>C3&amp;" рік ("&amp;C4&amp;")"</f>
        <v>2015 рік (Затверджено на рік з урахуванням внесених змін)</v>
      </c>
      <c r="D5" s="6" t="str">
        <f>D3&amp;" рік ("&amp;D4&amp;")"</f>
        <v>2016 рік (Проект)</v>
      </c>
      <c r="E5" s="6" t="str">
        <f>E3&amp;" рік ("&amp;E4&amp;")"</f>
        <v>2017 рік (Прогноз)</v>
      </c>
      <c r="F5" s="6" t="str">
        <f>F3&amp;" рік ("&amp;F4&amp;")"</f>
        <v>2018 рік (Прогноз)</v>
      </c>
    </row>
    <row r="9" spans="1:6">
      <c r="A9" s="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M75"/>
  <sheetViews>
    <sheetView tabSelected="1" topLeftCell="A67" zoomScaleNormal="100" zoomScaleSheetLayoutView="100" workbookViewId="0">
      <selection activeCell="J76" sqref="A1:J76"/>
    </sheetView>
  </sheetViews>
  <sheetFormatPr defaultRowHeight="12.75"/>
  <cols>
    <col min="1" max="1" width="11.85546875" style="1" customWidth="1"/>
    <col min="2" max="2" width="20.140625" style="1" customWidth="1"/>
    <col min="3" max="3" width="16.7109375" style="1" customWidth="1"/>
    <col min="4" max="4" width="36.7109375" style="1" customWidth="1"/>
    <col min="5" max="5" width="12.42578125" style="1" customWidth="1"/>
    <col min="6" max="6" width="14.140625" style="1" customWidth="1"/>
    <col min="7" max="7" width="11.42578125" style="1" customWidth="1"/>
    <col min="8" max="9" width="12" style="1" customWidth="1"/>
    <col min="10" max="10" width="13" style="1" customWidth="1"/>
    <col min="11" max="16384" width="9.140625" style="1"/>
  </cols>
  <sheetData>
    <row r="1" spans="1:10" ht="81.599999999999994" customHeight="1">
      <c r="F1" s="99" t="s">
        <v>73</v>
      </c>
      <c r="G1" s="99"/>
      <c r="H1" s="99"/>
      <c r="I1" s="99"/>
      <c r="J1" s="99"/>
    </row>
    <row r="2" spans="1:10" ht="18.75">
      <c r="A2" s="100" t="str">
        <f>"БЮДЖЕТНИЙ ЗАПИТ НА 2020-2022 РОКИ загальний (Форма 2020-1)"</f>
        <v>БЮДЖЕТНИЙ ЗАПИТ НА 2020-2022 РОКИ загальний (Форма 2020-1)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ht="15.75">
      <c r="A3" s="13" t="s">
        <v>5</v>
      </c>
      <c r="B3" s="102" t="s">
        <v>68</v>
      </c>
      <c r="C3" s="102"/>
      <c r="D3" s="102"/>
      <c r="E3" s="106" t="s">
        <v>67</v>
      </c>
      <c r="F3" s="106"/>
      <c r="G3" s="106" t="s">
        <v>69</v>
      </c>
      <c r="H3" s="106"/>
      <c r="I3" s="105">
        <v>23201100000</v>
      </c>
      <c r="J3" s="105"/>
    </row>
    <row r="4" spans="1:10" ht="53.45" customHeight="1">
      <c r="A4" s="14"/>
      <c r="B4" s="103" t="s">
        <v>42</v>
      </c>
      <c r="C4" s="103"/>
      <c r="D4" s="103"/>
      <c r="E4" s="107" t="s">
        <v>44</v>
      </c>
      <c r="F4" s="107"/>
      <c r="G4" s="107" t="s">
        <v>53</v>
      </c>
      <c r="H4" s="107"/>
      <c r="I4" s="104" t="s">
        <v>54</v>
      </c>
      <c r="J4" s="104"/>
    </row>
    <row r="5" spans="1:10">
      <c r="A5" s="15" t="s">
        <v>4</v>
      </c>
      <c r="B5" s="101" t="s">
        <v>41</v>
      </c>
      <c r="C5" s="101"/>
      <c r="D5" s="101"/>
      <c r="E5" s="101"/>
      <c r="F5" s="101"/>
      <c r="G5" s="101"/>
      <c r="H5" s="101"/>
      <c r="I5" s="101"/>
      <c r="J5" s="101"/>
    </row>
    <row r="6" spans="1:10" ht="17.25" customHeight="1">
      <c r="A6" s="157"/>
      <c r="B6" s="158" t="s">
        <v>72</v>
      </c>
      <c r="C6" s="158"/>
      <c r="D6" s="158"/>
      <c r="E6" s="158"/>
      <c r="F6" s="158"/>
      <c r="G6" s="158"/>
      <c r="H6" s="158"/>
      <c r="I6" s="158"/>
      <c r="J6" s="159"/>
    </row>
    <row r="7" spans="1:10" ht="27" customHeight="1">
      <c r="A7" s="157"/>
      <c r="B7" s="160" t="s">
        <v>93</v>
      </c>
      <c r="C7" s="160"/>
      <c r="D7" s="160"/>
      <c r="E7" s="160"/>
      <c r="F7" s="160"/>
      <c r="G7" s="160"/>
      <c r="H7" s="160"/>
      <c r="I7" s="160"/>
      <c r="J7" s="159"/>
    </row>
    <row r="8" spans="1:10" ht="24.75" customHeight="1">
      <c r="A8" s="157"/>
      <c r="B8" s="160" t="s">
        <v>94</v>
      </c>
      <c r="C8" s="160"/>
      <c r="D8" s="160"/>
      <c r="E8" s="160"/>
      <c r="F8" s="160"/>
      <c r="G8" s="160"/>
      <c r="H8" s="160"/>
      <c r="I8" s="160"/>
      <c r="J8" s="159"/>
    </row>
    <row r="9" spans="1:10" ht="23.25" customHeight="1">
      <c r="A9" s="157"/>
      <c r="B9" s="160" t="s">
        <v>95</v>
      </c>
      <c r="C9" s="160"/>
      <c r="D9" s="160"/>
      <c r="E9" s="160"/>
      <c r="F9" s="160"/>
      <c r="G9" s="160"/>
      <c r="H9" s="160"/>
      <c r="I9" s="160"/>
      <c r="J9" s="159"/>
    </row>
    <row r="10" spans="1:10" ht="38.25" customHeight="1">
      <c r="A10" s="157"/>
      <c r="B10" s="160" t="s">
        <v>92</v>
      </c>
      <c r="C10" s="160"/>
      <c r="D10" s="160"/>
      <c r="E10" s="160"/>
      <c r="F10" s="160"/>
      <c r="G10" s="160"/>
      <c r="H10" s="160"/>
      <c r="I10" s="160"/>
      <c r="J10" s="159"/>
    </row>
    <row r="11" spans="1:10" ht="24.75" customHeight="1">
      <c r="A11" s="157"/>
      <c r="B11" s="160" t="s">
        <v>98</v>
      </c>
      <c r="C11" s="160"/>
      <c r="D11" s="160"/>
      <c r="E11" s="160"/>
      <c r="F11" s="160"/>
      <c r="G11" s="160"/>
      <c r="H11" s="160"/>
      <c r="I11" s="160"/>
      <c r="J11" s="159"/>
    </row>
    <row r="12" spans="1:10" ht="30.75" customHeight="1">
      <c r="A12" s="157"/>
      <c r="B12" s="161" t="s">
        <v>99</v>
      </c>
      <c r="C12" s="161"/>
      <c r="D12" s="161"/>
      <c r="E12" s="161"/>
      <c r="F12" s="161"/>
      <c r="G12" s="161"/>
      <c r="H12" s="161"/>
      <c r="I12" s="161"/>
      <c r="J12" s="159"/>
    </row>
    <row r="13" spans="1:10" ht="37.5" customHeight="1">
      <c r="A13" s="157"/>
      <c r="B13" s="161" t="s">
        <v>100</v>
      </c>
      <c r="C13" s="161"/>
      <c r="D13" s="161"/>
      <c r="E13" s="161"/>
      <c r="F13" s="161"/>
      <c r="G13" s="161"/>
      <c r="H13" s="161"/>
      <c r="I13" s="161"/>
      <c r="J13" s="159"/>
    </row>
    <row r="14" spans="1:10" ht="25.5" customHeight="1">
      <c r="A14" s="157"/>
      <c r="B14" s="162" t="s">
        <v>101</v>
      </c>
      <c r="C14" s="162"/>
      <c r="D14" s="162"/>
      <c r="E14" s="162"/>
      <c r="F14" s="162"/>
      <c r="G14" s="162"/>
      <c r="H14" s="162"/>
      <c r="I14" s="162"/>
      <c r="J14" s="159"/>
    </row>
    <row r="15" spans="1:10" ht="36" customHeight="1">
      <c r="A15" s="157"/>
      <c r="B15" s="160" t="s">
        <v>102</v>
      </c>
      <c r="C15" s="160"/>
      <c r="D15" s="160"/>
      <c r="E15" s="160"/>
      <c r="F15" s="160"/>
      <c r="G15" s="160"/>
      <c r="H15" s="160"/>
      <c r="I15" s="160"/>
      <c r="J15" s="159"/>
    </row>
    <row r="16" spans="1:10" ht="46.5" customHeight="1">
      <c r="A16" s="157"/>
      <c r="B16" s="160" t="s">
        <v>103</v>
      </c>
      <c r="C16" s="160"/>
      <c r="D16" s="160"/>
      <c r="E16" s="160"/>
      <c r="F16" s="160"/>
      <c r="G16" s="160"/>
      <c r="H16" s="160"/>
      <c r="I16" s="160"/>
      <c r="J16" s="159"/>
    </row>
    <row r="17" spans="1:10" ht="46.5" customHeight="1">
      <c r="A17" s="157"/>
      <c r="B17" s="160" t="s">
        <v>108</v>
      </c>
      <c r="C17" s="160"/>
      <c r="D17" s="160"/>
      <c r="E17" s="160"/>
      <c r="F17" s="160"/>
      <c r="G17" s="160"/>
      <c r="H17" s="160"/>
      <c r="I17" s="160"/>
      <c r="J17" s="159"/>
    </row>
    <row r="18" spans="1:10" ht="30.75" customHeight="1">
      <c r="A18" s="157"/>
      <c r="B18" s="162" t="s">
        <v>104</v>
      </c>
      <c r="C18" s="162"/>
      <c r="D18" s="162"/>
      <c r="E18" s="162"/>
      <c r="F18" s="162"/>
      <c r="G18" s="162"/>
      <c r="H18" s="162"/>
      <c r="I18" s="162"/>
      <c r="J18" s="159"/>
    </row>
    <row r="19" spans="1:10" ht="38.25" customHeight="1">
      <c r="A19" s="157"/>
      <c r="B19" s="160" t="s">
        <v>110</v>
      </c>
      <c r="C19" s="160"/>
      <c r="D19" s="160"/>
      <c r="E19" s="160"/>
      <c r="F19" s="160"/>
      <c r="G19" s="160"/>
      <c r="H19" s="160"/>
      <c r="I19" s="160"/>
      <c r="J19" s="159"/>
    </row>
    <row r="20" spans="1:10" ht="25.5" customHeight="1">
      <c r="A20" s="157"/>
      <c r="B20" s="163" t="s">
        <v>112</v>
      </c>
      <c r="C20" s="164"/>
      <c r="D20" s="164"/>
      <c r="E20" s="164"/>
      <c r="F20" s="164"/>
      <c r="G20" s="164"/>
      <c r="H20" s="164"/>
      <c r="I20" s="164"/>
      <c r="J20" s="159"/>
    </row>
    <row r="21" spans="1:10" ht="103.5" customHeight="1">
      <c r="A21" s="157"/>
      <c r="B21" s="165" t="s">
        <v>111</v>
      </c>
      <c r="C21" s="165"/>
      <c r="D21" s="165"/>
      <c r="E21" s="165"/>
      <c r="F21" s="165"/>
      <c r="G21" s="165"/>
      <c r="H21" s="165"/>
      <c r="I21" s="165"/>
      <c r="J21" s="159"/>
    </row>
    <row r="22" spans="1:10" ht="46.5" customHeight="1">
      <c r="A22" s="157"/>
      <c r="B22" s="162" t="s">
        <v>109</v>
      </c>
      <c r="C22" s="162"/>
      <c r="D22" s="162"/>
      <c r="E22" s="162"/>
      <c r="F22" s="162"/>
      <c r="G22" s="162"/>
      <c r="H22" s="162"/>
      <c r="I22" s="162"/>
      <c r="J22" s="159"/>
    </row>
    <row r="23" spans="1:10" s="2" customFormat="1" ht="28.5" customHeight="1">
      <c r="A23" s="166" t="s">
        <v>43</v>
      </c>
      <c r="B23" s="167" t="s">
        <v>64</v>
      </c>
      <c r="C23" s="167"/>
      <c r="D23" s="167"/>
      <c r="E23" s="167"/>
      <c r="F23" s="167"/>
      <c r="G23" s="167"/>
      <c r="H23" s="167"/>
      <c r="I23" s="167"/>
      <c r="J23" s="167"/>
    </row>
    <row r="24" spans="1:10" s="2" customFormat="1">
      <c r="A24" s="166"/>
      <c r="B24" s="167"/>
      <c r="C24" s="167"/>
      <c r="D24" s="167"/>
      <c r="E24" s="167"/>
      <c r="F24" s="167"/>
      <c r="G24" s="167"/>
      <c r="H24" s="167"/>
      <c r="I24" s="167"/>
      <c r="J24" s="167"/>
    </row>
    <row r="25" spans="1:10" s="2" customFormat="1">
      <c r="A25" s="168"/>
      <c r="B25" s="169"/>
      <c r="C25" s="169"/>
      <c r="D25" s="169"/>
      <c r="E25" s="169"/>
      <c r="F25" s="169"/>
      <c r="G25" s="169"/>
      <c r="H25" s="169"/>
      <c r="I25" s="169"/>
      <c r="J25" s="170" t="s">
        <v>47</v>
      </c>
    </row>
    <row r="26" spans="1:10" s="16" customFormat="1" ht="74.25" customHeight="1">
      <c r="A26" s="171" t="s">
        <v>55</v>
      </c>
      <c r="B26" s="172"/>
      <c r="C26" s="173"/>
      <c r="D26" s="171" t="s">
        <v>56</v>
      </c>
      <c r="E26" s="173"/>
      <c r="F26" s="174" t="s">
        <v>48</v>
      </c>
      <c r="G26" s="174" t="s">
        <v>49</v>
      </c>
      <c r="H26" s="174" t="s">
        <v>50</v>
      </c>
      <c r="I26" s="174" t="s">
        <v>51</v>
      </c>
      <c r="J26" s="174" t="s">
        <v>52</v>
      </c>
    </row>
    <row r="27" spans="1:10" s="2" customFormat="1" ht="14.45" customHeight="1">
      <c r="A27" s="175">
        <v>1</v>
      </c>
      <c r="B27" s="176"/>
      <c r="C27" s="177"/>
      <c r="D27" s="175">
        <v>2</v>
      </c>
      <c r="E27" s="177"/>
      <c r="F27" s="178">
        <v>3</v>
      </c>
      <c r="G27" s="178">
        <v>4</v>
      </c>
      <c r="H27" s="178">
        <v>5</v>
      </c>
      <c r="I27" s="178">
        <v>6</v>
      </c>
      <c r="J27" s="178">
        <v>7</v>
      </c>
    </row>
    <row r="28" spans="1:10" s="2" customFormat="1" ht="14.45" customHeight="1">
      <c r="A28" s="179" t="s">
        <v>86</v>
      </c>
      <c r="B28" s="179"/>
      <c r="C28" s="179"/>
      <c r="D28" s="179"/>
      <c r="E28" s="179"/>
      <c r="F28" s="179"/>
      <c r="G28" s="179"/>
      <c r="H28" s="179"/>
      <c r="I28" s="179"/>
      <c r="J28" s="179"/>
    </row>
    <row r="29" spans="1:10" s="2" customFormat="1">
      <c r="A29" s="179" t="s">
        <v>87</v>
      </c>
      <c r="B29" s="179"/>
      <c r="C29" s="179"/>
      <c r="D29" s="179" t="s">
        <v>88</v>
      </c>
      <c r="E29" s="179"/>
      <c r="F29" s="180">
        <v>167</v>
      </c>
      <c r="G29" s="180">
        <v>170</v>
      </c>
      <c r="H29" s="180">
        <v>170</v>
      </c>
      <c r="I29" s="180">
        <v>170</v>
      </c>
      <c r="J29" s="180">
        <v>170</v>
      </c>
    </row>
    <row r="30" spans="1:10" s="2" customFormat="1">
      <c r="A30" s="179"/>
      <c r="B30" s="179"/>
      <c r="C30" s="179"/>
      <c r="D30" s="179"/>
      <c r="E30" s="179"/>
      <c r="F30" s="181"/>
      <c r="G30" s="181"/>
      <c r="H30" s="181"/>
      <c r="I30" s="181"/>
      <c r="J30" s="181"/>
    </row>
    <row r="31" spans="1:10" s="2" customFormat="1" ht="13.15" customHeight="1">
      <c r="A31" s="179" t="s">
        <v>57</v>
      </c>
      <c r="B31" s="179"/>
      <c r="C31" s="179"/>
      <c r="D31" s="179"/>
      <c r="E31" s="179"/>
      <c r="F31" s="179"/>
      <c r="G31" s="179"/>
      <c r="H31" s="179"/>
      <c r="I31" s="179"/>
      <c r="J31" s="179"/>
    </row>
    <row r="32" spans="1:10" s="2" customFormat="1">
      <c r="A32" s="179"/>
      <c r="B32" s="179"/>
      <c r="C32" s="179"/>
      <c r="D32" s="179"/>
      <c r="E32" s="181"/>
      <c r="F32" s="181"/>
      <c r="G32" s="181"/>
      <c r="H32" s="181"/>
      <c r="I32" s="181"/>
      <c r="J32" s="181"/>
    </row>
    <row r="33" spans="1:12" s="2" customFormat="1">
      <c r="A33" s="179"/>
      <c r="B33" s="179"/>
      <c r="C33" s="179"/>
      <c r="D33" s="179"/>
      <c r="E33" s="181"/>
      <c r="F33" s="181"/>
      <c r="G33" s="181"/>
      <c r="H33" s="181"/>
      <c r="I33" s="181"/>
      <c r="J33" s="181"/>
    </row>
    <row r="34" spans="1:12" s="2" customFormat="1" ht="28.5" customHeight="1">
      <c r="A34" s="182" t="s">
        <v>46</v>
      </c>
      <c r="B34" s="167" t="s">
        <v>65</v>
      </c>
      <c r="C34" s="167"/>
      <c r="D34" s="167"/>
      <c r="E34" s="167"/>
      <c r="F34" s="167"/>
      <c r="G34" s="167"/>
      <c r="H34" s="167"/>
      <c r="I34" s="167"/>
      <c r="J34" s="167"/>
    </row>
    <row r="35" spans="1:12" s="2" customFormat="1">
      <c r="A35" s="183"/>
      <c r="B35" s="167"/>
      <c r="C35" s="167"/>
      <c r="D35" s="167"/>
      <c r="E35" s="167"/>
      <c r="F35" s="167"/>
      <c r="G35" s="167"/>
      <c r="H35" s="167"/>
      <c r="I35" s="167"/>
      <c r="J35" s="167"/>
    </row>
    <row r="36" spans="1:12" s="2" customFormat="1">
      <c r="A36" s="168"/>
      <c r="B36" s="169"/>
      <c r="C36" s="169"/>
      <c r="D36" s="169"/>
      <c r="E36" s="169"/>
      <c r="F36" s="169"/>
      <c r="G36" s="169"/>
      <c r="H36" s="169"/>
      <c r="I36" s="169"/>
      <c r="J36" s="170" t="s">
        <v>47</v>
      </c>
    </row>
    <row r="37" spans="1:12" s="16" customFormat="1" ht="98.25" customHeight="1">
      <c r="A37" s="174" t="s">
        <v>60</v>
      </c>
      <c r="B37" s="174" t="s">
        <v>61</v>
      </c>
      <c r="C37" s="174" t="s">
        <v>45</v>
      </c>
      <c r="D37" s="174" t="s">
        <v>59</v>
      </c>
      <c r="E37" s="174" t="s">
        <v>48</v>
      </c>
      <c r="F37" s="174" t="s">
        <v>49</v>
      </c>
      <c r="G37" s="174" t="s">
        <v>50</v>
      </c>
      <c r="H37" s="174" t="s">
        <v>51</v>
      </c>
      <c r="I37" s="174" t="s">
        <v>52</v>
      </c>
      <c r="J37" s="174" t="s">
        <v>58</v>
      </c>
    </row>
    <row r="38" spans="1:12" s="2" customFormat="1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178">
        <v>10</v>
      </c>
    </row>
    <row r="39" spans="1:12" s="2" customFormat="1" ht="52.5">
      <c r="A39" s="184">
        <v>810160</v>
      </c>
      <c r="B39" s="185">
        <v>160</v>
      </c>
      <c r="C39" s="186">
        <v>111</v>
      </c>
      <c r="D39" s="187" t="s">
        <v>74</v>
      </c>
      <c r="E39" s="188">
        <v>51472693</v>
      </c>
      <c r="F39" s="188">
        <v>54896609</v>
      </c>
      <c r="G39" s="188">
        <v>58130858</v>
      </c>
      <c r="H39" s="188">
        <v>58246645</v>
      </c>
      <c r="I39" s="188">
        <v>58362109</v>
      </c>
      <c r="J39" s="189"/>
      <c r="L39" s="2">
        <v>1</v>
      </c>
    </row>
    <row r="40" spans="1:12" s="2" customFormat="1" ht="45.75" customHeight="1">
      <c r="A40" s="190">
        <v>813031</v>
      </c>
      <c r="B40" s="191">
        <v>3031</v>
      </c>
      <c r="C40" s="189">
        <v>1030</v>
      </c>
      <c r="D40" s="192" t="s">
        <v>90</v>
      </c>
      <c r="E40" s="193"/>
      <c r="F40" s="193">
        <v>203257</v>
      </c>
      <c r="G40" s="193">
        <v>998157</v>
      </c>
      <c r="H40" s="193">
        <v>1055063</v>
      </c>
      <c r="I40" s="193">
        <v>1110984</v>
      </c>
      <c r="J40" s="189"/>
      <c r="L40" s="2">
        <v>2</v>
      </c>
    </row>
    <row r="41" spans="1:12" s="2" customFormat="1" ht="45.75" customHeight="1">
      <c r="A41" s="190">
        <v>813032</v>
      </c>
      <c r="B41" s="191">
        <v>3032</v>
      </c>
      <c r="C41" s="189">
        <v>1070</v>
      </c>
      <c r="D41" s="192" t="s">
        <v>89</v>
      </c>
      <c r="E41" s="193">
        <v>1693206</v>
      </c>
      <c r="F41" s="193">
        <v>1682705</v>
      </c>
      <c r="G41" s="194">
        <v>1777490</v>
      </c>
      <c r="H41" s="193">
        <v>1879061</v>
      </c>
      <c r="I41" s="193">
        <v>1980631</v>
      </c>
      <c r="J41" s="189"/>
      <c r="L41" s="2">
        <v>3</v>
      </c>
    </row>
    <row r="42" spans="1:12" s="2" customFormat="1" ht="45.75" customHeight="1">
      <c r="A42" s="190">
        <v>813035</v>
      </c>
      <c r="B42" s="191">
        <v>3035</v>
      </c>
      <c r="C42" s="189">
        <v>1070</v>
      </c>
      <c r="D42" s="192" t="s">
        <v>91</v>
      </c>
      <c r="E42" s="193"/>
      <c r="F42" s="193">
        <v>3378165</v>
      </c>
      <c r="G42" s="193">
        <v>763200</v>
      </c>
      <c r="H42" s="193">
        <v>806760</v>
      </c>
      <c r="I42" s="193">
        <v>849600</v>
      </c>
      <c r="J42" s="189"/>
      <c r="L42" s="2">
        <v>4</v>
      </c>
    </row>
    <row r="43" spans="1:12" s="2" customFormat="1" ht="45.75" customHeight="1">
      <c r="A43" s="190">
        <v>813050</v>
      </c>
      <c r="B43" s="191">
        <v>3050</v>
      </c>
      <c r="C43" s="189">
        <v>1070</v>
      </c>
      <c r="D43" s="178" t="s">
        <v>75</v>
      </c>
      <c r="E43" s="193">
        <v>2819134</v>
      </c>
      <c r="F43" s="193">
        <v>3027792</v>
      </c>
      <c r="G43" s="193">
        <f>2761016+434860</f>
        <v>3195876</v>
      </c>
      <c r="H43" s="193">
        <v>459647</v>
      </c>
      <c r="I43" s="193">
        <v>484009</v>
      </c>
      <c r="J43" s="189"/>
      <c r="L43" s="2">
        <v>5</v>
      </c>
    </row>
    <row r="44" spans="1:12" s="2" customFormat="1" ht="45.75" customHeight="1">
      <c r="A44" s="190">
        <v>813090</v>
      </c>
      <c r="B44" s="191">
        <v>3090</v>
      </c>
      <c r="C44" s="189">
        <v>1030</v>
      </c>
      <c r="D44" s="178" t="s">
        <v>96</v>
      </c>
      <c r="E44" s="193">
        <v>136587</v>
      </c>
      <c r="F44" s="193">
        <v>193359</v>
      </c>
      <c r="G44" s="193">
        <v>193596</v>
      </c>
      <c r="H44" s="193"/>
      <c r="I44" s="193"/>
      <c r="J44" s="189"/>
      <c r="L44" s="2">
        <v>6</v>
      </c>
    </row>
    <row r="45" spans="1:12" s="2" customFormat="1" ht="57.75" customHeight="1">
      <c r="A45" s="190">
        <v>813104</v>
      </c>
      <c r="B45" s="195">
        <v>3104</v>
      </c>
      <c r="C45" s="189">
        <v>1020</v>
      </c>
      <c r="D45" s="178" t="s">
        <v>76</v>
      </c>
      <c r="E45" s="193">
        <v>13496843</v>
      </c>
      <c r="F45" s="193">
        <v>16900755</v>
      </c>
      <c r="G45" s="193">
        <v>16062304</v>
      </c>
      <c r="H45" s="193">
        <v>17271292</v>
      </c>
      <c r="I45" s="193">
        <v>18502976</v>
      </c>
      <c r="J45" s="189"/>
      <c r="L45" s="2">
        <v>7</v>
      </c>
    </row>
    <row r="46" spans="1:12" s="2" customFormat="1" ht="45.75" customHeight="1">
      <c r="A46" s="190">
        <v>813105</v>
      </c>
      <c r="B46" s="195">
        <v>3105</v>
      </c>
      <c r="C46" s="189">
        <v>1010</v>
      </c>
      <c r="D46" s="178" t="s">
        <v>77</v>
      </c>
      <c r="E46" s="193"/>
      <c r="F46" s="193"/>
      <c r="G46" s="193">
        <v>3698116</v>
      </c>
      <c r="H46" s="193">
        <v>4057281</v>
      </c>
      <c r="I46" s="193">
        <v>4437736</v>
      </c>
      <c r="J46" s="189"/>
      <c r="L46" s="2">
        <v>8</v>
      </c>
    </row>
    <row r="47" spans="1:12" s="2" customFormat="1" ht="46.5" customHeight="1">
      <c r="A47" s="190">
        <v>813121</v>
      </c>
      <c r="B47" s="191">
        <v>3121</v>
      </c>
      <c r="C47" s="189">
        <v>1040</v>
      </c>
      <c r="D47" s="178" t="s">
        <v>78</v>
      </c>
      <c r="E47" s="193">
        <v>1624469</v>
      </c>
      <c r="F47" s="193">
        <v>2116979</v>
      </c>
      <c r="G47" s="193">
        <v>2999685</v>
      </c>
      <c r="H47" s="193">
        <v>3238356</v>
      </c>
      <c r="I47" s="193">
        <v>3484940</v>
      </c>
      <c r="J47" s="189"/>
      <c r="L47" s="2">
        <v>9</v>
      </c>
    </row>
    <row r="48" spans="1:12" s="2" customFormat="1" ht="66.75" customHeight="1">
      <c r="A48" s="190">
        <v>813140</v>
      </c>
      <c r="B48" s="195">
        <v>3140</v>
      </c>
      <c r="C48" s="189">
        <v>1040</v>
      </c>
      <c r="D48" s="178" t="s">
        <v>79</v>
      </c>
      <c r="E48" s="193">
        <v>135975</v>
      </c>
      <c r="F48" s="193">
        <v>146244</v>
      </c>
      <c r="G48" s="193">
        <v>155020</v>
      </c>
      <c r="H48" s="193"/>
      <c r="I48" s="193"/>
      <c r="J48" s="189"/>
      <c r="L48" s="2">
        <v>10</v>
      </c>
    </row>
    <row r="49" spans="1:12" s="2" customFormat="1" ht="77.25" customHeight="1">
      <c r="A49" s="190">
        <v>813160</v>
      </c>
      <c r="B49" s="195">
        <v>3160</v>
      </c>
      <c r="C49" s="189">
        <v>1010</v>
      </c>
      <c r="D49" s="178" t="s">
        <v>80</v>
      </c>
      <c r="E49" s="193">
        <v>1703706</v>
      </c>
      <c r="F49" s="193">
        <v>1858625</v>
      </c>
      <c r="G49" s="193">
        <v>1979912</v>
      </c>
      <c r="H49" s="193">
        <v>2137455</v>
      </c>
      <c r="I49" s="193">
        <v>2301000</v>
      </c>
      <c r="J49" s="189"/>
      <c r="L49" s="2">
        <v>11</v>
      </c>
    </row>
    <row r="50" spans="1:12" s="2" customFormat="1" ht="59.25" customHeight="1">
      <c r="A50" s="190">
        <v>813171</v>
      </c>
      <c r="B50" s="195">
        <v>3171</v>
      </c>
      <c r="C50" s="189">
        <v>1010</v>
      </c>
      <c r="D50" s="178" t="s">
        <v>107</v>
      </c>
      <c r="E50" s="193">
        <v>366875</v>
      </c>
      <c r="F50" s="193">
        <v>432394</v>
      </c>
      <c r="G50" s="193">
        <v>521963</v>
      </c>
      <c r="H50" s="193"/>
      <c r="I50" s="193"/>
      <c r="J50" s="189"/>
      <c r="L50" s="2">
        <v>12</v>
      </c>
    </row>
    <row r="51" spans="1:12" s="2" customFormat="1" ht="35.25" customHeight="1">
      <c r="A51" s="190">
        <v>813172</v>
      </c>
      <c r="B51" s="195">
        <v>3172</v>
      </c>
      <c r="C51" s="189">
        <v>1010</v>
      </c>
      <c r="D51" s="178" t="s">
        <v>97</v>
      </c>
      <c r="E51" s="193">
        <v>0</v>
      </c>
      <c r="F51" s="193">
        <v>1045</v>
      </c>
      <c r="G51" s="193">
        <v>1045</v>
      </c>
      <c r="H51" s="193"/>
      <c r="I51" s="193"/>
      <c r="J51" s="189"/>
      <c r="L51" s="2">
        <v>13</v>
      </c>
    </row>
    <row r="52" spans="1:12" s="2" customFormat="1" ht="73.5">
      <c r="A52" s="190">
        <v>813180</v>
      </c>
      <c r="B52" s="195">
        <v>3180</v>
      </c>
      <c r="C52" s="189">
        <v>1060</v>
      </c>
      <c r="D52" s="178" t="s">
        <v>81</v>
      </c>
      <c r="E52" s="193">
        <v>1225785</v>
      </c>
      <c r="F52" s="193">
        <v>1917865</v>
      </c>
      <c r="G52" s="193">
        <v>2096440</v>
      </c>
      <c r="H52" s="193">
        <v>2264155</v>
      </c>
      <c r="I52" s="193">
        <v>2233481</v>
      </c>
      <c r="J52" s="189"/>
      <c r="L52" s="2">
        <v>14</v>
      </c>
    </row>
    <row r="53" spans="1:12" s="2" customFormat="1" ht="57.75" customHeight="1">
      <c r="A53" s="196">
        <v>813192</v>
      </c>
      <c r="B53" s="197">
        <v>3192</v>
      </c>
      <c r="C53" s="197">
        <v>1030</v>
      </c>
      <c r="D53" s="198" t="s">
        <v>82</v>
      </c>
      <c r="E53" s="199">
        <v>418796</v>
      </c>
      <c r="F53" s="199">
        <v>829768</v>
      </c>
      <c r="G53" s="199">
        <v>871298</v>
      </c>
      <c r="H53" s="199">
        <v>920962</v>
      </c>
      <c r="I53" s="199">
        <v>969773</v>
      </c>
      <c r="J53" s="197"/>
      <c r="L53" s="2">
        <v>15</v>
      </c>
    </row>
    <row r="54" spans="1:12" s="2" customFormat="1" ht="35.25" customHeight="1">
      <c r="A54" s="200">
        <v>813210</v>
      </c>
      <c r="B54" s="201">
        <v>3210</v>
      </c>
      <c r="C54" s="201">
        <v>1050</v>
      </c>
      <c r="D54" s="202" t="s">
        <v>83</v>
      </c>
      <c r="E54" s="199">
        <v>357983.75</v>
      </c>
      <c r="F54" s="199">
        <v>543621.68999999994</v>
      </c>
      <c r="G54" s="199">
        <v>575000</v>
      </c>
      <c r="H54" s="199">
        <v>605000</v>
      </c>
      <c r="I54" s="199">
        <v>660000</v>
      </c>
      <c r="J54" s="197"/>
      <c r="L54" s="2">
        <v>16</v>
      </c>
    </row>
    <row r="55" spans="1:12" s="2" customFormat="1" ht="37.5" customHeight="1">
      <c r="A55" s="203">
        <v>813242</v>
      </c>
      <c r="B55" s="191">
        <v>3242</v>
      </c>
      <c r="C55" s="189">
        <v>1090</v>
      </c>
      <c r="D55" s="178" t="s">
        <v>84</v>
      </c>
      <c r="E55" s="193">
        <v>6117733</v>
      </c>
      <c r="F55" s="193">
        <v>16724892</v>
      </c>
      <c r="G55" s="193">
        <v>27174452</v>
      </c>
      <c r="H55" s="193">
        <v>17110872</v>
      </c>
      <c r="I55" s="193">
        <v>11861118</v>
      </c>
      <c r="J55" s="189"/>
      <c r="L55" s="2">
        <v>17</v>
      </c>
    </row>
    <row r="56" spans="1:12" s="2" customFormat="1" hidden="1">
      <c r="A56" s="204"/>
      <c r="B56" s="205"/>
      <c r="C56" s="205"/>
      <c r="D56" s="206"/>
      <c r="E56" s="207"/>
      <c r="F56" s="207"/>
      <c r="G56" s="208"/>
      <c r="H56" s="208"/>
      <c r="I56" s="208"/>
      <c r="J56" s="209"/>
    </row>
    <row r="57" spans="1:12" s="2" customFormat="1" hidden="1">
      <c r="A57" s="204"/>
      <c r="B57" s="205"/>
      <c r="C57" s="205"/>
      <c r="D57" s="206"/>
      <c r="E57" s="207"/>
      <c r="F57" s="207"/>
      <c r="G57" s="208"/>
      <c r="H57" s="208"/>
      <c r="I57" s="208"/>
      <c r="J57" s="209"/>
    </row>
    <row r="58" spans="1:12" s="2" customFormat="1" ht="26.25" customHeight="1">
      <c r="A58" s="210" t="s">
        <v>62</v>
      </c>
      <c r="B58" s="211"/>
      <c r="C58" s="211"/>
      <c r="D58" s="212"/>
      <c r="E58" s="213">
        <f>SUM(E38:E57)</f>
        <v>81569790.75</v>
      </c>
      <c r="F58" s="213">
        <f>SUM(F38:F57)</f>
        <v>104854081.69</v>
      </c>
      <c r="G58" s="213">
        <f>SUM(G38:G57)</f>
        <v>121194419</v>
      </c>
      <c r="H58" s="213">
        <f>SUM(H38:H57)</f>
        <v>110052557</v>
      </c>
      <c r="I58" s="213">
        <f>SUM(I38:I57)</f>
        <v>107238366</v>
      </c>
      <c r="J58" s="213">
        <f>SUM(J56:J57)</f>
        <v>0</v>
      </c>
    </row>
    <row r="59" spans="1:12" s="2" customFormat="1">
      <c r="A59" s="182" t="s">
        <v>63</v>
      </c>
      <c r="B59" s="167" t="s">
        <v>66</v>
      </c>
      <c r="C59" s="167"/>
      <c r="D59" s="167"/>
      <c r="E59" s="167"/>
      <c r="F59" s="167"/>
      <c r="G59" s="167"/>
      <c r="H59" s="167"/>
      <c r="I59" s="167"/>
      <c r="J59" s="167"/>
    </row>
    <row r="60" spans="1:12" s="2" customFormat="1" ht="12.6" customHeight="1">
      <c r="A60" s="183"/>
      <c r="B60" s="167"/>
      <c r="C60" s="167"/>
      <c r="D60" s="167"/>
      <c r="E60" s="167"/>
      <c r="F60" s="167"/>
      <c r="G60" s="167"/>
      <c r="H60" s="167"/>
      <c r="I60" s="167"/>
      <c r="J60" s="167"/>
    </row>
    <row r="61" spans="1:12" s="2" customFormat="1" ht="16.5" customHeight="1">
      <c r="A61" s="168"/>
      <c r="B61" s="169"/>
      <c r="C61" s="169"/>
      <c r="D61" s="169"/>
      <c r="E61" s="169"/>
      <c r="F61" s="169"/>
      <c r="G61" s="169"/>
      <c r="H61" s="169"/>
      <c r="I61" s="169"/>
      <c r="J61" s="170" t="s">
        <v>47</v>
      </c>
    </row>
    <row r="62" spans="1:12" s="2" customFormat="1" ht="97.5" customHeight="1">
      <c r="A62" s="174" t="s">
        <v>60</v>
      </c>
      <c r="B62" s="174" t="s">
        <v>61</v>
      </c>
      <c r="C62" s="174" t="s">
        <v>45</v>
      </c>
      <c r="D62" s="174" t="s">
        <v>59</v>
      </c>
      <c r="E62" s="174" t="s">
        <v>48</v>
      </c>
      <c r="F62" s="174" t="s">
        <v>49</v>
      </c>
      <c r="G62" s="174" t="s">
        <v>50</v>
      </c>
      <c r="H62" s="174" t="s">
        <v>51</v>
      </c>
      <c r="I62" s="174" t="s">
        <v>52</v>
      </c>
      <c r="J62" s="174" t="s">
        <v>58</v>
      </c>
    </row>
    <row r="63" spans="1:12" s="2" customFormat="1">
      <c r="A63" s="178">
        <v>1</v>
      </c>
      <c r="B63" s="178">
        <v>2</v>
      </c>
      <c r="C63" s="178">
        <v>3</v>
      </c>
      <c r="D63" s="178">
        <v>4</v>
      </c>
      <c r="E63" s="178">
        <v>5</v>
      </c>
      <c r="F63" s="178">
        <v>6</v>
      </c>
      <c r="G63" s="178">
        <v>7</v>
      </c>
      <c r="H63" s="178">
        <v>8</v>
      </c>
      <c r="I63" s="178">
        <v>9</v>
      </c>
      <c r="J63" s="178">
        <v>10</v>
      </c>
    </row>
    <row r="64" spans="1:12" s="2" customFormat="1" ht="52.5">
      <c r="A64" s="203">
        <v>810160</v>
      </c>
      <c r="B64" s="191">
        <v>160</v>
      </c>
      <c r="C64" s="189">
        <v>111</v>
      </c>
      <c r="D64" s="178" t="s">
        <v>74</v>
      </c>
      <c r="E64" s="214">
        <f>355+1792385</f>
        <v>1792740</v>
      </c>
      <c r="F64" s="214">
        <v>1750000</v>
      </c>
      <c r="G64" s="214"/>
      <c r="H64" s="214"/>
      <c r="I64" s="214"/>
      <c r="J64" s="214"/>
    </row>
    <row r="65" spans="1:13" s="2" customFormat="1" ht="57" customHeight="1">
      <c r="A65" s="203">
        <v>813104</v>
      </c>
      <c r="B65" s="195">
        <v>3104</v>
      </c>
      <c r="C65" s="189">
        <v>1020</v>
      </c>
      <c r="D65" s="178" t="s">
        <v>76</v>
      </c>
      <c r="E65" s="214">
        <v>1380510</v>
      </c>
      <c r="F65" s="214">
        <v>3621458</v>
      </c>
      <c r="G65" s="214">
        <f>256209</f>
        <v>256209</v>
      </c>
      <c r="H65" s="214">
        <v>275577</v>
      </c>
      <c r="I65" s="214">
        <v>292037</v>
      </c>
      <c r="J65" s="214"/>
    </row>
    <row r="66" spans="1:13" s="2" customFormat="1" ht="34.5" customHeight="1">
      <c r="A66" s="203">
        <v>813210</v>
      </c>
      <c r="B66" s="191">
        <v>3210</v>
      </c>
      <c r="C66" s="191">
        <f>C54</f>
        <v>1050</v>
      </c>
      <c r="D66" s="192" t="s">
        <v>83</v>
      </c>
      <c r="E66" s="181">
        <v>357984</v>
      </c>
      <c r="F66" s="181">
        <v>543622</v>
      </c>
      <c r="G66" s="181">
        <f>G54</f>
        <v>575000</v>
      </c>
      <c r="H66" s="181">
        <f>H54</f>
        <v>605000</v>
      </c>
      <c r="I66" s="181">
        <f>I54</f>
        <v>660000</v>
      </c>
      <c r="J66" s="181"/>
    </row>
    <row r="67" spans="1:13" s="2" customFormat="1" ht="36" customHeight="1">
      <c r="A67" s="203">
        <v>813105</v>
      </c>
      <c r="B67" s="195">
        <v>3105</v>
      </c>
      <c r="C67" s="189">
        <v>1010</v>
      </c>
      <c r="D67" s="178" t="s">
        <v>77</v>
      </c>
      <c r="E67" s="181"/>
      <c r="F67" s="181"/>
      <c r="G67" s="181"/>
      <c r="H67" s="181"/>
      <c r="I67" s="181"/>
      <c r="J67" s="181"/>
    </row>
    <row r="68" spans="1:13" s="2" customFormat="1" ht="36" customHeight="1">
      <c r="A68" s="203">
        <v>813121</v>
      </c>
      <c r="B68" s="191">
        <v>3121</v>
      </c>
      <c r="C68" s="189">
        <v>1040</v>
      </c>
      <c r="D68" s="178" t="s">
        <v>78</v>
      </c>
      <c r="E68" s="181"/>
      <c r="F68" s="181"/>
      <c r="G68" s="181"/>
      <c r="H68" s="181"/>
      <c r="I68" s="181"/>
      <c r="J68" s="181"/>
    </row>
    <row r="69" spans="1:13" s="2" customFormat="1" ht="38.25" customHeight="1">
      <c r="A69" s="203">
        <v>813242</v>
      </c>
      <c r="B69" s="191">
        <v>3242</v>
      </c>
      <c r="C69" s="189">
        <v>1090</v>
      </c>
      <c r="D69" s="192" t="s">
        <v>85</v>
      </c>
      <c r="E69" s="181">
        <v>172968</v>
      </c>
      <c r="F69" s="181"/>
      <c r="G69" s="181"/>
      <c r="H69" s="181"/>
      <c r="I69" s="181"/>
      <c r="J69" s="181"/>
    </row>
    <row r="70" spans="1:13" s="2" customFormat="1">
      <c r="A70" s="109" t="s">
        <v>62</v>
      </c>
      <c r="B70" s="110"/>
      <c r="C70" s="110"/>
      <c r="D70" s="93"/>
      <c r="E70" s="3">
        <f>SUM(E64:E69)</f>
        <v>3704202</v>
      </c>
      <c r="F70" s="3">
        <f>SUM(F64:F69)</f>
        <v>5915080</v>
      </c>
      <c r="G70" s="3">
        <f>SUM(G64:G69)</f>
        <v>831209</v>
      </c>
      <c r="H70" s="3">
        <f>SUM(H64:H69)</f>
        <v>880577</v>
      </c>
      <c r="I70" s="3">
        <f>SUM(I64:I69)</f>
        <v>952037</v>
      </c>
      <c r="J70" s="3">
        <f t="shared" ref="J70" si="0">SUM(J66:J69)</f>
        <v>0</v>
      </c>
    </row>
    <row r="71" spans="1:13" ht="26.25" customHeight="1">
      <c r="B71" s="112"/>
      <c r="C71" s="112"/>
      <c r="D71" s="112"/>
      <c r="E71" s="112"/>
      <c r="F71" s="112"/>
      <c r="G71" s="112"/>
      <c r="H71" s="112"/>
      <c r="I71" s="112"/>
      <c r="J71" s="112"/>
    </row>
    <row r="72" spans="1:13" s="98" customFormat="1" ht="29.25" customHeight="1">
      <c r="A72" s="108" t="s">
        <v>70</v>
      </c>
      <c r="B72" s="108"/>
      <c r="C72" s="95"/>
      <c r="D72" s="96"/>
      <c r="E72" s="97"/>
      <c r="F72" s="97"/>
      <c r="G72" s="97"/>
      <c r="H72" s="113" t="s">
        <v>71</v>
      </c>
      <c r="I72" s="113"/>
      <c r="J72" s="97"/>
      <c r="K72" s="97"/>
      <c r="L72" s="97"/>
      <c r="M72" s="97"/>
    </row>
    <row r="73" spans="1:13">
      <c r="D73" s="94" t="s">
        <v>1</v>
      </c>
      <c r="E73" s="94"/>
      <c r="F73" s="94"/>
      <c r="G73" s="94"/>
      <c r="H73" s="111" t="s">
        <v>0</v>
      </c>
      <c r="I73" s="111"/>
    </row>
    <row r="74" spans="1:13" s="98" customFormat="1" ht="51" customHeight="1">
      <c r="A74" s="108" t="s">
        <v>105</v>
      </c>
      <c r="B74" s="108"/>
      <c r="C74" s="108"/>
      <c r="D74" s="96"/>
      <c r="E74" s="97"/>
      <c r="F74" s="97"/>
      <c r="G74" s="97"/>
      <c r="H74" s="113" t="s">
        <v>106</v>
      </c>
      <c r="I74" s="113"/>
      <c r="J74" s="97"/>
      <c r="K74" s="97"/>
      <c r="L74" s="97"/>
      <c r="M74" s="97"/>
    </row>
    <row r="75" spans="1:13">
      <c r="D75" s="94" t="s">
        <v>1</v>
      </c>
      <c r="E75" s="94"/>
      <c r="F75" s="94"/>
      <c r="G75" s="94"/>
      <c r="H75" s="111" t="s">
        <v>0</v>
      </c>
      <c r="I75" s="111"/>
    </row>
  </sheetData>
  <mergeCells count="55">
    <mergeCell ref="B6:I6"/>
    <mergeCell ref="A28:J28"/>
    <mergeCell ref="A32:B32"/>
    <mergeCell ref="A29:C29"/>
    <mergeCell ref="D29:E29"/>
    <mergeCell ref="B22:I22"/>
    <mergeCell ref="H75:I75"/>
    <mergeCell ref="B71:J71"/>
    <mergeCell ref="A72:B72"/>
    <mergeCell ref="A70:C70"/>
    <mergeCell ref="A59:A60"/>
    <mergeCell ref="B59:J60"/>
    <mergeCell ref="H72:I72"/>
    <mergeCell ref="H73:I73"/>
    <mergeCell ref="H74:I74"/>
    <mergeCell ref="A34:A35"/>
    <mergeCell ref="A74:C74"/>
    <mergeCell ref="A31:J31"/>
    <mergeCell ref="B34:J35"/>
    <mergeCell ref="A58:C58"/>
    <mergeCell ref="D30:E30"/>
    <mergeCell ref="A30:C30"/>
    <mergeCell ref="A33:B33"/>
    <mergeCell ref="C32:D32"/>
    <mergeCell ref="C33:D33"/>
    <mergeCell ref="A26:C26"/>
    <mergeCell ref="D26:E26"/>
    <mergeCell ref="A27:C27"/>
    <mergeCell ref="D27:E27"/>
    <mergeCell ref="B10:I10"/>
    <mergeCell ref="B21:I21"/>
    <mergeCell ref="B13:I13"/>
    <mergeCell ref="B15:I15"/>
    <mergeCell ref="B14:I14"/>
    <mergeCell ref="B16:I16"/>
    <mergeCell ref="B19:I19"/>
    <mergeCell ref="B18:I18"/>
    <mergeCell ref="B23:J24"/>
    <mergeCell ref="B17:I17"/>
    <mergeCell ref="F1:J1"/>
    <mergeCell ref="A2:J2"/>
    <mergeCell ref="B5:J5"/>
    <mergeCell ref="B12:I12"/>
    <mergeCell ref="B3:D3"/>
    <mergeCell ref="B4:D4"/>
    <mergeCell ref="B9:I9"/>
    <mergeCell ref="B8:I8"/>
    <mergeCell ref="B7:I7"/>
    <mergeCell ref="B11:I11"/>
    <mergeCell ref="I4:J4"/>
    <mergeCell ref="I3:J3"/>
    <mergeCell ref="G3:H3"/>
    <mergeCell ref="G4:H4"/>
    <mergeCell ref="E3:F3"/>
    <mergeCell ref="E4:F4"/>
  </mergeCells>
  <phoneticPr fontId="0" type="noConversion"/>
  <pageMargins left="0.15748031496062992" right="0.15748031496062992" top="0.51181102362204722" bottom="0.15748031496062992" header="0.51181102362204722" footer="0.15748031496062992"/>
  <pageSetup paperSize="9" scale="65" fitToHeight="2" orientation="landscape" r:id="rId1"/>
  <headerFooter alignWithMargins="0"/>
  <rowBreaks count="2" manualBreakCount="2">
    <brk id="22" max="9" man="1"/>
    <brk id="5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H60"/>
  <sheetViews>
    <sheetView showZeros="0" zoomScale="115" zoomScaleNormal="115" workbookViewId="0">
      <selection activeCell="A33" sqref="A33:C52"/>
    </sheetView>
  </sheetViews>
  <sheetFormatPr defaultRowHeight="12.75"/>
  <cols>
    <col min="1" max="1" width="4.85546875" style="17" bestFit="1" customWidth="1"/>
    <col min="2" max="2" width="11.7109375" style="17" customWidth="1"/>
    <col min="3" max="3" width="44.7109375" style="17" customWidth="1"/>
    <col min="4" max="7" width="15.140625" style="17" customWidth="1"/>
    <col min="8" max="8" width="9.140625" style="55" customWidth="1"/>
    <col min="9" max="16384" width="9.140625" style="17"/>
  </cols>
  <sheetData>
    <row r="1" spans="1:8" ht="15" customHeight="1">
      <c r="A1" s="114" t="s">
        <v>10</v>
      </c>
      <c r="B1" s="114"/>
      <c r="C1" s="114"/>
      <c r="D1" s="114"/>
      <c r="E1" s="114"/>
      <c r="F1" s="114"/>
      <c r="G1" s="114"/>
      <c r="H1" s="56" t="s">
        <v>13</v>
      </c>
    </row>
    <row r="2" spans="1:8" ht="15" customHeight="1">
      <c r="A2" s="114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114"/>
      <c r="C2" s="114"/>
      <c r="D2" s="114"/>
      <c r="E2" s="114"/>
      <c r="F2" s="114"/>
      <c r="G2" s="114"/>
      <c r="H2" s="56" t="s">
        <v>13</v>
      </c>
    </row>
    <row r="3" spans="1:8">
      <c r="B3" s="18"/>
      <c r="C3" s="18"/>
      <c r="H3" s="56" t="s">
        <v>13</v>
      </c>
    </row>
    <row r="4" spans="1:8" ht="23.25" customHeight="1">
      <c r="A4" s="19" t="s">
        <v>14</v>
      </c>
      <c r="B4" s="29"/>
      <c r="C4" s="117" t="str">
        <f>'Запит-1-4'!B3</f>
        <v>Департамент соціальної політики Черкаської міської ради</v>
      </c>
      <c r="D4" s="117"/>
      <c r="E4" s="117"/>
      <c r="F4" s="117"/>
      <c r="G4" s="117"/>
      <c r="H4" s="56" t="s">
        <v>13</v>
      </c>
    </row>
    <row r="5" spans="1:8" ht="12.75" customHeight="1">
      <c r="A5" s="20" t="s">
        <v>15</v>
      </c>
      <c r="B5" s="21" t="s">
        <v>16</v>
      </c>
      <c r="C5" s="118" t="s">
        <v>17</v>
      </c>
      <c r="D5" s="118"/>
      <c r="E5" s="118"/>
      <c r="F5" s="118"/>
      <c r="G5" s="118"/>
      <c r="H5" s="56" t="s">
        <v>13</v>
      </c>
    </row>
    <row r="6" spans="1:8">
      <c r="A6" s="22" t="s">
        <v>4</v>
      </c>
      <c r="B6" s="23" t="s">
        <v>18</v>
      </c>
      <c r="C6" s="23"/>
      <c r="H6" s="56" t="s">
        <v>13</v>
      </c>
    </row>
    <row r="7" spans="1:8" ht="12.75" customHeight="1">
      <c r="A7" s="122" t="s">
        <v>19</v>
      </c>
      <c r="B7" s="115" t="s">
        <v>3</v>
      </c>
      <c r="C7" s="124" t="s">
        <v>2</v>
      </c>
      <c r="D7" s="126" t="s">
        <v>20</v>
      </c>
      <c r="E7" s="127"/>
      <c r="F7" s="127"/>
      <c r="G7" s="128"/>
      <c r="H7" s="56" t="s">
        <v>13</v>
      </c>
    </row>
    <row r="8" spans="1:8" ht="21">
      <c r="A8" s="123"/>
      <c r="B8" s="116"/>
      <c r="C8" s="125"/>
      <c r="D8" s="39" t="s">
        <v>21</v>
      </c>
      <c r="E8" s="40" t="s">
        <v>22</v>
      </c>
      <c r="F8" s="40" t="s">
        <v>23</v>
      </c>
      <c r="G8" s="41" t="s">
        <v>24</v>
      </c>
      <c r="H8" s="56" t="s">
        <v>13</v>
      </c>
    </row>
    <row r="9" spans="1:8">
      <c r="A9" s="30"/>
      <c r="B9" s="31"/>
      <c r="C9" s="32"/>
      <c r="D9" s="42"/>
      <c r="E9" s="43">
        <f t="shared" ref="E9:E29" si="0">IF(D9&gt;=215,D9,0)</f>
        <v>0</v>
      </c>
      <c r="F9" s="44">
        <f t="shared" ref="F9:F29" si="1">IF(AND(D9&gt;=190,D9&lt;215),D9,0)</f>
        <v>0</v>
      </c>
      <c r="G9" s="45">
        <f t="shared" ref="G9:G29" si="2">IF(D9&lt;190,D9,0)</f>
        <v>0</v>
      </c>
      <c r="H9" s="56" t="str">
        <f>IF((D9&lt;&gt;0),"Для друку","")</f>
        <v/>
      </c>
    </row>
    <row r="10" spans="1:8">
      <c r="A10" s="33"/>
      <c r="B10" s="34"/>
      <c r="C10" s="35"/>
      <c r="D10" s="26"/>
      <c r="E10" s="46">
        <f t="shared" si="0"/>
        <v>0</v>
      </c>
      <c r="F10" s="47">
        <f t="shared" si="1"/>
        <v>0</v>
      </c>
      <c r="G10" s="48">
        <f t="shared" si="2"/>
        <v>0</v>
      </c>
      <c r="H10" s="56" t="str">
        <f t="shared" ref="H10:H29" si="3">IF((D10&lt;&gt;0),"Для друку","")</f>
        <v/>
      </c>
    </row>
    <row r="11" spans="1:8">
      <c r="A11" s="33"/>
      <c r="B11" s="34"/>
      <c r="C11" s="35"/>
      <c r="D11" s="26"/>
      <c r="E11" s="46">
        <f t="shared" si="0"/>
        <v>0</v>
      </c>
      <c r="F11" s="47">
        <f t="shared" si="1"/>
        <v>0</v>
      </c>
      <c r="G11" s="48">
        <f t="shared" si="2"/>
        <v>0</v>
      </c>
      <c r="H11" s="56" t="str">
        <f t="shared" si="3"/>
        <v/>
      </c>
    </row>
    <row r="12" spans="1:8">
      <c r="A12" s="33"/>
      <c r="B12" s="34"/>
      <c r="C12" s="35"/>
      <c r="D12" s="26"/>
      <c r="E12" s="46">
        <f t="shared" si="0"/>
        <v>0</v>
      </c>
      <c r="F12" s="47">
        <f t="shared" si="1"/>
        <v>0</v>
      </c>
      <c r="G12" s="48">
        <f t="shared" si="2"/>
        <v>0</v>
      </c>
      <c r="H12" s="56" t="str">
        <f t="shared" si="3"/>
        <v/>
      </c>
    </row>
    <row r="13" spans="1:8">
      <c r="A13" s="33"/>
      <c r="B13" s="34"/>
      <c r="C13" s="35"/>
      <c r="D13" s="26"/>
      <c r="E13" s="46">
        <f t="shared" si="0"/>
        <v>0</v>
      </c>
      <c r="F13" s="47">
        <f t="shared" si="1"/>
        <v>0</v>
      </c>
      <c r="G13" s="48">
        <f t="shared" si="2"/>
        <v>0</v>
      </c>
      <c r="H13" s="56" t="str">
        <f t="shared" si="3"/>
        <v/>
      </c>
    </row>
    <row r="14" spans="1:8">
      <c r="A14" s="33"/>
      <c r="B14" s="34"/>
      <c r="C14" s="35"/>
      <c r="D14" s="26"/>
      <c r="E14" s="46">
        <f t="shared" si="0"/>
        <v>0</v>
      </c>
      <c r="F14" s="47">
        <f t="shared" si="1"/>
        <v>0</v>
      </c>
      <c r="G14" s="48">
        <f t="shared" si="2"/>
        <v>0</v>
      </c>
      <c r="H14" s="56" t="str">
        <f t="shared" si="3"/>
        <v/>
      </c>
    </row>
    <row r="15" spans="1:8">
      <c r="A15" s="33"/>
      <c r="B15" s="34"/>
      <c r="C15" s="35"/>
      <c r="D15" s="26"/>
      <c r="E15" s="46">
        <f t="shared" si="0"/>
        <v>0</v>
      </c>
      <c r="F15" s="47">
        <f t="shared" si="1"/>
        <v>0</v>
      </c>
      <c r="G15" s="48">
        <f t="shared" si="2"/>
        <v>0</v>
      </c>
      <c r="H15" s="56" t="str">
        <f t="shared" si="3"/>
        <v/>
      </c>
    </row>
    <row r="16" spans="1:8">
      <c r="A16" s="33"/>
      <c r="B16" s="34"/>
      <c r="C16" s="35"/>
      <c r="D16" s="26"/>
      <c r="E16" s="46">
        <f t="shared" si="0"/>
        <v>0</v>
      </c>
      <c r="F16" s="47">
        <f t="shared" si="1"/>
        <v>0</v>
      </c>
      <c r="G16" s="48">
        <f t="shared" si="2"/>
        <v>0</v>
      </c>
      <c r="H16" s="56" t="str">
        <f t="shared" si="3"/>
        <v/>
      </c>
    </row>
    <row r="17" spans="1:8">
      <c r="A17" s="33"/>
      <c r="B17" s="34"/>
      <c r="C17" s="35"/>
      <c r="D17" s="26"/>
      <c r="E17" s="46">
        <f t="shared" si="0"/>
        <v>0</v>
      </c>
      <c r="F17" s="47">
        <f t="shared" si="1"/>
        <v>0</v>
      </c>
      <c r="G17" s="48">
        <f t="shared" si="2"/>
        <v>0</v>
      </c>
      <c r="H17" s="56" t="str">
        <f t="shared" si="3"/>
        <v/>
      </c>
    </row>
    <row r="18" spans="1:8">
      <c r="A18" s="33"/>
      <c r="B18" s="34"/>
      <c r="C18" s="35"/>
      <c r="D18" s="26"/>
      <c r="E18" s="46">
        <f t="shared" si="0"/>
        <v>0</v>
      </c>
      <c r="F18" s="47">
        <f t="shared" si="1"/>
        <v>0</v>
      </c>
      <c r="G18" s="48">
        <f t="shared" si="2"/>
        <v>0</v>
      </c>
      <c r="H18" s="56" t="str">
        <f t="shared" si="3"/>
        <v/>
      </c>
    </row>
    <row r="19" spans="1:8">
      <c r="A19" s="33"/>
      <c r="B19" s="34"/>
      <c r="C19" s="35"/>
      <c r="D19" s="26"/>
      <c r="E19" s="46">
        <f t="shared" si="0"/>
        <v>0</v>
      </c>
      <c r="F19" s="47">
        <f t="shared" si="1"/>
        <v>0</v>
      </c>
      <c r="G19" s="48">
        <f t="shared" si="2"/>
        <v>0</v>
      </c>
      <c r="H19" s="56" t="str">
        <f t="shared" si="3"/>
        <v/>
      </c>
    </row>
    <row r="20" spans="1:8">
      <c r="A20" s="33"/>
      <c r="B20" s="34"/>
      <c r="C20" s="35"/>
      <c r="D20" s="26"/>
      <c r="E20" s="46">
        <f t="shared" si="0"/>
        <v>0</v>
      </c>
      <c r="F20" s="47">
        <f t="shared" si="1"/>
        <v>0</v>
      </c>
      <c r="G20" s="48">
        <f t="shared" si="2"/>
        <v>0</v>
      </c>
      <c r="H20" s="56" t="str">
        <f t="shared" si="3"/>
        <v/>
      </c>
    </row>
    <row r="21" spans="1:8">
      <c r="A21" s="33"/>
      <c r="B21" s="34"/>
      <c r="C21" s="35"/>
      <c r="D21" s="26"/>
      <c r="E21" s="46">
        <f t="shared" si="0"/>
        <v>0</v>
      </c>
      <c r="F21" s="47">
        <f t="shared" si="1"/>
        <v>0</v>
      </c>
      <c r="G21" s="48">
        <f t="shared" si="2"/>
        <v>0</v>
      </c>
      <c r="H21" s="56" t="str">
        <f t="shared" si="3"/>
        <v/>
      </c>
    </row>
    <row r="22" spans="1:8">
      <c r="A22" s="33"/>
      <c r="B22" s="34"/>
      <c r="C22" s="35"/>
      <c r="D22" s="26"/>
      <c r="E22" s="46">
        <f t="shared" si="0"/>
        <v>0</v>
      </c>
      <c r="F22" s="47">
        <f t="shared" si="1"/>
        <v>0</v>
      </c>
      <c r="G22" s="48">
        <f t="shared" si="2"/>
        <v>0</v>
      </c>
      <c r="H22" s="56" t="str">
        <f t="shared" si="3"/>
        <v/>
      </c>
    </row>
    <row r="23" spans="1:8">
      <c r="A23" s="33"/>
      <c r="B23" s="34"/>
      <c r="C23" s="35"/>
      <c r="D23" s="26"/>
      <c r="E23" s="46">
        <f t="shared" si="0"/>
        <v>0</v>
      </c>
      <c r="F23" s="47">
        <f t="shared" si="1"/>
        <v>0</v>
      </c>
      <c r="G23" s="48">
        <f t="shared" si="2"/>
        <v>0</v>
      </c>
      <c r="H23" s="56" t="str">
        <f t="shared" si="3"/>
        <v/>
      </c>
    </row>
    <row r="24" spans="1:8">
      <c r="A24" s="33"/>
      <c r="B24" s="34"/>
      <c r="C24" s="35"/>
      <c r="D24" s="26"/>
      <c r="E24" s="46">
        <f t="shared" si="0"/>
        <v>0</v>
      </c>
      <c r="F24" s="47">
        <f t="shared" si="1"/>
        <v>0</v>
      </c>
      <c r="G24" s="48">
        <f t="shared" si="2"/>
        <v>0</v>
      </c>
      <c r="H24" s="56" t="str">
        <f t="shared" si="3"/>
        <v/>
      </c>
    </row>
    <row r="25" spans="1:8">
      <c r="A25" s="33"/>
      <c r="B25" s="34"/>
      <c r="C25" s="35"/>
      <c r="D25" s="26"/>
      <c r="E25" s="46">
        <f t="shared" si="0"/>
        <v>0</v>
      </c>
      <c r="F25" s="47">
        <f t="shared" si="1"/>
        <v>0</v>
      </c>
      <c r="G25" s="48">
        <f t="shared" si="2"/>
        <v>0</v>
      </c>
      <c r="H25" s="56" t="str">
        <f t="shared" si="3"/>
        <v/>
      </c>
    </row>
    <row r="26" spans="1:8">
      <c r="A26" s="33"/>
      <c r="B26" s="34"/>
      <c r="C26" s="35"/>
      <c r="D26" s="26"/>
      <c r="E26" s="46">
        <f t="shared" si="0"/>
        <v>0</v>
      </c>
      <c r="F26" s="47">
        <f t="shared" si="1"/>
        <v>0</v>
      </c>
      <c r="G26" s="48">
        <f t="shared" si="2"/>
        <v>0</v>
      </c>
      <c r="H26" s="56" t="str">
        <f t="shared" si="3"/>
        <v/>
      </c>
    </row>
    <row r="27" spans="1:8">
      <c r="A27" s="33"/>
      <c r="B27" s="34"/>
      <c r="C27" s="35"/>
      <c r="D27" s="26"/>
      <c r="E27" s="46">
        <f t="shared" si="0"/>
        <v>0</v>
      </c>
      <c r="F27" s="47">
        <f t="shared" si="1"/>
        <v>0</v>
      </c>
      <c r="G27" s="48">
        <f t="shared" si="2"/>
        <v>0</v>
      </c>
      <c r="H27" s="56" t="str">
        <f t="shared" si="3"/>
        <v/>
      </c>
    </row>
    <row r="28" spans="1:8">
      <c r="A28" s="36"/>
      <c r="B28" s="37"/>
      <c r="C28" s="38"/>
      <c r="D28" s="49"/>
      <c r="E28" s="50">
        <f t="shared" si="0"/>
        <v>0</v>
      </c>
      <c r="F28" s="51">
        <f t="shared" si="1"/>
        <v>0</v>
      </c>
      <c r="G28" s="52">
        <f t="shared" si="2"/>
        <v>0</v>
      </c>
      <c r="H28" s="56" t="str">
        <f t="shared" si="3"/>
        <v/>
      </c>
    </row>
    <row r="29" spans="1:8">
      <c r="A29" s="129" t="s">
        <v>29</v>
      </c>
      <c r="B29" s="130"/>
      <c r="C29" s="131"/>
      <c r="D29" s="24"/>
      <c r="E29" s="53">
        <f t="shared" si="0"/>
        <v>0</v>
      </c>
      <c r="F29" s="54">
        <f t="shared" si="1"/>
        <v>0</v>
      </c>
      <c r="G29" s="25">
        <f t="shared" si="2"/>
        <v>0</v>
      </c>
      <c r="H29" s="56" t="str">
        <f t="shared" si="3"/>
        <v/>
      </c>
    </row>
    <row r="30" spans="1:8">
      <c r="H30" s="56" t="s">
        <v>13</v>
      </c>
    </row>
    <row r="31" spans="1:8" ht="15.75">
      <c r="A31" s="22" t="s">
        <v>25</v>
      </c>
      <c r="B31" s="23" t="s">
        <v>26</v>
      </c>
      <c r="C31" s="23" t="s">
        <v>26</v>
      </c>
      <c r="H31" s="56" t="s">
        <v>13</v>
      </c>
    </row>
    <row r="32" spans="1:8" ht="26.25" customHeight="1">
      <c r="A32" s="27" t="s">
        <v>19</v>
      </c>
      <c r="B32" s="28" t="s">
        <v>27</v>
      </c>
      <c r="C32" s="28" t="s">
        <v>27</v>
      </c>
      <c r="D32" s="132" t="s">
        <v>28</v>
      </c>
      <c r="E32" s="133"/>
      <c r="F32" s="133"/>
      <c r="G32" s="134"/>
      <c r="H32" s="56" t="s">
        <v>13</v>
      </c>
    </row>
    <row r="33" spans="1:8" ht="15" customHeight="1">
      <c r="A33" s="30"/>
      <c r="B33" s="31"/>
      <c r="C33" s="32"/>
      <c r="D33" s="135"/>
      <c r="E33" s="136"/>
      <c r="F33" s="136"/>
      <c r="G33" s="137"/>
      <c r="H33" s="56" t="str">
        <f t="shared" ref="H33:H52" si="4">IF((D33&lt;&gt;0),"Для друку","")</f>
        <v/>
      </c>
    </row>
    <row r="34" spans="1:8">
      <c r="A34" s="33"/>
      <c r="B34" s="34"/>
      <c r="C34" s="35"/>
      <c r="D34" s="119"/>
      <c r="E34" s="120"/>
      <c r="F34" s="120"/>
      <c r="G34" s="121"/>
      <c r="H34" s="56" t="str">
        <f t="shared" si="4"/>
        <v/>
      </c>
    </row>
    <row r="35" spans="1:8">
      <c r="A35" s="33"/>
      <c r="B35" s="34"/>
      <c r="C35" s="35"/>
      <c r="D35" s="119"/>
      <c r="E35" s="120"/>
      <c r="F35" s="120"/>
      <c r="G35" s="121"/>
      <c r="H35" s="56" t="str">
        <f t="shared" si="4"/>
        <v/>
      </c>
    </row>
    <row r="36" spans="1:8">
      <c r="A36" s="33"/>
      <c r="B36" s="34"/>
      <c r="C36" s="35"/>
      <c r="D36" s="119"/>
      <c r="E36" s="120"/>
      <c r="F36" s="120"/>
      <c r="G36" s="121"/>
      <c r="H36" s="56" t="str">
        <f t="shared" si="4"/>
        <v/>
      </c>
    </row>
    <row r="37" spans="1:8">
      <c r="A37" s="33"/>
      <c r="B37" s="34"/>
      <c r="C37" s="35"/>
      <c r="D37" s="119"/>
      <c r="E37" s="120"/>
      <c r="F37" s="120"/>
      <c r="G37" s="121"/>
      <c r="H37" s="56" t="str">
        <f t="shared" si="4"/>
        <v/>
      </c>
    </row>
    <row r="38" spans="1:8">
      <c r="A38" s="33"/>
      <c r="B38" s="34"/>
      <c r="C38" s="35"/>
      <c r="D38" s="119"/>
      <c r="E38" s="120"/>
      <c r="F38" s="120"/>
      <c r="G38" s="121"/>
      <c r="H38" s="56" t="str">
        <f t="shared" si="4"/>
        <v/>
      </c>
    </row>
    <row r="39" spans="1:8">
      <c r="A39" s="33"/>
      <c r="B39" s="34"/>
      <c r="C39" s="35"/>
      <c r="D39" s="119"/>
      <c r="E39" s="120"/>
      <c r="F39" s="120"/>
      <c r="G39" s="121"/>
      <c r="H39" s="56" t="str">
        <f t="shared" si="4"/>
        <v/>
      </c>
    </row>
    <row r="40" spans="1:8">
      <c r="A40" s="33"/>
      <c r="B40" s="34"/>
      <c r="C40" s="35"/>
      <c r="D40" s="119"/>
      <c r="E40" s="120"/>
      <c r="F40" s="120"/>
      <c r="G40" s="121"/>
      <c r="H40" s="56" t="str">
        <f t="shared" si="4"/>
        <v/>
      </c>
    </row>
    <row r="41" spans="1:8">
      <c r="A41" s="33"/>
      <c r="B41" s="34"/>
      <c r="C41" s="35"/>
      <c r="D41" s="119"/>
      <c r="E41" s="120"/>
      <c r="F41" s="120"/>
      <c r="G41" s="121"/>
      <c r="H41" s="56" t="str">
        <f t="shared" si="4"/>
        <v/>
      </c>
    </row>
    <row r="42" spans="1:8">
      <c r="A42" s="33"/>
      <c r="B42" s="34"/>
      <c r="C42" s="35"/>
      <c r="D42" s="119"/>
      <c r="E42" s="120"/>
      <c r="F42" s="120"/>
      <c r="G42" s="121"/>
      <c r="H42" s="56" t="str">
        <f t="shared" si="4"/>
        <v/>
      </c>
    </row>
    <row r="43" spans="1:8">
      <c r="A43" s="33"/>
      <c r="B43" s="34"/>
      <c r="C43" s="35"/>
      <c r="D43" s="119"/>
      <c r="E43" s="120"/>
      <c r="F43" s="120"/>
      <c r="G43" s="121"/>
      <c r="H43" s="56" t="str">
        <f t="shared" si="4"/>
        <v/>
      </c>
    </row>
    <row r="44" spans="1:8">
      <c r="A44" s="33"/>
      <c r="B44" s="34"/>
      <c r="C44" s="35"/>
      <c r="D44" s="119"/>
      <c r="E44" s="120"/>
      <c r="F44" s="120"/>
      <c r="G44" s="121"/>
      <c r="H44" s="56" t="str">
        <f t="shared" si="4"/>
        <v/>
      </c>
    </row>
    <row r="45" spans="1:8">
      <c r="A45" s="33"/>
      <c r="B45" s="34"/>
      <c r="C45" s="35"/>
      <c r="D45" s="119"/>
      <c r="E45" s="120"/>
      <c r="F45" s="120"/>
      <c r="G45" s="121"/>
      <c r="H45" s="56" t="str">
        <f t="shared" si="4"/>
        <v/>
      </c>
    </row>
    <row r="46" spans="1:8">
      <c r="A46" s="33"/>
      <c r="B46" s="34"/>
      <c r="C46" s="35"/>
      <c r="D46" s="119"/>
      <c r="E46" s="120"/>
      <c r="F46" s="120"/>
      <c r="G46" s="121"/>
      <c r="H46" s="56" t="str">
        <f t="shared" si="4"/>
        <v/>
      </c>
    </row>
    <row r="47" spans="1:8">
      <c r="A47" s="33"/>
      <c r="B47" s="34"/>
      <c r="C47" s="35"/>
      <c r="D47" s="119"/>
      <c r="E47" s="120"/>
      <c r="F47" s="120"/>
      <c r="G47" s="121"/>
      <c r="H47" s="56" t="str">
        <f t="shared" si="4"/>
        <v/>
      </c>
    </row>
    <row r="48" spans="1:8">
      <c r="A48" s="33"/>
      <c r="B48" s="34"/>
      <c r="C48" s="35"/>
      <c r="D48" s="119"/>
      <c r="E48" s="120"/>
      <c r="F48" s="120"/>
      <c r="G48" s="121"/>
      <c r="H48" s="56" t="str">
        <f t="shared" si="4"/>
        <v/>
      </c>
    </row>
    <row r="49" spans="1:8">
      <c r="A49" s="33"/>
      <c r="B49" s="34"/>
      <c r="C49" s="35"/>
      <c r="D49" s="119"/>
      <c r="E49" s="120"/>
      <c r="F49" s="120"/>
      <c r="G49" s="121"/>
      <c r="H49" s="56" t="str">
        <f t="shared" si="4"/>
        <v/>
      </c>
    </row>
    <row r="50" spans="1:8">
      <c r="A50" s="33"/>
      <c r="B50" s="34"/>
      <c r="C50" s="35"/>
      <c r="D50" s="119"/>
      <c r="E50" s="120"/>
      <c r="F50" s="120"/>
      <c r="G50" s="121"/>
      <c r="H50" s="56" t="str">
        <f t="shared" si="4"/>
        <v/>
      </c>
    </row>
    <row r="51" spans="1:8">
      <c r="A51" s="33"/>
      <c r="B51" s="34"/>
      <c r="C51" s="35"/>
      <c r="D51" s="119"/>
      <c r="E51" s="120"/>
      <c r="F51" s="120"/>
      <c r="G51" s="121"/>
      <c r="H51" s="56" t="str">
        <f t="shared" si="4"/>
        <v/>
      </c>
    </row>
    <row r="52" spans="1:8">
      <c r="A52" s="36"/>
      <c r="B52" s="37"/>
      <c r="C52" s="38"/>
      <c r="D52" s="139"/>
      <c r="E52" s="140"/>
      <c r="F52" s="140"/>
      <c r="G52" s="141"/>
      <c r="H52" s="56" t="str">
        <f t="shared" si="4"/>
        <v/>
      </c>
    </row>
    <row r="53" spans="1:8">
      <c r="H53" s="56" t="s">
        <v>13</v>
      </c>
    </row>
    <row r="54" spans="1:8" ht="22.5" customHeight="1">
      <c r="A54" s="138" t="e">
        <f>#REF!</f>
        <v>#REF!</v>
      </c>
      <c r="B54" s="138"/>
      <c r="C54" s="138"/>
      <c r="E54" s="88"/>
      <c r="F54" s="55"/>
      <c r="G54" s="89" t="e">
        <f>#REF!</f>
        <v>#REF!</v>
      </c>
      <c r="H54" s="56" t="s">
        <v>13</v>
      </c>
    </row>
    <row r="55" spans="1:8" ht="12.75" customHeight="1">
      <c r="A55" s="90"/>
      <c r="B55" s="90"/>
      <c r="C55" s="87"/>
      <c r="E55" s="91" t="s">
        <v>1</v>
      </c>
      <c r="F55" s="55"/>
      <c r="G55" s="92" t="s">
        <v>0</v>
      </c>
      <c r="H55" s="56" t="s">
        <v>13</v>
      </c>
    </row>
    <row r="56" spans="1:8">
      <c r="A56" s="90"/>
      <c r="B56" s="90"/>
      <c r="C56" s="87"/>
      <c r="E56" s="87"/>
      <c r="F56" s="55"/>
      <c r="G56" s="87"/>
      <c r="H56" s="56" t="s">
        <v>13</v>
      </c>
    </row>
    <row r="57" spans="1:8" ht="26.25" customHeight="1">
      <c r="A57" s="138" t="e">
        <f>#REF!</f>
        <v>#REF!</v>
      </c>
      <c r="B57" s="138"/>
      <c r="C57" s="138"/>
      <c r="E57" s="88"/>
      <c r="F57" s="55"/>
      <c r="G57" s="89" t="e">
        <f>#REF!</f>
        <v>#REF!</v>
      </c>
      <c r="H57" s="56" t="s">
        <v>13</v>
      </c>
    </row>
    <row r="58" spans="1:8" ht="12.75" customHeight="1">
      <c r="A58" s="87"/>
      <c r="B58" s="87"/>
      <c r="C58" s="87"/>
      <c r="E58" s="91" t="s">
        <v>1</v>
      </c>
      <c r="F58" s="55"/>
      <c r="G58" s="92" t="s">
        <v>0</v>
      </c>
      <c r="H58" s="56" t="s">
        <v>13</v>
      </c>
    </row>
    <row r="59" spans="1:8">
      <c r="A59" s="87"/>
      <c r="B59" s="87"/>
      <c r="C59" s="87"/>
      <c r="D59" s="87"/>
      <c r="E59" s="55"/>
      <c r="F59" s="55"/>
      <c r="G59" s="87"/>
    </row>
    <row r="60" spans="1:8">
      <c r="A60" s="55"/>
      <c r="B60" s="55"/>
      <c r="C60" s="55"/>
      <c r="D60" s="55"/>
      <c r="E60" s="55"/>
      <c r="F60" s="55"/>
      <c r="G60" s="55"/>
    </row>
  </sheetData>
  <sheetProtection formatCells="0" formatColumns="0" formatRows="0" autoFilter="0"/>
  <autoFilter ref="H1:H55"/>
  <mergeCells count="32">
    <mergeCell ref="A57:C57"/>
    <mergeCell ref="D48:G48"/>
    <mergeCell ref="D49:G49"/>
    <mergeCell ref="A54:C54"/>
    <mergeCell ref="D50:G50"/>
    <mergeCell ref="D51:G51"/>
    <mergeCell ref="D52:G52"/>
    <mergeCell ref="D46:G46"/>
    <mergeCell ref="D47:G47"/>
    <mergeCell ref="D44:G44"/>
    <mergeCell ref="D45:G45"/>
    <mergeCell ref="D40:G40"/>
    <mergeCell ref="D41:G41"/>
    <mergeCell ref="D42:G42"/>
    <mergeCell ref="D43:G43"/>
    <mergeCell ref="D39:G39"/>
    <mergeCell ref="A7:A8"/>
    <mergeCell ref="C7:C8"/>
    <mergeCell ref="D7:G7"/>
    <mergeCell ref="A29:C29"/>
    <mergeCell ref="D32:G32"/>
    <mergeCell ref="D33:G33"/>
    <mergeCell ref="D34:G34"/>
    <mergeCell ref="D35:G35"/>
    <mergeCell ref="D36:G36"/>
    <mergeCell ref="D38:G38"/>
    <mergeCell ref="D37:G37"/>
    <mergeCell ref="A1:G1"/>
    <mergeCell ref="A2:G2"/>
    <mergeCell ref="B7:B8"/>
    <mergeCell ref="C4:G4"/>
    <mergeCell ref="C5:G5"/>
  </mergeCells>
  <phoneticPr fontId="0" type="noConversion"/>
  <pageMargins left="0.31496062992125984" right="0.15748031496062992" top="0.27559055118110237" bottom="0.15748031496062992" header="0.19685039370078741" footer="0.15748031496062992"/>
  <pageSetup paperSize="9" scale="81" fitToHeight="1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8"/>
  <sheetViews>
    <sheetView showZeros="0" view="pageBreakPreview" topLeftCell="A10" zoomScale="115" zoomScaleNormal="100" zoomScaleSheetLayoutView="115" workbookViewId="0">
      <selection activeCell="B26" sqref="B26"/>
    </sheetView>
  </sheetViews>
  <sheetFormatPr defaultRowHeight="12.75"/>
  <cols>
    <col min="1" max="1" width="5.5703125" style="59" customWidth="1"/>
    <col min="2" max="2" width="53.140625" style="59" customWidth="1"/>
    <col min="3" max="3" width="8.7109375" style="59" customWidth="1"/>
    <col min="4" max="4" width="8" style="59" customWidth="1"/>
    <col min="5" max="5" width="27" style="59" customWidth="1"/>
    <col min="6" max="9" width="13.28515625" style="59" customWidth="1"/>
    <col min="10" max="16384" width="9.140625" style="59"/>
  </cols>
  <sheetData>
    <row r="1" spans="1:10" ht="12.75" customHeight="1">
      <c r="A1" s="149" t="s">
        <v>37</v>
      </c>
      <c r="B1" s="149"/>
      <c r="C1" s="149"/>
      <c r="D1" s="149"/>
      <c r="E1" s="149"/>
      <c r="F1" s="149"/>
      <c r="G1" s="149"/>
      <c r="H1" s="149"/>
      <c r="I1" s="149"/>
      <c r="J1" s="59" t="s">
        <v>13</v>
      </c>
    </row>
    <row r="2" spans="1:10" ht="43.5" customHeight="1">
      <c r="A2" s="143" t="s">
        <v>31</v>
      </c>
      <c r="B2" s="151" t="s">
        <v>33</v>
      </c>
      <c r="C2" s="151" t="s">
        <v>3</v>
      </c>
      <c r="D2" s="151" t="s">
        <v>32</v>
      </c>
      <c r="E2" s="153" t="s">
        <v>34</v>
      </c>
      <c r="F2" s="143" t="s">
        <v>38</v>
      </c>
      <c r="G2" s="144"/>
      <c r="H2" s="143" t="s">
        <v>39</v>
      </c>
      <c r="I2" s="144"/>
      <c r="J2" s="59" t="s">
        <v>13</v>
      </c>
    </row>
    <row r="3" spans="1:10">
      <c r="A3" s="150"/>
      <c r="B3" s="152"/>
      <c r="C3" s="152"/>
      <c r="D3" s="152"/>
      <c r="E3" s="154"/>
      <c r="F3" s="63" t="s">
        <v>35</v>
      </c>
      <c r="G3" s="64" t="s">
        <v>36</v>
      </c>
      <c r="H3" s="63" t="s">
        <v>35</v>
      </c>
      <c r="I3" s="64" t="s">
        <v>36</v>
      </c>
      <c r="J3" s="59" t="s">
        <v>13</v>
      </c>
    </row>
    <row r="4" spans="1:10">
      <c r="A4" s="71" t="e">
        <f>#REF!</f>
        <v>#REF!</v>
      </c>
      <c r="B4" s="72" t="e">
        <f>#REF!</f>
        <v>#REF!</v>
      </c>
      <c r="C4" s="81" t="e">
        <f>#REF!</f>
        <v>#REF!</v>
      </c>
      <c r="D4" s="82" t="e">
        <f>#REF!</f>
        <v>#REF!</v>
      </c>
      <c r="E4" s="60" t="e">
        <f>#REF!</f>
        <v>#REF!</v>
      </c>
      <c r="F4" s="73" t="e">
        <f>#REF!</f>
        <v>#REF!</v>
      </c>
      <c r="G4" s="68"/>
      <c r="H4" s="73" t="e">
        <f>#REF!</f>
        <v>#REF!</v>
      </c>
      <c r="I4" s="68"/>
      <c r="J4" s="59" t="e">
        <f>IF(B4&lt;&gt;0,"Для друку","")</f>
        <v>#REF!</v>
      </c>
    </row>
    <row r="5" spans="1:10">
      <c r="A5" s="74" t="e">
        <f>#REF!</f>
        <v>#REF!</v>
      </c>
      <c r="B5" s="75" t="e">
        <f>#REF!</f>
        <v>#REF!</v>
      </c>
      <c r="C5" s="83" t="e">
        <f>#REF!</f>
        <v>#REF!</v>
      </c>
      <c r="D5" s="84" t="e">
        <f>#REF!</f>
        <v>#REF!</v>
      </c>
      <c r="E5" s="61" t="e">
        <f>#REF!</f>
        <v>#REF!</v>
      </c>
      <c r="F5" s="76" t="e">
        <f>#REF!</f>
        <v>#REF!</v>
      </c>
      <c r="G5" s="69"/>
      <c r="H5" s="76" t="e">
        <f>#REF!</f>
        <v>#REF!</v>
      </c>
      <c r="I5" s="69"/>
      <c r="J5" s="59" t="e">
        <f t="shared" ref="J5:J68" si="0">IF(B5&lt;&gt;0,"Для друку","")</f>
        <v>#REF!</v>
      </c>
    </row>
    <row r="6" spans="1:10">
      <c r="A6" s="74" t="e">
        <f>#REF!</f>
        <v>#REF!</v>
      </c>
      <c r="B6" s="75" t="e">
        <f>#REF!</f>
        <v>#REF!</v>
      </c>
      <c r="C6" s="83" t="e">
        <f>#REF!</f>
        <v>#REF!</v>
      </c>
      <c r="D6" s="84" t="e">
        <f>#REF!</f>
        <v>#REF!</v>
      </c>
      <c r="E6" s="61" t="e">
        <f>#REF!</f>
        <v>#REF!</v>
      </c>
      <c r="F6" s="76" t="e">
        <f>#REF!</f>
        <v>#REF!</v>
      </c>
      <c r="G6" s="69"/>
      <c r="H6" s="76" t="e">
        <f>#REF!</f>
        <v>#REF!</v>
      </c>
      <c r="I6" s="69"/>
      <c r="J6" s="59" t="e">
        <f t="shared" si="0"/>
        <v>#REF!</v>
      </c>
    </row>
    <row r="7" spans="1:10">
      <c r="A7" s="74" t="e">
        <f>#REF!</f>
        <v>#REF!</v>
      </c>
      <c r="B7" s="75" t="e">
        <f>#REF!</f>
        <v>#REF!</v>
      </c>
      <c r="C7" s="83" t="e">
        <f>#REF!</f>
        <v>#REF!</v>
      </c>
      <c r="D7" s="84" t="e">
        <f>#REF!</f>
        <v>#REF!</v>
      </c>
      <c r="E7" s="61" t="e">
        <f>#REF!</f>
        <v>#REF!</v>
      </c>
      <c r="F7" s="76" t="e">
        <f>#REF!</f>
        <v>#REF!</v>
      </c>
      <c r="G7" s="69"/>
      <c r="H7" s="76" t="e">
        <f>#REF!</f>
        <v>#REF!</v>
      </c>
      <c r="I7" s="69"/>
      <c r="J7" s="59" t="e">
        <f t="shared" si="0"/>
        <v>#REF!</v>
      </c>
    </row>
    <row r="8" spans="1:10">
      <c r="A8" s="74" t="e">
        <f>#REF!</f>
        <v>#REF!</v>
      </c>
      <c r="B8" s="75" t="e">
        <f>#REF!</f>
        <v>#REF!</v>
      </c>
      <c r="C8" s="83" t="e">
        <f>#REF!</f>
        <v>#REF!</v>
      </c>
      <c r="D8" s="84" t="e">
        <f>#REF!</f>
        <v>#REF!</v>
      </c>
      <c r="E8" s="61" t="e">
        <f>#REF!</f>
        <v>#REF!</v>
      </c>
      <c r="F8" s="76" t="e">
        <f>#REF!</f>
        <v>#REF!</v>
      </c>
      <c r="G8" s="69"/>
      <c r="H8" s="76" t="e">
        <f>#REF!</f>
        <v>#REF!</v>
      </c>
      <c r="I8" s="69"/>
      <c r="J8" s="59" t="e">
        <f t="shared" si="0"/>
        <v>#REF!</v>
      </c>
    </row>
    <row r="9" spans="1:10">
      <c r="A9" s="74" t="e">
        <f>#REF!</f>
        <v>#REF!</v>
      </c>
      <c r="B9" s="75" t="e">
        <f>#REF!</f>
        <v>#REF!</v>
      </c>
      <c r="C9" s="83" t="e">
        <f>#REF!</f>
        <v>#REF!</v>
      </c>
      <c r="D9" s="84" t="e">
        <f>#REF!</f>
        <v>#REF!</v>
      </c>
      <c r="E9" s="61" t="e">
        <f>#REF!</f>
        <v>#REF!</v>
      </c>
      <c r="F9" s="76" t="e">
        <f>#REF!</f>
        <v>#REF!</v>
      </c>
      <c r="G9" s="69"/>
      <c r="H9" s="76" t="e">
        <f>#REF!</f>
        <v>#REF!</v>
      </c>
      <c r="I9" s="69"/>
      <c r="J9" s="59" t="e">
        <f t="shared" si="0"/>
        <v>#REF!</v>
      </c>
    </row>
    <row r="10" spans="1:10">
      <c r="A10" s="74" t="e">
        <f>#REF!</f>
        <v>#REF!</v>
      </c>
      <c r="B10" s="75" t="e">
        <f>#REF!</f>
        <v>#REF!</v>
      </c>
      <c r="C10" s="83" t="e">
        <f>#REF!</f>
        <v>#REF!</v>
      </c>
      <c r="D10" s="84" t="e">
        <f>#REF!</f>
        <v>#REF!</v>
      </c>
      <c r="E10" s="61" t="e">
        <f>#REF!</f>
        <v>#REF!</v>
      </c>
      <c r="F10" s="76" t="e">
        <f>#REF!</f>
        <v>#REF!</v>
      </c>
      <c r="G10" s="69"/>
      <c r="H10" s="76" t="e">
        <f>#REF!</f>
        <v>#REF!</v>
      </c>
      <c r="I10" s="69"/>
      <c r="J10" s="59" t="e">
        <f t="shared" si="0"/>
        <v>#REF!</v>
      </c>
    </row>
    <row r="11" spans="1:10">
      <c r="A11" s="74" t="e">
        <f>#REF!</f>
        <v>#REF!</v>
      </c>
      <c r="B11" s="75" t="e">
        <f>#REF!</f>
        <v>#REF!</v>
      </c>
      <c r="C11" s="83" t="e">
        <f>#REF!</f>
        <v>#REF!</v>
      </c>
      <c r="D11" s="84" t="e">
        <f>#REF!</f>
        <v>#REF!</v>
      </c>
      <c r="E11" s="61" t="e">
        <f>#REF!</f>
        <v>#REF!</v>
      </c>
      <c r="F11" s="76" t="e">
        <f>#REF!</f>
        <v>#REF!</v>
      </c>
      <c r="G11" s="69"/>
      <c r="H11" s="76" t="e">
        <f>#REF!</f>
        <v>#REF!</v>
      </c>
      <c r="I11" s="69"/>
      <c r="J11" s="59" t="e">
        <f t="shared" si="0"/>
        <v>#REF!</v>
      </c>
    </row>
    <row r="12" spans="1:10">
      <c r="A12" s="74" t="e">
        <f>#REF!</f>
        <v>#REF!</v>
      </c>
      <c r="B12" s="75" t="e">
        <f>#REF!</f>
        <v>#REF!</v>
      </c>
      <c r="C12" s="83" t="e">
        <f>#REF!</f>
        <v>#REF!</v>
      </c>
      <c r="D12" s="84" t="e">
        <f>#REF!</f>
        <v>#REF!</v>
      </c>
      <c r="E12" s="61" t="e">
        <f>#REF!</f>
        <v>#REF!</v>
      </c>
      <c r="F12" s="76" t="e">
        <f>#REF!</f>
        <v>#REF!</v>
      </c>
      <c r="G12" s="69"/>
      <c r="H12" s="76" t="e">
        <f>#REF!</f>
        <v>#REF!</v>
      </c>
      <c r="I12" s="69"/>
      <c r="J12" s="59" t="e">
        <f t="shared" si="0"/>
        <v>#REF!</v>
      </c>
    </row>
    <row r="13" spans="1:10">
      <c r="A13" s="74" t="e">
        <f>#REF!</f>
        <v>#REF!</v>
      </c>
      <c r="B13" s="75" t="e">
        <f>#REF!</f>
        <v>#REF!</v>
      </c>
      <c r="C13" s="83" t="e">
        <f>#REF!</f>
        <v>#REF!</v>
      </c>
      <c r="D13" s="84" t="e">
        <f>#REF!</f>
        <v>#REF!</v>
      </c>
      <c r="E13" s="61" t="e">
        <f>#REF!</f>
        <v>#REF!</v>
      </c>
      <c r="F13" s="76" t="e">
        <f>#REF!</f>
        <v>#REF!</v>
      </c>
      <c r="G13" s="69"/>
      <c r="H13" s="76" t="e">
        <f>#REF!</f>
        <v>#REF!</v>
      </c>
      <c r="I13" s="69"/>
      <c r="J13" s="59" t="e">
        <f t="shared" si="0"/>
        <v>#REF!</v>
      </c>
    </row>
    <row r="14" spans="1:10">
      <c r="A14" s="74" t="e">
        <f>#REF!</f>
        <v>#REF!</v>
      </c>
      <c r="B14" s="75" t="e">
        <f>#REF!</f>
        <v>#REF!</v>
      </c>
      <c r="C14" s="83" t="e">
        <f>#REF!</f>
        <v>#REF!</v>
      </c>
      <c r="D14" s="84" t="e">
        <f>#REF!</f>
        <v>#REF!</v>
      </c>
      <c r="E14" s="61" t="e">
        <f>#REF!</f>
        <v>#REF!</v>
      </c>
      <c r="F14" s="76" t="e">
        <f>#REF!</f>
        <v>#REF!</v>
      </c>
      <c r="G14" s="69"/>
      <c r="H14" s="76" t="e">
        <f>#REF!</f>
        <v>#REF!</v>
      </c>
      <c r="I14" s="69"/>
      <c r="J14" s="59" t="e">
        <f t="shared" si="0"/>
        <v>#REF!</v>
      </c>
    </row>
    <row r="15" spans="1:10">
      <c r="A15" s="74" t="e">
        <f>#REF!</f>
        <v>#REF!</v>
      </c>
      <c r="B15" s="75" t="e">
        <f>#REF!</f>
        <v>#REF!</v>
      </c>
      <c r="C15" s="83" t="e">
        <f>#REF!</f>
        <v>#REF!</v>
      </c>
      <c r="D15" s="84" t="e">
        <f>#REF!</f>
        <v>#REF!</v>
      </c>
      <c r="E15" s="61" t="e">
        <f>#REF!</f>
        <v>#REF!</v>
      </c>
      <c r="F15" s="76" t="e">
        <f>#REF!</f>
        <v>#REF!</v>
      </c>
      <c r="G15" s="69"/>
      <c r="H15" s="76" t="e">
        <f>#REF!</f>
        <v>#REF!</v>
      </c>
      <c r="I15" s="69"/>
      <c r="J15" s="59" t="e">
        <f t="shared" si="0"/>
        <v>#REF!</v>
      </c>
    </row>
    <row r="16" spans="1:10">
      <c r="A16" s="74" t="e">
        <f>#REF!</f>
        <v>#REF!</v>
      </c>
      <c r="B16" s="75" t="e">
        <f>#REF!</f>
        <v>#REF!</v>
      </c>
      <c r="C16" s="83" t="e">
        <f>#REF!</f>
        <v>#REF!</v>
      </c>
      <c r="D16" s="84" t="e">
        <f>#REF!</f>
        <v>#REF!</v>
      </c>
      <c r="E16" s="61" t="e">
        <f>#REF!</f>
        <v>#REF!</v>
      </c>
      <c r="F16" s="76" t="e">
        <f>#REF!</f>
        <v>#REF!</v>
      </c>
      <c r="G16" s="69"/>
      <c r="H16" s="76" t="e">
        <f>#REF!</f>
        <v>#REF!</v>
      </c>
      <c r="I16" s="69"/>
      <c r="J16" s="59" t="e">
        <f t="shared" si="0"/>
        <v>#REF!</v>
      </c>
    </row>
    <row r="17" spans="1:10">
      <c r="A17" s="74" t="e">
        <f>#REF!</f>
        <v>#REF!</v>
      </c>
      <c r="B17" s="75" t="e">
        <f>#REF!</f>
        <v>#REF!</v>
      </c>
      <c r="C17" s="83" t="e">
        <f>#REF!</f>
        <v>#REF!</v>
      </c>
      <c r="D17" s="84" t="e">
        <f>#REF!</f>
        <v>#REF!</v>
      </c>
      <c r="E17" s="61" t="e">
        <f>#REF!</f>
        <v>#REF!</v>
      </c>
      <c r="F17" s="76" t="e">
        <f>#REF!</f>
        <v>#REF!</v>
      </c>
      <c r="G17" s="69"/>
      <c r="H17" s="76" t="e">
        <f>#REF!</f>
        <v>#REF!</v>
      </c>
      <c r="I17" s="69"/>
      <c r="J17" s="59" t="e">
        <f t="shared" si="0"/>
        <v>#REF!</v>
      </c>
    </row>
    <row r="18" spans="1:10">
      <c r="A18" s="74" t="e">
        <f>#REF!</f>
        <v>#REF!</v>
      </c>
      <c r="B18" s="75" t="e">
        <f>#REF!</f>
        <v>#REF!</v>
      </c>
      <c r="C18" s="83" t="e">
        <f>#REF!</f>
        <v>#REF!</v>
      </c>
      <c r="D18" s="84" t="e">
        <f>#REF!</f>
        <v>#REF!</v>
      </c>
      <c r="E18" s="61" t="e">
        <f>#REF!</f>
        <v>#REF!</v>
      </c>
      <c r="F18" s="76" t="e">
        <f>#REF!</f>
        <v>#REF!</v>
      </c>
      <c r="G18" s="69"/>
      <c r="H18" s="76" t="e">
        <f>#REF!</f>
        <v>#REF!</v>
      </c>
      <c r="I18" s="69"/>
      <c r="J18" s="59" t="e">
        <f t="shared" si="0"/>
        <v>#REF!</v>
      </c>
    </row>
    <row r="19" spans="1:10">
      <c r="A19" s="74" t="e">
        <f>#REF!</f>
        <v>#REF!</v>
      </c>
      <c r="B19" s="75" t="e">
        <f>#REF!</f>
        <v>#REF!</v>
      </c>
      <c r="C19" s="83" t="e">
        <f>#REF!</f>
        <v>#REF!</v>
      </c>
      <c r="D19" s="84" t="e">
        <f>#REF!</f>
        <v>#REF!</v>
      </c>
      <c r="E19" s="61" t="e">
        <f>#REF!</f>
        <v>#REF!</v>
      </c>
      <c r="F19" s="76" t="e">
        <f>#REF!</f>
        <v>#REF!</v>
      </c>
      <c r="G19" s="69"/>
      <c r="H19" s="76" t="e">
        <f>#REF!</f>
        <v>#REF!</v>
      </c>
      <c r="I19" s="69"/>
      <c r="J19" s="59" t="e">
        <f t="shared" si="0"/>
        <v>#REF!</v>
      </c>
    </row>
    <row r="20" spans="1:10">
      <c r="A20" s="74" t="e">
        <f>#REF!</f>
        <v>#REF!</v>
      </c>
      <c r="B20" s="75" t="e">
        <f>#REF!</f>
        <v>#REF!</v>
      </c>
      <c r="C20" s="83" t="e">
        <f>#REF!</f>
        <v>#REF!</v>
      </c>
      <c r="D20" s="84" t="e">
        <f>#REF!</f>
        <v>#REF!</v>
      </c>
      <c r="E20" s="61" t="e">
        <f>#REF!</f>
        <v>#REF!</v>
      </c>
      <c r="F20" s="76" t="e">
        <f>#REF!</f>
        <v>#REF!</v>
      </c>
      <c r="G20" s="69"/>
      <c r="H20" s="76" t="e">
        <f>#REF!</f>
        <v>#REF!</v>
      </c>
      <c r="I20" s="69"/>
      <c r="J20" s="59" t="e">
        <f t="shared" si="0"/>
        <v>#REF!</v>
      </c>
    </row>
    <row r="21" spans="1:10">
      <c r="A21" s="74" t="e">
        <f>#REF!</f>
        <v>#REF!</v>
      </c>
      <c r="B21" s="75" t="e">
        <f>#REF!</f>
        <v>#REF!</v>
      </c>
      <c r="C21" s="83" t="e">
        <f>#REF!</f>
        <v>#REF!</v>
      </c>
      <c r="D21" s="84" t="e">
        <f>#REF!</f>
        <v>#REF!</v>
      </c>
      <c r="E21" s="61" t="e">
        <f>#REF!</f>
        <v>#REF!</v>
      </c>
      <c r="F21" s="76" t="e">
        <f>#REF!</f>
        <v>#REF!</v>
      </c>
      <c r="G21" s="69"/>
      <c r="H21" s="76" t="e">
        <f>#REF!</f>
        <v>#REF!</v>
      </c>
      <c r="I21" s="69"/>
      <c r="J21" s="59" t="e">
        <f t="shared" si="0"/>
        <v>#REF!</v>
      </c>
    </row>
    <row r="22" spans="1:10">
      <c r="A22" s="74" t="e">
        <f>#REF!</f>
        <v>#REF!</v>
      </c>
      <c r="B22" s="75" t="e">
        <f>#REF!</f>
        <v>#REF!</v>
      </c>
      <c r="C22" s="83" t="e">
        <f>#REF!</f>
        <v>#REF!</v>
      </c>
      <c r="D22" s="84" t="e">
        <f>#REF!</f>
        <v>#REF!</v>
      </c>
      <c r="E22" s="61" t="e">
        <f>#REF!</f>
        <v>#REF!</v>
      </c>
      <c r="F22" s="76" t="e">
        <f>#REF!</f>
        <v>#REF!</v>
      </c>
      <c r="G22" s="69"/>
      <c r="H22" s="76" t="e">
        <f>#REF!</f>
        <v>#REF!</v>
      </c>
      <c r="I22" s="69"/>
      <c r="J22" s="59" t="e">
        <f t="shared" si="0"/>
        <v>#REF!</v>
      </c>
    </row>
    <row r="23" spans="1:10">
      <c r="A23" s="74" t="e">
        <f>#REF!</f>
        <v>#REF!</v>
      </c>
      <c r="B23" s="75" t="e">
        <f>#REF!</f>
        <v>#REF!</v>
      </c>
      <c r="C23" s="83" t="e">
        <f>#REF!</f>
        <v>#REF!</v>
      </c>
      <c r="D23" s="84" t="e">
        <f>#REF!</f>
        <v>#REF!</v>
      </c>
      <c r="E23" s="61" t="e">
        <f>#REF!</f>
        <v>#REF!</v>
      </c>
      <c r="F23" s="76" t="e">
        <f>#REF!</f>
        <v>#REF!</v>
      </c>
      <c r="G23" s="69"/>
      <c r="H23" s="76" t="e">
        <f>#REF!</f>
        <v>#REF!</v>
      </c>
      <c r="I23" s="69"/>
      <c r="J23" s="59" t="e">
        <f t="shared" si="0"/>
        <v>#REF!</v>
      </c>
    </row>
    <row r="24" spans="1:10">
      <c r="A24" s="74" t="e">
        <f>#REF!</f>
        <v>#REF!</v>
      </c>
      <c r="B24" s="75" t="e">
        <f>#REF!</f>
        <v>#REF!</v>
      </c>
      <c r="C24" s="83" t="e">
        <f>#REF!</f>
        <v>#REF!</v>
      </c>
      <c r="D24" s="84" t="e">
        <f>#REF!</f>
        <v>#REF!</v>
      </c>
      <c r="E24" s="61" t="e">
        <f>#REF!</f>
        <v>#REF!</v>
      </c>
      <c r="F24" s="76" t="e">
        <f>#REF!</f>
        <v>#REF!</v>
      </c>
      <c r="G24" s="69"/>
      <c r="H24" s="76" t="e">
        <f>#REF!</f>
        <v>#REF!</v>
      </c>
      <c r="I24" s="69"/>
      <c r="J24" s="59" t="e">
        <f t="shared" si="0"/>
        <v>#REF!</v>
      </c>
    </row>
    <row r="25" spans="1:10">
      <c r="A25" s="74" t="e">
        <f>#REF!</f>
        <v>#REF!</v>
      </c>
      <c r="B25" s="75" t="e">
        <f>#REF!</f>
        <v>#REF!</v>
      </c>
      <c r="C25" s="83" t="e">
        <f>#REF!</f>
        <v>#REF!</v>
      </c>
      <c r="D25" s="84" t="e">
        <f>#REF!</f>
        <v>#REF!</v>
      </c>
      <c r="E25" s="61" t="e">
        <f>#REF!</f>
        <v>#REF!</v>
      </c>
      <c r="F25" s="76" t="e">
        <f>#REF!</f>
        <v>#REF!</v>
      </c>
      <c r="G25" s="69"/>
      <c r="H25" s="76" t="e">
        <f>#REF!</f>
        <v>#REF!</v>
      </c>
      <c r="I25" s="69"/>
      <c r="J25" s="59" t="e">
        <f t="shared" si="0"/>
        <v>#REF!</v>
      </c>
    </row>
    <row r="26" spans="1:10">
      <c r="A26" s="74" t="e">
        <f>#REF!</f>
        <v>#REF!</v>
      </c>
      <c r="B26" s="75" t="e">
        <f>#REF!</f>
        <v>#REF!</v>
      </c>
      <c r="C26" s="83" t="e">
        <f>#REF!</f>
        <v>#REF!</v>
      </c>
      <c r="D26" s="84" t="e">
        <f>#REF!</f>
        <v>#REF!</v>
      </c>
      <c r="E26" s="61" t="e">
        <f>#REF!</f>
        <v>#REF!</v>
      </c>
      <c r="F26" s="76" t="e">
        <f>#REF!</f>
        <v>#REF!</v>
      </c>
      <c r="G26" s="69"/>
      <c r="H26" s="76" t="e">
        <f>#REF!</f>
        <v>#REF!</v>
      </c>
      <c r="I26" s="69"/>
      <c r="J26" s="59" t="e">
        <f t="shared" si="0"/>
        <v>#REF!</v>
      </c>
    </row>
    <row r="27" spans="1:10">
      <c r="A27" s="74" t="e">
        <f>#REF!</f>
        <v>#REF!</v>
      </c>
      <c r="B27" s="75" t="e">
        <f>#REF!</f>
        <v>#REF!</v>
      </c>
      <c r="C27" s="83" t="e">
        <f>#REF!</f>
        <v>#REF!</v>
      </c>
      <c r="D27" s="84" t="e">
        <f>#REF!</f>
        <v>#REF!</v>
      </c>
      <c r="E27" s="61" t="e">
        <f>#REF!</f>
        <v>#REF!</v>
      </c>
      <c r="F27" s="76" t="e">
        <f>#REF!</f>
        <v>#REF!</v>
      </c>
      <c r="G27" s="69"/>
      <c r="H27" s="76" t="e">
        <f>#REF!</f>
        <v>#REF!</v>
      </c>
      <c r="I27" s="69"/>
      <c r="J27" s="59" t="e">
        <f t="shared" si="0"/>
        <v>#REF!</v>
      </c>
    </row>
    <row r="28" spans="1:10">
      <c r="A28" s="74" t="e">
        <f>#REF!</f>
        <v>#REF!</v>
      </c>
      <c r="B28" s="75" t="e">
        <f>#REF!</f>
        <v>#REF!</v>
      </c>
      <c r="C28" s="83" t="e">
        <f>#REF!</f>
        <v>#REF!</v>
      </c>
      <c r="D28" s="84" t="e">
        <f>#REF!</f>
        <v>#REF!</v>
      </c>
      <c r="E28" s="61" t="e">
        <f>#REF!</f>
        <v>#REF!</v>
      </c>
      <c r="F28" s="76" t="e">
        <f>#REF!</f>
        <v>#REF!</v>
      </c>
      <c r="G28" s="69"/>
      <c r="H28" s="76" t="e">
        <f>#REF!</f>
        <v>#REF!</v>
      </c>
      <c r="I28" s="69"/>
      <c r="J28" s="59" t="e">
        <f t="shared" si="0"/>
        <v>#REF!</v>
      </c>
    </row>
    <row r="29" spans="1:10">
      <c r="A29" s="74" t="e">
        <f>#REF!</f>
        <v>#REF!</v>
      </c>
      <c r="B29" s="75" t="e">
        <f>#REF!</f>
        <v>#REF!</v>
      </c>
      <c r="C29" s="83" t="e">
        <f>#REF!</f>
        <v>#REF!</v>
      </c>
      <c r="D29" s="84" t="e">
        <f>#REF!</f>
        <v>#REF!</v>
      </c>
      <c r="E29" s="61" t="e">
        <f>#REF!</f>
        <v>#REF!</v>
      </c>
      <c r="F29" s="76" t="e">
        <f>#REF!</f>
        <v>#REF!</v>
      </c>
      <c r="G29" s="69"/>
      <c r="H29" s="76" t="e">
        <f>#REF!</f>
        <v>#REF!</v>
      </c>
      <c r="I29" s="69"/>
      <c r="J29" s="59" t="e">
        <f t="shared" si="0"/>
        <v>#REF!</v>
      </c>
    </row>
    <row r="30" spans="1:10">
      <c r="A30" s="74" t="e">
        <f>#REF!</f>
        <v>#REF!</v>
      </c>
      <c r="B30" s="75" t="e">
        <f>#REF!</f>
        <v>#REF!</v>
      </c>
      <c r="C30" s="83" t="e">
        <f>#REF!</f>
        <v>#REF!</v>
      </c>
      <c r="D30" s="84" t="e">
        <f>#REF!</f>
        <v>#REF!</v>
      </c>
      <c r="E30" s="61" t="e">
        <f>#REF!</f>
        <v>#REF!</v>
      </c>
      <c r="F30" s="76" t="e">
        <f>#REF!</f>
        <v>#REF!</v>
      </c>
      <c r="G30" s="69"/>
      <c r="H30" s="76" t="e">
        <f>#REF!</f>
        <v>#REF!</v>
      </c>
      <c r="I30" s="69"/>
      <c r="J30" s="59" t="e">
        <f t="shared" si="0"/>
        <v>#REF!</v>
      </c>
    </row>
    <row r="31" spans="1:10">
      <c r="A31" s="74" t="e">
        <f>#REF!</f>
        <v>#REF!</v>
      </c>
      <c r="B31" s="75" t="e">
        <f>#REF!</f>
        <v>#REF!</v>
      </c>
      <c r="C31" s="83" t="e">
        <f>#REF!</f>
        <v>#REF!</v>
      </c>
      <c r="D31" s="84" t="e">
        <f>#REF!</f>
        <v>#REF!</v>
      </c>
      <c r="E31" s="61" t="e">
        <f>#REF!</f>
        <v>#REF!</v>
      </c>
      <c r="F31" s="76" t="e">
        <f>#REF!</f>
        <v>#REF!</v>
      </c>
      <c r="G31" s="69"/>
      <c r="H31" s="76" t="e">
        <f>#REF!</f>
        <v>#REF!</v>
      </c>
      <c r="I31" s="69"/>
      <c r="J31" s="59" t="e">
        <f t="shared" si="0"/>
        <v>#REF!</v>
      </c>
    </row>
    <row r="32" spans="1:10">
      <c r="A32" s="74" t="e">
        <f>#REF!</f>
        <v>#REF!</v>
      </c>
      <c r="B32" s="75" t="e">
        <f>#REF!</f>
        <v>#REF!</v>
      </c>
      <c r="C32" s="83" t="e">
        <f>#REF!</f>
        <v>#REF!</v>
      </c>
      <c r="D32" s="84" t="e">
        <f>#REF!</f>
        <v>#REF!</v>
      </c>
      <c r="E32" s="61" t="e">
        <f>#REF!</f>
        <v>#REF!</v>
      </c>
      <c r="F32" s="76" t="e">
        <f>#REF!</f>
        <v>#REF!</v>
      </c>
      <c r="G32" s="69"/>
      <c r="H32" s="76" t="e">
        <f>#REF!</f>
        <v>#REF!</v>
      </c>
      <c r="I32" s="69"/>
      <c r="J32" s="59" t="e">
        <f t="shared" si="0"/>
        <v>#REF!</v>
      </c>
    </row>
    <row r="33" spans="1:10">
      <c r="A33" s="74" t="e">
        <f>#REF!</f>
        <v>#REF!</v>
      </c>
      <c r="B33" s="75" t="e">
        <f>#REF!</f>
        <v>#REF!</v>
      </c>
      <c r="C33" s="83" t="e">
        <f>#REF!</f>
        <v>#REF!</v>
      </c>
      <c r="D33" s="84" t="e">
        <f>#REF!</f>
        <v>#REF!</v>
      </c>
      <c r="E33" s="61" t="e">
        <f>#REF!</f>
        <v>#REF!</v>
      </c>
      <c r="F33" s="76" t="e">
        <f>#REF!</f>
        <v>#REF!</v>
      </c>
      <c r="G33" s="69"/>
      <c r="H33" s="76" t="e">
        <f>#REF!</f>
        <v>#REF!</v>
      </c>
      <c r="I33" s="69"/>
      <c r="J33" s="59" t="e">
        <f t="shared" si="0"/>
        <v>#REF!</v>
      </c>
    </row>
    <row r="34" spans="1:10">
      <c r="A34" s="74" t="e">
        <f>#REF!</f>
        <v>#REF!</v>
      </c>
      <c r="B34" s="75" t="e">
        <f>#REF!</f>
        <v>#REF!</v>
      </c>
      <c r="C34" s="83" t="e">
        <f>#REF!</f>
        <v>#REF!</v>
      </c>
      <c r="D34" s="84" t="e">
        <f>#REF!</f>
        <v>#REF!</v>
      </c>
      <c r="E34" s="61" t="e">
        <f>#REF!</f>
        <v>#REF!</v>
      </c>
      <c r="F34" s="76" t="e">
        <f>#REF!</f>
        <v>#REF!</v>
      </c>
      <c r="G34" s="69"/>
      <c r="H34" s="76" t="e">
        <f>#REF!</f>
        <v>#REF!</v>
      </c>
      <c r="I34" s="69"/>
      <c r="J34" s="59" t="e">
        <f t="shared" si="0"/>
        <v>#REF!</v>
      </c>
    </row>
    <row r="35" spans="1:10">
      <c r="A35" s="74" t="e">
        <f>#REF!</f>
        <v>#REF!</v>
      </c>
      <c r="B35" s="75" t="e">
        <f>#REF!</f>
        <v>#REF!</v>
      </c>
      <c r="C35" s="83" t="e">
        <f>#REF!</f>
        <v>#REF!</v>
      </c>
      <c r="D35" s="84" t="e">
        <f>#REF!</f>
        <v>#REF!</v>
      </c>
      <c r="E35" s="61" t="e">
        <f>#REF!</f>
        <v>#REF!</v>
      </c>
      <c r="F35" s="76" t="e">
        <f>#REF!</f>
        <v>#REF!</v>
      </c>
      <c r="G35" s="69"/>
      <c r="H35" s="76" t="e">
        <f>#REF!</f>
        <v>#REF!</v>
      </c>
      <c r="I35" s="69"/>
      <c r="J35" s="59" t="e">
        <f t="shared" si="0"/>
        <v>#REF!</v>
      </c>
    </row>
    <row r="36" spans="1:10">
      <c r="A36" s="74" t="e">
        <f>#REF!</f>
        <v>#REF!</v>
      </c>
      <c r="B36" s="75" t="e">
        <f>#REF!</f>
        <v>#REF!</v>
      </c>
      <c r="C36" s="83" t="e">
        <f>#REF!</f>
        <v>#REF!</v>
      </c>
      <c r="D36" s="84" t="e">
        <f>#REF!</f>
        <v>#REF!</v>
      </c>
      <c r="E36" s="61" t="e">
        <f>#REF!</f>
        <v>#REF!</v>
      </c>
      <c r="F36" s="76" t="e">
        <f>#REF!</f>
        <v>#REF!</v>
      </c>
      <c r="G36" s="69"/>
      <c r="H36" s="76" t="e">
        <f>#REF!</f>
        <v>#REF!</v>
      </c>
      <c r="I36" s="69"/>
      <c r="J36" s="59" t="e">
        <f t="shared" si="0"/>
        <v>#REF!</v>
      </c>
    </row>
    <row r="37" spans="1:10">
      <c r="A37" s="74" t="e">
        <f>#REF!</f>
        <v>#REF!</v>
      </c>
      <c r="B37" s="75" t="e">
        <f>#REF!</f>
        <v>#REF!</v>
      </c>
      <c r="C37" s="83" t="e">
        <f>#REF!</f>
        <v>#REF!</v>
      </c>
      <c r="D37" s="84" t="e">
        <f>#REF!</f>
        <v>#REF!</v>
      </c>
      <c r="E37" s="61" t="e">
        <f>#REF!</f>
        <v>#REF!</v>
      </c>
      <c r="F37" s="76" t="e">
        <f>#REF!</f>
        <v>#REF!</v>
      </c>
      <c r="G37" s="69"/>
      <c r="H37" s="76" t="e">
        <f>#REF!</f>
        <v>#REF!</v>
      </c>
      <c r="I37" s="69"/>
      <c r="J37" s="59" t="e">
        <f t="shared" si="0"/>
        <v>#REF!</v>
      </c>
    </row>
    <row r="38" spans="1:10">
      <c r="A38" s="74" t="e">
        <f>#REF!</f>
        <v>#REF!</v>
      </c>
      <c r="B38" s="75" t="e">
        <f>#REF!</f>
        <v>#REF!</v>
      </c>
      <c r="C38" s="83" t="e">
        <f>#REF!</f>
        <v>#REF!</v>
      </c>
      <c r="D38" s="84" t="e">
        <f>#REF!</f>
        <v>#REF!</v>
      </c>
      <c r="E38" s="61" t="e">
        <f>#REF!</f>
        <v>#REF!</v>
      </c>
      <c r="F38" s="76" t="e">
        <f>#REF!</f>
        <v>#REF!</v>
      </c>
      <c r="G38" s="69"/>
      <c r="H38" s="76" t="e">
        <f>#REF!</f>
        <v>#REF!</v>
      </c>
      <c r="I38" s="69"/>
      <c r="J38" s="59" t="e">
        <f t="shared" si="0"/>
        <v>#REF!</v>
      </c>
    </row>
    <row r="39" spans="1:10">
      <c r="A39" s="74" t="e">
        <f>#REF!</f>
        <v>#REF!</v>
      </c>
      <c r="B39" s="75" t="e">
        <f>#REF!</f>
        <v>#REF!</v>
      </c>
      <c r="C39" s="83" t="e">
        <f>#REF!</f>
        <v>#REF!</v>
      </c>
      <c r="D39" s="84" t="e">
        <f>#REF!</f>
        <v>#REF!</v>
      </c>
      <c r="E39" s="61" t="e">
        <f>#REF!</f>
        <v>#REF!</v>
      </c>
      <c r="F39" s="76" t="e">
        <f>#REF!</f>
        <v>#REF!</v>
      </c>
      <c r="G39" s="69"/>
      <c r="H39" s="76" t="e">
        <f>#REF!</f>
        <v>#REF!</v>
      </c>
      <c r="I39" s="69"/>
      <c r="J39" s="59" t="e">
        <f t="shared" si="0"/>
        <v>#REF!</v>
      </c>
    </row>
    <row r="40" spans="1:10">
      <c r="A40" s="74" t="e">
        <f>#REF!</f>
        <v>#REF!</v>
      </c>
      <c r="B40" s="75" t="e">
        <f>#REF!</f>
        <v>#REF!</v>
      </c>
      <c r="C40" s="83" t="e">
        <f>#REF!</f>
        <v>#REF!</v>
      </c>
      <c r="D40" s="84" t="e">
        <f>#REF!</f>
        <v>#REF!</v>
      </c>
      <c r="E40" s="61" t="e">
        <f>#REF!</f>
        <v>#REF!</v>
      </c>
      <c r="F40" s="76" t="e">
        <f>#REF!</f>
        <v>#REF!</v>
      </c>
      <c r="G40" s="69"/>
      <c r="H40" s="76" t="e">
        <f>#REF!</f>
        <v>#REF!</v>
      </c>
      <c r="I40" s="69"/>
      <c r="J40" s="59" t="e">
        <f t="shared" si="0"/>
        <v>#REF!</v>
      </c>
    </row>
    <row r="41" spans="1:10">
      <c r="A41" s="74" t="e">
        <f>#REF!</f>
        <v>#REF!</v>
      </c>
      <c r="B41" s="75" t="e">
        <f>#REF!</f>
        <v>#REF!</v>
      </c>
      <c r="C41" s="83" t="e">
        <f>#REF!</f>
        <v>#REF!</v>
      </c>
      <c r="D41" s="84" t="e">
        <f>#REF!</f>
        <v>#REF!</v>
      </c>
      <c r="E41" s="61" t="e">
        <f>#REF!</f>
        <v>#REF!</v>
      </c>
      <c r="F41" s="76" t="e">
        <f>#REF!</f>
        <v>#REF!</v>
      </c>
      <c r="G41" s="69"/>
      <c r="H41" s="76" t="e">
        <f>#REF!</f>
        <v>#REF!</v>
      </c>
      <c r="I41" s="69"/>
      <c r="J41" s="59" t="e">
        <f t="shared" si="0"/>
        <v>#REF!</v>
      </c>
    </row>
    <row r="42" spans="1:10">
      <c r="A42" s="74" t="e">
        <f>#REF!</f>
        <v>#REF!</v>
      </c>
      <c r="B42" s="75" t="e">
        <f>#REF!</f>
        <v>#REF!</v>
      </c>
      <c r="C42" s="83" t="e">
        <f>#REF!</f>
        <v>#REF!</v>
      </c>
      <c r="D42" s="84" t="e">
        <f>#REF!</f>
        <v>#REF!</v>
      </c>
      <c r="E42" s="61" t="e">
        <f>#REF!</f>
        <v>#REF!</v>
      </c>
      <c r="F42" s="76" t="e">
        <f>#REF!</f>
        <v>#REF!</v>
      </c>
      <c r="G42" s="69"/>
      <c r="H42" s="76" t="e">
        <f>#REF!</f>
        <v>#REF!</v>
      </c>
      <c r="I42" s="69"/>
      <c r="J42" s="59" t="e">
        <f t="shared" si="0"/>
        <v>#REF!</v>
      </c>
    </row>
    <row r="43" spans="1:10">
      <c r="A43" s="74" t="e">
        <f>#REF!</f>
        <v>#REF!</v>
      </c>
      <c r="B43" s="75" t="e">
        <f>#REF!</f>
        <v>#REF!</v>
      </c>
      <c r="C43" s="83" t="e">
        <f>#REF!</f>
        <v>#REF!</v>
      </c>
      <c r="D43" s="84" t="e">
        <f>#REF!</f>
        <v>#REF!</v>
      </c>
      <c r="E43" s="61" t="e">
        <f>#REF!</f>
        <v>#REF!</v>
      </c>
      <c r="F43" s="76" t="e">
        <f>#REF!</f>
        <v>#REF!</v>
      </c>
      <c r="G43" s="69"/>
      <c r="H43" s="76" t="e">
        <f>#REF!</f>
        <v>#REF!</v>
      </c>
      <c r="I43" s="69"/>
      <c r="J43" s="59" t="e">
        <f t="shared" si="0"/>
        <v>#REF!</v>
      </c>
    </row>
    <row r="44" spans="1:10">
      <c r="A44" s="74" t="e">
        <f>#REF!</f>
        <v>#REF!</v>
      </c>
      <c r="B44" s="75" t="e">
        <f>#REF!</f>
        <v>#REF!</v>
      </c>
      <c r="C44" s="83" t="e">
        <f>#REF!</f>
        <v>#REF!</v>
      </c>
      <c r="D44" s="84" t="e">
        <f>#REF!</f>
        <v>#REF!</v>
      </c>
      <c r="E44" s="61" t="e">
        <f>#REF!</f>
        <v>#REF!</v>
      </c>
      <c r="F44" s="76" t="e">
        <f>#REF!</f>
        <v>#REF!</v>
      </c>
      <c r="G44" s="69"/>
      <c r="H44" s="76" t="e">
        <f>#REF!</f>
        <v>#REF!</v>
      </c>
      <c r="I44" s="69"/>
      <c r="J44" s="59" t="e">
        <f t="shared" si="0"/>
        <v>#REF!</v>
      </c>
    </row>
    <row r="45" spans="1:10">
      <c r="A45" s="74" t="e">
        <f>#REF!</f>
        <v>#REF!</v>
      </c>
      <c r="B45" s="75" t="e">
        <f>#REF!</f>
        <v>#REF!</v>
      </c>
      <c r="C45" s="83" t="e">
        <f>#REF!</f>
        <v>#REF!</v>
      </c>
      <c r="D45" s="84" t="e">
        <f>#REF!</f>
        <v>#REF!</v>
      </c>
      <c r="E45" s="61" t="e">
        <f>#REF!</f>
        <v>#REF!</v>
      </c>
      <c r="F45" s="76" t="e">
        <f>#REF!</f>
        <v>#REF!</v>
      </c>
      <c r="G45" s="69"/>
      <c r="H45" s="76" t="e">
        <f>#REF!</f>
        <v>#REF!</v>
      </c>
      <c r="I45" s="69"/>
      <c r="J45" s="59" t="e">
        <f t="shared" si="0"/>
        <v>#REF!</v>
      </c>
    </row>
    <row r="46" spans="1:10">
      <c r="A46" s="74" t="e">
        <f>#REF!</f>
        <v>#REF!</v>
      </c>
      <c r="B46" s="75" t="e">
        <f>#REF!</f>
        <v>#REF!</v>
      </c>
      <c r="C46" s="83" t="e">
        <f>#REF!</f>
        <v>#REF!</v>
      </c>
      <c r="D46" s="84" t="e">
        <f>#REF!</f>
        <v>#REF!</v>
      </c>
      <c r="E46" s="61" t="e">
        <f>#REF!</f>
        <v>#REF!</v>
      </c>
      <c r="F46" s="76" t="e">
        <f>#REF!</f>
        <v>#REF!</v>
      </c>
      <c r="G46" s="69"/>
      <c r="H46" s="76" t="e">
        <f>#REF!</f>
        <v>#REF!</v>
      </c>
      <c r="I46" s="69"/>
      <c r="J46" s="59" t="e">
        <f t="shared" si="0"/>
        <v>#REF!</v>
      </c>
    </row>
    <row r="47" spans="1:10">
      <c r="A47" s="74" t="e">
        <f>#REF!</f>
        <v>#REF!</v>
      </c>
      <c r="B47" s="75" t="e">
        <f>#REF!</f>
        <v>#REF!</v>
      </c>
      <c r="C47" s="83" t="e">
        <f>#REF!</f>
        <v>#REF!</v>
      </c>
      <c r="D47" s="84" t="e">
        <f>#REF!</f>
        <v>#REF!</v>
      </c>
      <c r="E47" s="61" t="e">
        <f>#REF!</f>
        <v>#REF!</v>
      </c>
      <c r="F47" s="76" t="e">
        <f>#REF!</f>
        <v>#REF!</v>
      </c>
      <c r="G47" s="69"/>
      <c r="H47" s="76" t="e">
        <f>#REF!</f>
        <v>#REF!</v>
      </c>
      <c r="I47" s="69"/>
      <c r="J47" s="59" t="e">
        <f t="shared" si="0"/>
        <v>#REF!</v>
      </c>
    </row>
    <row r="48" spans="1:10">
      <c r="A48" s="74" t="e">
        <f>#REF!</f>
        <v>#REF!</v>
      </c>
      <c r="B48" s="75" t="e">
        <f>#REF!</f>
        <v>#REF!</v>
      </c>
      <c r="C48" s="83" t="e">
        <f>#REF!</f>
        <v>#REF!</v>
      </c>
      <c r="D48" s="84" t="e">
        <f>#REF!</f>
        <v>#REF!</v>
      </c>
      <c r="E48" s="61" t="e">
        <f>#REF!</f>
        <v>#REF!</v>
      </c>
      <c r="F48" s="76" t="e">
        <f>#REF!</f>
        <v>#REF!</v>
      </c>
      <c r="G48" s="69"/>
      <c r="H48" s="76" t="e">
        <f>#REF!</f>
        <v>#REF!</v>
      </c>
      <c r="I48" s="69"/>
      <c r="J48" s="59" t="e">
        <f t="shared" si="0"/>
        <v>#REF!</v>
      </c>
    </row>
    <row r="49" spans="1:10">
      <c r="A49" s="74" t="e">
        <f>#REF!</f>
        <v>#REF!</v>
      </c>
      <c r="B49" s="75" t="e">
        <f>#REF!</f>
        <v>#REF!</v>
      </c>
      <c r="C49" s="83" t="e">
        <f>#REF!</f>
        <v>#REF!</v>
      </c>
      <c r="D49" s="84" t="e">
        <f>#REF!</f>
        <v>#REF!</v>
      </c>
      <c r="E49" s="61" t="e">
        <f>#REF!</f>
        <v>#REF!</v>
      </c>
      <c r="F49" s="76" t="e">
        <f>#REF!</f>
        <v>#REF!</v>
      </c>
      <c r="G49" s="69"/>
      <c r="H49" s="76" t="e">
        <f>#REF!</f>
        <v>#REF!</v>
      </c>
      <c r="I49" s="69"/>
      <c r="J49" s="59" t="e">
        <f t="shared" si="0"/>
        <v>#REF!</v>
      </c>
    </row>
    <row r="50" spans="1:10">
      <c r="A50" s="74" t="e">
        <f>#REF!</f>
        <v>#REF!</v>
      </c>
      <c r="B50" s="75" t="e">
        <f>#REF!</f>
        <v>#REF!</v>
      </c>
      <c r="C50" s="83" t="e">
        <f>#REF!</f>
        <v>#REF!</v>
      </c>
      <c r="D50" s="84" t="e">
        <f>#REF!</f>
        <v>#REF!</v>
      </c>
      <c r="E50" s="61" t="e">
        <f>#REF!</f>
        <v>#REF!</v>
      </c>
      <c r="F50" s="76" t="e">
        <f>#REF!</f>
        <v>#REF!</v>
      </c>
      <c r="G50" s="69"/>
      <c r="H50" s="76" t="e">
        <f>#REF!</f>
        <v>#REF!</v>
      </c>
      <c r="I50" s="69"/>
      <c r="J50" s="59" t="e">
        <f t="shared" si="0"/>
        <v>#REF!</v>
      </c>
    </row>
    <row r="51" spans="1:10">
      <c r="A51" s="74" t="e">
        <f>#REF!</f>
        <v>#REF!</v>
      </c>
      <c r="B51" s="75" t="e">
        <f>#REF!</f>
        <v>#REF!</v>
      </c>
      <c r="C51" s="83" t="e">
        <f>#REF!</f>
        <v>#REF!</v>
      </c>
      <c r="D51" s="84" t="e">
        <f>#REF!</f>
        <v>#REF!</v>
      </c>
      <c r="E51" s="61" t="e">
        <f>#REF!</f>
        <v>#REF!</v>
      </c>
      <c r="F51" s="76" t="e">
        <f>#REF!</f>
        <v>#REF!</v>
      </c>
      <c r="G51" s="69"/>
      <c r="H51" s="76" t="e">
        <f>#REF!</f>
        <v>#REF!</v>
      </c>
      <c r="I51" s="69"/>
      <c r="J51" s="59" t="e">
        <f t="shared" si="0"/>
        <v>#REF!</v>
      </c>
    </row>
    <row r="52" spans="1:10">
      <c r="A52" s="74" t="e">
        <f>#REF!</f>
        <v>#REF!</v>
      </c>
      <c r="B52" s="75" t="e">
        <f>#REF!</f>
        <v>#REF!</v>
      </c>
      <c r="C52" s="83" t="e">
        <f>#REF!</f>
        <v>#REF!</v>
      </c>
      <c r="D52" s="84" t="e">
        <f>#REF!</f>
        <v>#REF!</v>
      </c>
      <c r="E52" s="61" t="e">
        <f>#REF!</f>
        <v>#REF!</v>
      </c>
      <c r="F52" s="76" t="e">
        <f>#REF!</f>
        <v>#REF!</v>
      </c>
      <c r="G52" s="69"/>
      <c r="H52" s="76" t="e">
        <f>#REF!</f>
        <v>#REF!</v>
      </c>
      <c r="I52" s="69"/>
      <c r="J52" s="59" t="e">
        <f t="shared" si="0"/>
        <v>#REF!</v>
      </c>
    </row>
    <row r="53" spans="1:10">
      <c r="A53" s="74" t="e">
        <f>#REF!</f>
        <v>#REF!</v>
      </c>
      <c r="B53" s="75" t="e">
        <f>#REF!</f>
        <v>#REF!</v>
      </c>
      <c r="C53" s="83" t="e">
        <f>#REF!</f>
        <v>#REF!</v>
      </c>
      <c r="D53" s="84" t="e">
        <f>#REF!</f>
        <v>#REF!</v>
      </c>
      <c r="E53" s="61" t="e">
        <f>#REF!</f>
        <v>#REF!</v>
      </c>
      <c r="F53" s="76" t="e">
        <f>#REF!</f>
        <v>#REF!</v>
      </c>
      <c r="G53" s="69"/>
      <c r="H53" s="76" t="e">
        <f>#REF!</f>
        <v>#REF!</v>
      </c>
      <c r="I53" s="69"/>
      <c r="J53" s="59" t="e">
        <f t="shared" si="0"/>
        <v>#REF!</v>
      </c>
    </row>
    <row r="54" spans="1:10">
      <c r="A54" s="74" t="e">
        <f>#REF!</f>
        <v>#REF!</v>
      </c>
      <c r="B54" s="75" t="e">
        <f>#REF!</f>
        <v>#REF!</v>
      </c>
      <c r="C54" s="83" t="e">
        <f>#REF!</f>
        <v>#REF!</v>
      </c>
      <c r="D54" s="84" t="e">
        <f>#REF!</f>
        <v>#REF!</v>
      </c>
      <c r="E54" s="61" t="e">
        <f>#REF!</f>
        <v>#REF!</v>
      </c>
      <c r="F54" s="76" t="e">
        <f>#REF!</f>
        <v>#REF!</v>
      </c>
      <c r="G54" s="69"/>
      <c r="H54" s="76" t="e">
        <f>#REF!</f>
        <v>#REF!</v>
      </c>
      <c r="I54" s="69"/>
      <c r="J54" s="59" t="e">
        <f t="shared" si="0"/>
        <v>#REF!</v>
      </c>
    </row>
    <row r="55" spans="1:10">
      <c r="A55" s="74" t="e">
        <f>#REF!</f>
        <v>#REF!</v>
      </c>
      <c r="B55" s="75" t="e">
        <f>#REF!</f>
        <v>#REF!</v>
      </c>
      <c r="C55" s="83" t="e">
        <f>#REF!</f>
        <v>#REF!</v>
      </c>
      <c r="D55" s="84" t="e">
        <f>#REF!</f>
        <v>#REF!</v>
      </c>
      <c r="E55" s="61" t="e">
        <f>#REF!</f>
        <v>#REF!</v>
      </c>
      <c r="F55" s="76" t="e">
        <f>#REF!</f>
        <v>#REF!</v>
      </c>
      <c r="G55" s="69"/>
      <c r="H55" s="76" t="e">
        <f>#REF!</f>
        <v>#REF!</v>
      </c>
      <c r="I55" s="69"/>
      <c r="J55" s="59" t="e">
        <f t="shared" si="0"/>
        <v>#REF!</v>
      </c>
    </row>
    <row r="56" spans="1:10">
      <c r="A56" s="74" t="e">
        <f>#REF!</f>
        <v>#REF!</v>
      </c>
      <c r="B56" s="75" t="e">
        <f>#REF!</f>
        <v>#REF!</v>
      </c>
      <c r="C56" s="83" t="e">
        <f>#REF!</f>
        <v>#REF!</v>
      </c>
      <c r="D56" s="84" t="e">
        <f>#REF!</f>
        <v>#REF!</v>
      </c>
      <c r="E56" s="61" t="e">
        <f>#REF!</f>
        <v>#REF!</v>
      </c>
      <c r="F56" s="76" t="e">
        <f>#REF!</f>
        <v>#REF!</v>
      </c>
      <c r="G56" s="69"/>
      <c r="H56" s="76" t="e">
        <f>#REF!</f>
        <v>#REF!</v>
      </c>
      <c r="I56" s="69"/>
      <c r="J56" s="59" t="e">
        <f t="shared" si="0"/>
        <v>#REF!</v>
      </c>
    </row>
    <row r="57" spans="1:10">
      <c r="A57" s="74" t="e">
        <f>#REF!</f>
        <v>#REF!</v>
      </c>
      <c r="B57" s="75" t="e">
        <f>#REF!</f>
        <v>#REF!</v>
      </c>
      <c r="C57" s="83" t="e">
        <f>#REF!</f>
        <v>#REF!</v>
      </c>
      <c r="D57" s="84" t="e">
        <f>#REF!</f>
        <v>#REF!</v>
      </c>
      <c r="E57" s="61" t="e">
        <f>#REF!</f>
        <v>#REF!</v>
      </c>
      <c r="F57" s="76" t="e">
        <f>#REF!</f>
        <v>#REF!</v>
      </c>
      <c r="G57" s="69"/>
      <c r="H57" s="76" t="e">
        <f>#REF!</f>
        <v>#REF!</v>
      </c>
      <c r="I57" s="69"/>
      <c r="J57" s="59" t="e">
        <f t="shared" si="0"/>
        <v>#REF!</v>
      </c>
    </row>
    <row r="58" spans="1:10">
      <c r="A58" s="74" t="e">
        <f>#REF!</f>
        <v>#REF!</v>
      </c>
      <c r="B58" s="75" t="e">
        <f>#REF!</f>
        <v>#REF!</v>
      </c>
      <c r="C58" s="83" t="e">
        <f>#REF!</f>
        <v>#REF!</v>
      </c>
      <c r="D58" s="84" t="e">
        <f>#REF!</f>
        <v>#REF!</v>
      </c>
      <c r="E58" s="61" t="e">
        <f>#REF!</f>
        <v>#REF!</v>
      </c>
      <c r="F58" s="76" t="e">
        <f>#REF!</f>
        <v>#REF!</v>
      </c>
      <c r="G58" s="69"/>
      <c r="H58" s="76" t="e">
        <f>#REF!</f>
        <v>#REF!</v>
      </c>
      <c r="I58" s="69"/>
      <c r="J58" s="59" t="e">
        <f t="shared" si="0"/>
        <v>#REF!</v>
      </c>
    </row>
    <row r="59" spans="1:10">
      <c r="A59" s="74" t="e">
        <f>#REF!</f>
        <v>#REF!</v>
      </c>
      <c r="B59" s="75" t="e">
        <f>#REF!</f>
        <v>#REF!</v>
      </c>
      <c r="C59" s="83" t="e">
        <f>#REF!</f>
        <v>#REF!</v>
      </c>
      <c r="D59" s="84" t="e">
        <f>#REF!</f>
        <v>#REF!</v>
      </c>
      <c r="E59" s="61" t="e">
        <f>#REF!</f>
        <v>#REF!</v>
      </c>
      <c r="F59" s="76" t="e">
        <f>#REF!</f>
        <v>#REF!</v>
      </c>
      <c r="G59" s="69"/>
      <c r="H59" s="76" t="e">
        <f>#REF!</f>
        <v>#REF!</v>
      </c>
      <c r="I59" s="69"/>
      <c r="J59" s="59" t="e">
        <f t="shared" si="0"/>
        <v>#REF!</v>
      </c>
    </row>
    <row r="60" spans="1:10">
      <c r="A60" s="74" t="e">
        <f>#REF!</f>
        <v>#REF!</v>
      </c>
      <c r="B60" s="75" t="e">
        <f>#REF!</f>
        <v>#REF!</v>
      </c>
      <c r="C60" s="83" t="e">
        <f>#REF!</f>
        <v>#REF!</v>
      </c>
      <c r="D60" s="84" t="e">
        <f>#REF!</f>
        <v>#REF!</v>
      </c>
      <c r="E60" s="61" t="e">
        <f>#REF!</f>
        <v>#REF!</v>
      </c>
      <c r="F60" s="76" t="e">
        <f>#REF!</f>
        <v>#REF!</v>
      </c>
      <c r="G60" s="69"/>
      <c r="H60" s="76" t="e">
        <f>#REF!</f>
        <v>#REF!</v>
      </c>
      <c r="I60" s="69"/>
      <c r="J60" s="59" t="e">
        <f t="shared" si="0"/>
        <v>#REF!</v>
      </c>
    </row>
    <row r="61" spans="1:10">
      <c r="A61" s="74" t="e">
        <f>#REF!</f>
        <v>#REF!</v>
      </c>
      <c r="B61" s="75" t="e">
        <f>#REF!</f>
        <v>#REF!</v>
      </c>
      <c r="C61" s="83" t="e">
        <f>#REF!</f>
        <v>#REF!</v>
      </c>
      <c r="D61" s="84" t="e">
        <f>#REF!</f>
        <v>#REF!</v>
      </c>
      <c r="E61" s="61" t="e">
        <f>#REF!</f>
        <v>#REF!</v>
      </c>
      <c r="F61" s="76" t="e">
        <f>#REF!</f>
        <v>#REF!</v>
      </c>
      <c r="G61" s="69"/>
      <c r="H61" s="76" t="e">
        <f>#REF!</f>
        <v>#REF!</v>
      </c>
      <c r="I61" s="69"/>
      <c r="J61" s="59" t="e">
        <f t="shared" si="0"/>
        <v>#REF!</v>
      </c>
    </row>
    <row r="62" spans="1:10">
      <c r="A62" s="74" t="e">
        <f>#REF!</f>
        <v>#REF!</v>
      </c>
      <c r="B62" s="75" t="e">
        <f>#REF!</f>
        <v>#REF!</v>
      </c>
      <c r="C62" s="83" t="e">
        <f>#REF!</f>
        <v>#REF!</v>
      </c>
      <c r="D62" s="84" t="e">
        <f>#REF!</f>
        <v>#REF!</v>
      </c>
      <c r="E62" s="61" t="e">
        <f>#REF!</f>
        <v>#REF!</v>
      </c>
      <c r="F62" s="76" t="e">
        <f>#REF!</f>
        <v>#REF!</v>
      </c>
      <c r="G62" s="69"/>
      <c r="H62" s="76" t="e">
        <f>#REF!</f>
        <v>#REF!</v>
      </c>
      <c r="I62" s="69"/>
      <c r="J62" s="59" t="e">
        <f t="shared" si="0"/>
        <v>#REF!</v>
      </c>
    </row>
    <row r="63" spans="1:10">
      <c r="A63" s="74" t="e">
        <f>#REF!</f>
        <v>#REF!</v>
      </c>
      <c r="B63" s="75" t="e">
        <f>#REF!</f>
        <v>#REF!</v>
      </c>
      <c r="C63" s="83" t="e">
        <f>#REF!</f>
        <v>#REF!</v>
      </c>
      <c r="D63" s="84" t="e">
        <f>#REF!</f>
        <v>#REF!</v>
      </c>
      <c r="E63" s="61" t="e">
        <f>#REF!</f>
        <v>#REF!</v>
      </c>
      <c r="F63" s="76" t="e">
        <f>#REF!</f>
        <v>#REF!</v>
      </c>
      <c r="G63" s="69"/>
      <c r="H63" s="76" t="e">
        <f>#REF!</f>
        <v>#REF!</v>
      </c>
      <c r="I63" s="69"/>
      <c r="J63" s="59" t="e">
        <f t="shared" si="0"/>
        <v>#REF!</v>
      </c>
    </row>
    <row r="64" spans="1:10">
      <c r="A64" s="74" t="e">
        <f>#REF!</f>
        <v>#REF!</v>
      </c>
      <c r="B64" s="75" t="e">
        <f>#REF!</f>
        <v>#REF!</v>
      </c>
      <c r="C64" s="83" t="e">
        <f>#REF!</f>
        <v>#REF!</v>
      </c>
      <c r="D64" s="84" t="e">
        <f>#REF!</f>
        <v>#REF!</v>
      </c>
      <c r="E64" s="61" t="e">
        <f>#REF!</f>
        <v>#REF!</v>
      </c>
      <c r="F64" s="76" t="e">
        <f>#REF!</f>
        <v>#REF!</v>
      </c>
      <c r="G64" s="69"/>
      <c r="H64" s="76" t="e">
        <f>#REF!</f>
        <v>#REF!</v>
      </c>
      <c r="I64" s="69"/>
      <c r="J64" s="59" t="e">
        <f t="shared" si="0"/>
        <v>#REF!</v>
      </c>
    </row>
    <row r="65" spans="1:10">
      <c r="A65" s="74" t="e">
        <f>#REF!</f>
        <v>#REF!</v>
      </c>
      <c r="B65" s="75" t="e">
        <f>#REF!</f>
        <v>#REF!</v>
      </c>
      <c r="C65" s="83" t="e">
        <f>#REF!</f>
        <v>#REF!</v>
      </c>
      <c r="D65" s="84" t="e">
        <f>#REF!</f>
        <v>#REF!</v>
      </c>
      <c r="E65" s="61" t="e">
        <f>#REF!</f>
        <v>#REF!</v>
      </c>
      <c r="F65" s="76" t="e">
        <f>#REF!</f>
        <v>#REF!</v>
      </c>
      <c r="G65" s="69"/>
      <c r="H65" s="76" t="e">
        <f>#REF!</f>
        <v>#REF!</v>
      </c>
      <c r="I65" s="69"/>
      <c r="J65" s="59" t="e">
        <f t="shared" si="0"/>
        <v>#REF!</v>
      </c>
    </row>
    <row r="66" spans="1:10">
      <c r="A66" s="74" t="e">
        <f>#REF!</f>
        <v>#REF!</v>
      </c>
      <c r="B66" s="75" t="e">
        <f>#REF!</f>
        <v>#REF!</v>
      </c>
      <c r="C66" s="83" t="e">
        <f>#REF!</f>
        <v>#REF!</v>
      </c>
      <c r="D66" s="84" t="e">
        <f>#REF!</f>
        <v>#REF!</v>
      </c>
      <c r="E66" s="61" t="e">
        <f>#REF!</f>
        <v>#REF!</v>
      </c>
      <c r="F66" s="76" t="e">
        <f>#REF!</f>
        <v>#REF!</v>
      </c>
      <c r="G66" s="69"/>
      <c r="H66" s="76" t="e">
        <f>#REF!</f>
        <v>#REF!</v>
      </c>
      <c r="I66" s="69"/>
      <c r="J66" s="59" t="e">
        <f t="shared" si="0"/>
        <v>#REF!</v>
      </c>
    </row>
    <row r="67" spans="1:10">
      <c r="A67" s="74" t="e">
        <f>#REF!</f>
        <v>#REF!</v>
      </c>
      <c r="B67" s="75" t="e">
        <f>#REF!</f>
        <v>#REF!</v>
      </c>
      <c r="C67" s="83" t="e">
        <f>#REF!</f>
        <v>#REF!</v>
      </c>
      <c r="D67" s="84" t="e">
        <f>#REF!</f>
        <v>#REF!</v>
      </c>
      <c r="E67" s="61" t="e">
        <f>#REF!</f>
        <v>#REF!</v>
      </c>
      <c r="F67" s="76" t="e">
        <f>#REF!</f>
        <v>#REF!</v>
      </c>
      <c r="G67" s="69"/>
      <c r="H67" s="76" t="e">
        <f>#REF!</f>
        <v>#REF!</v>
      </c>
      <c r="I67" s="69"/>
      <c r="J67" s="59" t="e">
        <f t="shared" si="0"/>
        <v>#REF!</v>
      </c>
    </row>
    <row r="68" spans="1:10">
      <c r="A68" s="74" t="e">
        <f>#REF!</f>
        <v>#REF!</v>
      </c>
      <c r="B68" s="75" t="e">
        <f>#REF!</f>
        <v>#REF!</v>
      </c>
      <c r="C68" s="83" t="e">
        <f>#REF!</f>
        <v>#REF!</v>
      </c>
      <c r="D68" s="84" t="e">
        <f>#REF!</f>
        <v>#REF!</v>
      </c>
      <c r="E68" s="61" t="e">
        <f>#REF!</f>
        <v>#REF!</v>
      </c>
      <c r="F68" s="76" t="e">
        <f>#REF!</f>
        <v>#REF!</v>
      </c>
      <c r="G68" s="69"/>
      <c r="H68" s="76" t="e">
        <f>#REF!</f>
        <v>#REF!</v>
      </c>
      <c r="I68" s="69"/>
      <c r="J68" s="59" t="e">
        <f t="shared" si="0"/>
        <v>#REF!</v>
      </c>
    </row>
    <row r="69" spans="1:10">
      <c r="A69" s="74" t="e">
        <f>#REF!</f>
        <v>#REF!</v>
      </c>
      <c r="B69" s="75" t="e">
        <f>#REF!</f>
        <v>#REF!</v>
      </c>
      <c r="C69" s="83" t="e">
        <f>#REF!</f>
        <v>#REF!</v>
      </c>
      <c r="D69" s="84" t="e">
        <f>#REF!</f>
        <v>#REF!</v>
      </c>
      <c r="E69" s="61" t="e">
        <f>#REF!</f>
        <v>#REF!</v>
      </c>
      <c r="F69" s="76" t="e">
        <f>#REF!</f>
        <v>#REF!</v>
      </c>
      <c r="G69" s="69"/>
      <c r="H69" s="76" t="e">
        <f>#REF!</f>
        <v>#REF!</v>
      </c>
      <c r="I69" s="69"/>
      <c r="J69" s="59" t="e">
        <f t="shared" ref="J69:J129" si="1">IF(B69&lt;&gt;0,"Для друку","")</f>
        <v>#REF!</v>
      </c>
    </row>
    <row r="70" spans="1:10">
      <c r="A70" s="74" t="e">
        <f>#REF!</f>
        <v>#REF!</v>
      </c>
      <c r="B70" s="75" t="e">
        <f>#REF!</f>
        <v>#REF!</v>
      </c>
      <c r="C70" s="83" t="e">
        <f>#REF!</f>
        <v>#REF!</v>
      </c>
      <c r="D70" s="84" t="e">
        <f>#REF!</f>
        <v>#REF!</v>
      </c>
      <c r="E70" s="61" t="e">
        <f>#REF!</f>
        <v>#REF!</v>
      </c>
      <c r="F70" s="76" t="e">
        <f>#REF!</f>
        <v>#REF!</v>
      </c>
      <c r="G70" s="69"/>
      <c r="H70" s="76" t="e">
        <f>#REF!</f>
        <v>#REF!</v>
      </c>
      <c r="I70" s="69"/>
      <c r="J70" s="59" t="e">
        <f t="shared" si="1"/>
        <v>#REF!</v>
      </c>
    </row>
    <row r="71" spans="1:10">
      <c r="A71" s="74" t="e">
        <f>#REF!</f>
        <v>#REF!</v>
      </c>
      <c r="B71" s="75" t="e">
        <f>#REF!</f>
        <v>#REF!</v>
      </c>
      <c r="C71" s="83" t="e">
        <f>#REF!</f>
        <v>#REF!</v>
      </c>
      <c r="D71" s="84" t="e">
        <f>#REF!</f>
        <v>#REF!</v>
      </c>
      <c r="E71" s="61" t="e">
        <f>#REF!</f>
        <v>#REF!</v>
      </c>
      <c r="F71" s="76" t="e">
        <f>#REF!</f>
        <v>#REF!</v>
      </c>
      <c r="G71" s="69"/>
      <c r="H71" s="76" t="e">
        <f>#REF!</f>
        <v>#REF!</v>
      </c>
      <c r="I71" s="69"/>
      <c r="J71" s="59" t="e">
        <f t="shared" si="1"/>
        <v>#REF!</v>
      </c>
    </row>
    <row r="72" spans="1:10">
      <c r="A72" s="74" t="e">
        <f>#REF!</f>
        <v>#REF!</v>
      </c>
      <c r="B72" s="75" t="e">
        <f>#REF!</f>
        <v>#REF!</v>
      </c>
      <c r="C72" s="83" t="e">
        <f>#REF!</f>
        <v>#REF!</v>
      </c>
      <c r="D72" s="84" t="e">
        <f>#REF!</f>
        <v>#REF!</v>
      </c>
      <c r="E72" s="61" t="e">
        <f>#REF!</f>
        <v>#REF!</v>
      </c>
      <c r="F72" s="76" t="e">
        <f>#REF!</f>
        <v>#REF!</v>
      </c>
      <c r="G72" s="69"/>
      <c r="H72" s="76" t="e">
        <f>#REF!</f>
        <v>#REF!</v>
      </c>
      <c r="I72" s="69"/>
      <c r="J72" s="59" t="e">
        <f t="shared" si="1"/>
        <v>#REF!</v>
      </c>
    </row>
    <row r="73" spans="1:10">
      <c r="A73" s="74" t="e">
        <f>#REF!</f>
        <v>#REF!</v>
      </c>
      <c r="B73" s="75" t="e">
        <f>#REF!</f>
        <v>#REF!</v>
      </c>
      <c r="C73" s="83" t="e">
        <f>#REF!</f>
        <v>#REF!</v>
      </c>
      <c r="D73" s="84" t="e">
        <f>#REF!</f>
        <v>#REF!</v>
      </c>
      <c r="E73" s="61" t="e">
        <f>#REF!</f>
        <v>#REF!</v>
      </c>
      <c r="F73" s="76" t="e">
        <f>#REF!</f>
        <v>#REF!</v>
      </c>
      <c r="G73" s="69"/>
      <c r="H73" s="76" t="e">
        <f>#REF!</f>
        <v>#REF!</v>
      </c>
      <c r="I73" s="69"/>
      <c r="J73" s="59" t="e">
        <f t="shared" si="1"/>
        <v>#REF!</v>
      </c>
    </row>
    <row r="74" spans="1:10">
      <c r="A74" s="74" t="e">
        <f>#REF!</f>
        <v>#REF!</v>
      </c>
      <c r="B74" s="75" t="e">
        <f>#REF!</f>
        <v>#REF!</v>
      </c>
      <c r="C74" s="83" t="e">
        <f>#REF!</f>
        <v>#REF!</v>
      </c>
      <c r="D74" s="84" t="e">
        <f>#REF!</f>
        <v>#REF!</v>
      </c>
      <c r="E74" s="61" t="e">
        <f>#REF!</f>
        <v>#REF!</v>
      </c>
      <c r="F74" s="76" t="e">
        <f>#REF!</f>
        <v>#REF!</v>
      </c>
      <c r="G74" s="69"/>
      <c r="H74" s="76" t="e">
        <f>#REF!</f>
        <v>#REF!</v>
      </c>
      <c r="I74" s="69"/>
      <c r="J74" s="59" t="e">
        <f t="shared" si="1"/>
        <v>#REF!</v>
      </c>
    </row>
    <row r="75" spans="1:10">
      <c r="A75" s="74" t="e">
        <f>#REF!</f>
        <v>#REF!</v>
      </c>
      <c r="B75" s="75" t="e">
        <f>#REF!</f>
        <v>#REF!</v>
      </c>
      <c r="C75" s="83" t="e">
        <f>#REF!</f>
        <v>#REF!</v>
      </c>
      <c r="D75" s="84" t="e">
        <f>#REF!</f>
        <v>#REF!</v>
      </c>
      <c r="E75" s="61" t="e">
        <f>#REF!</f>
        <v>#REF!</v>
      </c>
      <c r="F75" s="76" t="e">
        <f>#REF!</f>
        <v>#REF!</v>
      </c>
      <c r="G75" s="69"/>
      <c r="H75" s="76" t="e">
        <f>#REF!</f>
        <v>#REF!</v>
      </c>
      <c r="I75" s="69"/>
      <c r="J75" s="59" t="e">
        <f t="shared" si="1"/>
        <v>#REF!</v>
      </c>
    </row>
    <row r="76" spans="1:10">
      <c r="A76" s="74" t="e">
        <f>#REF!</f>
        <v>#REF!</v>
      </c>
      <c r="B76" s="75" t="e">
        <f>#REF!</f>
        <v>#REF!</v>
      </c>
      <c r="C76" s="83" t="e">
        <f>#REF!</f>
        <v>#REF!</v>
      </c>
      <c r="D76" s="84" t="e">
        <f>#REF!</f>
        <v>#REF!</v>
      </c>
      <c r="E76" s="61" t="e">
        <f>#REF!</f>
        <v>#REF!</v>
      </c>
      <c r="F76" s="76" t="e">
        <f>#REF!</f>
        <v>#REF!</v>
      </c>
      <c r="G76" s="69"/>
      <c r="H76" s="76" t="e">
        <f>#REF!</f>
        <v>#REF!</v>
      </c>
      <c r="I76" s="69"/>
      <c r="J76" s="59" t="e">
        <f t="shared" si="1"/>
        <v>#REF!</v>
      </c>
    </row>
    <row r="77" spans="1:10">
      <c r="A77" s="74" t="e">
        <f>#REF!</f>
        <v>#REF!</v>
      </c>
      <c r="B77" s="75" t="e">
        <f>#REF!</f>
        <v>#REF!</v>
      </c>
      <c r="C77" s="83" t="e">
        <f>#REF!</f>
        <v>#REF!</v>
      </c>
      <c r="D77" s="84" t="e">
        <f>#REF!</f>
        <v>#REF!</v>
      </c>
      <c r="E77" s="61" t="e">
        <f>#REF!</f>
        <v>#REF!</v>
      </c>
      <c r="F77" s="76" t="e">
        <f>#REF!</f>
        <v>#REF!</v>
      </c>
      <c r="G77" s="69"/>
      <c r="H77" s="76" t="e">
        <f>#REF!</f>
        <v>#REF!</v>
      </c>
      <c r="I77" s="69"/>
      <c r="J77" s="59" t="e">
        <f t="shared" si="1"/>
        <v>#REF!</v>
      </c>
    </row>
    <row r="78" spans="1:10">
      <c r="A78" s="74" t="e">
        <f>#REF!</f>
        <v>#REF!</v>
      </c>
      <c r="B78" s="75" t="e">
        <f>#REF!</f>
        <v>#REF!</v>
      </c>
      <c r="C78" s="83" t="e">
        <f>#REF!</f>
        <v>#REF!</v>
      </c>
      <c r="D78" s="84" t="e">
        <f>#REF!</f>
        <v>#REF!</v>
      </c>
      <c r="E78" s="61" t="e">
        <f>#REF!</f>
        <v>#REF!</v>
      </c>
      <c r="F78" s="76" t="e">
        <f>#REF!</f>
        <v>#REF!</v>
      </c>
      <c r="G78" s="69"/>
      <c r="H78" s="76" t="e">
        <f>#REF!</f>
        <v>#REF!</v>
      </c>
      <c r="I78" s="69"/>
      <c r="J78" s="59" t="e">
        <f t="shared" si="1"/>
        <v>#REF!</v>
      </c>
    </row>
    <row r="79" spans="1:10">
      <c r="A79" s="74" t="e">
        <f>#REF!</f>
        <v>#REF!</v>
      </c>
      <c r="B79" s="75" t="e">
        <f>#REF!</f>
        <v>#REF!</v>
      </c>
      <c r="C79" s="83" t="e">
        <f>#REF!</f>
        <v>#REF!</v>
      </c>
      <c r="D79" s="84" t="e">
        <f>#REF!</f>
        <v>#REF!</v>
      </c>
      <c r="E79" s="61" t="e">
        <f>#REF!</f>
        <v>#REF!</v>
      </c>
      <c r="F79" s="76" t="e">
        <f>#REF!</f>
        <v>#REF!</v>
      </c>
      <c r="G79" s="69"/>
      <c r="H79" s="76" t="e">
        <f>#REF!</f>
        <v>#REF!</v>
      </c>
      <c r="I79" s="69"/>
      <c r="J79" s="59" t="e">
        <f t="shared" si="1"/>
        <v>#REF!</v>
      </c>
    </row>
    <row r="80" spans="1:10">
      <c r="A80" s="74" t="e">
        <f>#REF!</f>
        <v>#REF!</v>
      </c>
      <c r="B80" s="75" t="e">
        <f>#REF!</f>
        <v>#REF!</v>
      </c>
      <c r="C80" s="83" t="e">
        <f>#REF!</f>
        <v>#REF!</v>
      </c>
      <c r="D80" s="84" t="e">
        <f>#REF!</f>
        <v>#REF!</v>
      </c>
      <c r="E80" s="61" t="e">
        <f>#REF!</f>
        <v>#REF!</v>
      </c>
      <c r="F80" s="76" t="e">
        <f>#REF!</f>
        <v>#REF!</v>
      </c>
      <c r="G80" s="69"/>
      <c r="H80" s="76" t="e">
        <f>#REF!</f>
        <v>#REF!</v>
      </c>
      <c r="I80" s="69"/>
      <c r="J80" s="59" t="e">
        <f t="shared" si="1"/>
        <v>#REF!</v>
      </c>
    </row>
    <row r="81" spans="1:10">
      <c r="A81" s="74" t="e">
        <f>#REF!</f>
        <v>#REF!</v>
      </c>
      <c r="B81" s="75" t="e">
        <f>#REF!</f>
        <v>#REF!</v>
      </c>
      <c r="C81" s="83" t="e">
        <f>#REF!</f>
        <v>#REF!</v>
      </c>
      <c r="D81" s="84" t="e">
        <f>#REF!</f>
        <v>#REF!</v>
      </c>
      <c r="E81" s="61" t="e">
        <f>#REF!</f>
        <v>#REF!</v>
      </c>
      <c r="F81" s="76" t="e">
        <f>#REF!</f>
        <v>#REF!</v>
      </c>
      <c r="G81" s="69"/>
      <c r="H81" s="76" t="e">
        <f>#REF!</f>
        <v>#REF!</v>
      </c>
      <c r="I81" s="69"/>
      <c r="J81" s="59" t="e">
        <f t="shared" si="1"/>
        <v>#REF!</v>
      </c>
    </row>
    <row r="82" spans="1:10">
      <c r="A82" s="74" t="e">
        <f>#REF!</f>
        <v>#REF!</v>
      </c>
      <c r="B82" s="75" t="e">
        <f>#REF!</f>
        <v>#REF!</v>
      </c>
      <c r="C82" s="83" t="e">
        <f>#REF!</f>
        <v>#REF!</v>
      </c>
      <c r="D82" s="84" t="e">
        <f>#REF!</f>
        <v>#REF!</v>
      </c>
      <c r="E82" s="61" t="e">
        <f>#REF!</f>
        <v>#REF!</v>
      </c>
      <c r="F82" s="76" t="e">
        <f>#REF!</f>
        <v>#REF!</v>
      </c>
      <c r="G82" s="69"/>
      <c r="H82" s="76" t="e">
        <f>#REF!</f>
        <v>#REF!</v>
      </c>
      <c r="I82" s="69"/>
      <c r="J82" s="59" t="e">
        <f t="shared" si="1"/>
        <v>#REF!</v>
      </c>
    </row>
    <row r="83" spans="1:10">
      <c r="A83" s="74" t="e">
        <f>#REF!</f>
        <v>#REF!</v>
      </c>
      <c r="B83" s="75" t="e">
        <f>#REF!</f>
        <v>#REF!</v>
      </c>
      <c r="C83" s="83" t="e">
        <f>#REF!</f>
        <v>#REF!</v>
      </c>
      <c r="D83" s="84" t="e">
        <f>#REF!</f>
        <v>#REF!</v>
      </c>
      <c r="E83" s="61" t="e">
        <f>#REF!</f>
        <v>#REF!</v>
      </c>
      <c r="F83" s="76" t="e">
        <f>#REF!</f>
        <v>#REF!</v>
      </c>
      <c r="G83" s="69"/>
      <c r="H83" s="76" t="e">
        <f>#REF!</f>
        <v>#REF!</v>
      </c>
      <c r="I83" s="69"/>
      <c r="J83" s="59" t="e">
        <f t="shared" si="1"/>
        <v>#REF!</v>
      </c>
    </row>
    <row r="84" spans="1:10">
      <c r="A84" s="74" t="e">
        <f>#REF!</f>
        <v>#REF!</v>
      </c>
      <c r="B84" s="75" t="e">
        <f>#REF!</f>
        <v>#REF!</v>
      </c>
      <c r="C84" s="83" t="e">
        <f>#REF!</f>
        <v>#REF!</v>
      </c>
      <c r="D84" s="84" t="e">
        <f>#REF!</f>
        <v>#REF!</v>
      </c>
      <c r="E84" s="61" t="e">
        <f>#REF!</f>
        <v>#REF!</v>
      </c>
      <c r="F84" s="76" t="e">
        <f>#REF!</f>
        <v>#REF!</v>
      </c>
      <c r="G84" s="69"/>
      <c r="H84" s="76" t="e">
        <f>#REF!</f>
        <v>#REF!</v>
      </c>
      <c r="I84" s="69"/>
      <c r="J84" s="59" t="e">
        <f t="shared" si="1"/>
        <v>#REF!</v>
      </c>
    </row>
    <row r="85" spans="1:10">
      <c r="A85" s="74" t="e">
        <f>#REF!</f>
        <v>#REF!</v>
      </c>
      <c r="B85" s="75" t="e">
        <f>#REF!</f>
        <v>#REF!</v>
      </c>
      <c r="C85" s="83" t="e">
        <f>#REF!</f>
        <v>#REF!</v>
      </c>
      <c r="D85" s="84" t="e">
        <f>#REF!</f>
        <v>#REF!</v>
      </c>
      <c r="E85" s="61" t="e">
        <f>#REF!</f>
        <v>#REF!</v>
      </c>
      <c r="F85" s="76" t="e">
        <f>#REF!</f>
        <v>#REF!</v>
      </c>
      <c r="G85" s="69"/>
      <c r="H85" s="76" t="e">
        <f>#REF!</f>
        <v>#REF!</v>
      </c>
      <c r="I85" s="69"/>
      <c r="J85" s="59" t="e">
        <f t="shared" si="1"/>
        <v>#REF!</v>
      </c>
    </row>
    <row r="86" spans="1:10">
      <c r="A86" s="74" t="e">
        <f>#REF!</f>
        <v>#REF!</v>
      </c>
      <c r="B86" s="75" t="e">
        <f>#REF!</f>
        <v>#REF!</v>
      </c>
      <c r="C86" s="83" t="e">
        <f>#REF!</f>
        <v>#REF!</v>
      </c>
      <c r="D86" s="84" t="e">
        <f>#REF!</f>
        <v>#REF!</v>
      </c>
      <c r="E86" s="61" t="e">
        <f>#REF!</f>
        <v>#REF!</v>
      </c>
      <c r="F86" s="76" t="e">
        <f>#REF!</f>
        <v>#REF!</v>
      </c>
      <c r="G86" s="69"/>
      <c r="H86" s="76" t="e">
        <f>#REF!</f>
        <v>#REF!</v>
      </c>
      <c r="I86" s="69"/>
      <c r="J86" s="59" t="e">
        <f t="shared" si="1"/>
        <v>#REF!</v>
      </c>
    </row>
    <row r="87" spans="1:10">
      <c r="A87" s="74" t="e">
        <f>#REF!</f>
        <v>#REF!</v>
      </c>
      <c r="B87" s="75" t="e">
        <f>#REF!</f>
        <v>#REF!</v>
      </c>
      <c r="C87" s="83" t="e">
        <f>#REF!</f>
        <v>#REF!</v>
      </c>
      <c r="D87" s="84" t="e">
        <f>#REF!</f>
        <v>#REF!</v>
      </c>
      <c r="E87" s="61" t="e">
        <f>#REF!</f>
        <v>#REF!</v>
      </c>
      <c r="F87" s="76" t="e">
        <f>#REF!</f>
        <v>#REF!</v>
      </c>
      <c r="G87" s="69"/>
      <c r="H87" s="76" t="e">
        <f>#REF!</f>
        <v>#REF!</v>
      </c>
      <c r="I87" s="69"/>
      <c r="J87" s="59" t="e">
        <f t="shared" si="1"/>
        <v>#REF!</v>
      </c>
    </row>
    <row r="88" spans="1:10">
      <c r="A88" s="74" t="e">
        <f>#REF!</f>
        <v>#REF!</v>
      </c>
      <c r="B88" s="75" t="e">
        <f>#REF!</f>
        <v>#REF!</v>
      </c>
      <c r="C88" s="83" t="e">
        <f>#REF!</f>
        <v>#REF!</v>
      </c>
      <c r="D88" s="84" t="e">
        <f>#REF!</f>
        <v>#REF!</v>
      </c>
      <c r="E88" s="61" t="e">
        <f>#REF!</f>
        <v>#REF!</v>
      </c>
      <c r="F88" s="76" t="e">
        <f>#REF!</f>
        <v>#REF!</v>
      </c>
      <c r="G88" s="69"/>
      <c r="H88" s="76" t="e">
        <f>#REF!</f>
        <v>#REF!</v>
      </c>
      <c r="I88" s="69"/>
      <c r="J88" s="59" t="e">
        <f t="shared" si="1"/>
        <v>#REF!</v>
      </c>
    </row>
    <row r="89" spans="1:10">
      <c r="A89" s="74" t="e">
        <f>#REF!</f>
        <v>#REF!</v>
      </c>
      <c r="B89" s="75" t="e">
        <f>#REF!</f>
        <v>#REF!</v>
      </c>
      <c r="C89" s="83" t="e">
        <f>#REF!</f>
        <v>#REF!</v>
      </c>
      <c r="D89" s="84" t="e">
        <f>#REF!</f>
        <v>#REF!</v>
      </c>
      <c r="E89" s="61" t="e">
        <f>#REF!</f>
        <v>#REF!</v>
      </c>
      <c r="F89" s="76" t="e">
        <f>#REF!</f>
        <v>#REF!</v>
      </c>
      <c r="G89" s="69"/>
      <c r="H89" s="76" t="e">
        <f>#REF!</f>
        <v>#REF!</v>
      </c>
      <c r="I89" s="69"/>
      <c r="J89" s="59" t="e">
        <f t="shared" si="1"/>
        <v>#REF!</v>
      </c>
    </row>
    <row r="90" spans="1:10">
      <c r="A90" s="74" t="e">
        <f>#REF!</f>
        <v>#REF!</v>
      </c>
      <c r="B90" s="75" t="e">
        <f>#REF!</f>
        <v>#REF!</v>
      </c>
      <c r="C90" s="83" t="e">
        <f>#REF!</f>
        <v>#REF!</v>
      </c>
      <c r="D90" s="84" t="e">
        <f>#REF!</f>
        <v>#REF!</v>
      </c>
      <c r="E90" s="61" t="e">
        <f>#REF!</f>
        <v>#REF!</v>
      </c>
      <c r="F90" s="76" t="e">
        <f>#REF!</f>
        <v>#REF!</v>
      </c>
      <c r="G90" s="69"/>
      <c r="H90" s="76" t="e">
        <f>#REF!</f>
        <v>#REF!</v>
      </c>
      <c r="I90" s="69"/>
      <c r="J90" s="59" t="e">
        <f t="shared" si="1"/>
        <v>#REF!</v>
      </c>
    </row>
    <row r="91" spans="1:10">
      <c r="A91" s="74" t="e">
        <f>#REF!</f>
        <v>#REF!</v>
      </c>
      <c r="B91" s="75" t="e">
        <f>#REF!</f>
        <v>#REF!</v>
      </c>
      <c r="C91" s="83" t="e">
        <f>#REF!</f>
        <v>#REF!</v>
      </c>
      <c r="D91" s="84" t="e">
        <f>#REF!</f>
        <v>#REF!</v>
      </c>
      <c r="E91" s="61" t="e">
        <f>#REF!</f>
        <v>#REF!</v>
      </c>
      <c r="F91" s="76" t="e">
        <f>#REF!</f>
        <v>#REF!</v>
      </c>
      <c r="G91" s="69"/>
      <c r="H91" s="76" t="e">
        <f>#REF!</f>
        <v>#REF!</v>
      </c>
      <c r="I91" s="69"/>
      <c r="J91" s="59" t="e">
        <f t="shared" si="1"/>
        <v>#REF!</v>
      </c>
    </row>
    <row r="92" spans="1:10">
      <c r="A92" s="74" t="e">
        <f>#REF!</f>
        <v>#REF!</v>
      </c>
      <c r="B92" s="75" t="e">
        <f>#REF!</f>
        <v>#REF!</v>
      </c>
      <c r="C92" s="83" t="e">
        <f>#REF!</f>
        <v>#REF!</v>
      </c>
      <c r="D92" s="84" t="e">
        <f>#REF!</f>
        <v>#REF!</v>
      </c>
      <c r="E92" s="61" t="e">
        <f>#REF!</f>
        <v>#REF!</v>
      </c>
      <c r="F92" s="76" t="e">
        <f>#REF!</f>
        <v>#REF!</v>
      </c>
      <c r="G92" s="69"/>
      <c r="H92" s="76" t="e">
        <f>#REF!</f>
        <v>#REF!</v>
      </c>
      <c r="I92" s="69"/>
      <c r="J92" s="59" t="e">
        <f t="shared" si="1"/>
        <v>#REF!</v>
      </c>
    </row>
    <row r="93" spans="1:10">
      <c r="A93" s="74" t="e">
        <f>#REF!</f>
        <v>#REF!</v>
      </c>
      <c r="B93" s="75" t="e">
        <f>#REF!</f>
        <v>#REF!</v>
      </c>
      <c r="C93" s="83" t="e">
        <f>#REF!</f>
        <v>#REF!</v>
      </c>
      <c r="D93" s="84" t="e">
        <f>#REF!</f>
        <v>#REF!</v>
      </c>
      <c r="E93" s="61" t="e">
        <f>#REF!</f>
        <v>#REF!</v>
      </c>
      <c r="F93" s="76" t="e">
        <f>#REF!</f>
        <v>#REF!</v>
      </c>
      <c r="G93" s="69"/>
      <c r="H93" s="76" t="e">
        <f>#REF!</f>
        <v>#REF!</v>
      </c>
      <c r="I93" s="69"/>
      <c r="J93" s="59" t="e">
        <f t="shared" si="1"/>
        <v>#REF!</v>
      </c>
    </row>
    <row r="94" spans="1:10">
      <c r="A94" s="74" t="e">
        <f>#REF!</f>
        <v>#REF!</v>
      </c>
      <c r="B94" s="75" t="e">
        <f>#REF!</f>
        <v>#REF!</v>
      </c>
      <c r="C94" s="83" t="e">
        <f>#REF!</f>
        <v>#REF!</v>
      </c>
      <c r="D94" s="84" t="e">
        <f>#REF!</f>
        <v>#REF!</v>
      </c>
      <c r="E94" s="61" t="e">
        <f>#REF!</f>
        <v>#REF!</v>
      </c>
      <c r="F94" s="76" t="e">
        <f>#REF!</f>
        <v>#REF!</v>
      </c>
      <c r="G94" s="69"/>
      <c r="H94" s="76" t="e">
        <f>#REF!</f>
        <v>#REF!</v>
      </c>
      <c r="I94" s="69"/>
      <c r="J94" s="59" t="e">
        <f t="shared" si="1"/>
        <v>#REF!</v>
      </c>
    </row>
    <row r="95" spans="1:10">
      <c r="A95" s="74" t="e">
        <f>#REF!</f>
        <v>#REF!</v>
      </c>
      <c r="B95" s="75" t="e">
        <f>#REF!</f>
        <v>#REF!</v>
      </c>
      <c r="C95" s="83" t="e">
        <f>#REF!</f>
        <v>#REF!</v>
      </c>
      <c r="D95" s="84" t="e">
        <f>#REF!</f>
        <v>#REF!</v>
      </c>
      <c r="E95" s="61" t="e">
        <f>#REF!</f>
        <v>#REF!</v>
      </c>
      <c r="F95" s="76" t="e">
        <f>#REF!</f>
        <v>#REF!</v>
      </c>
      <c r="G95" s="69"/>
      <c r="H95" s="76" t="e">
        <f>#REF!</f>
        <v>#REF!</v>
      </c>
      <c r="I95" s="69"/>
      <c r="J95" s="59" t="e">
        <f t="shared" si="1"/>
        <v>#REF!</v>
      </c>
    </row>
    <row r="96" spans="1:10">
      <c r="A96" s="74" t="e">
        <f>#REF!</f>
        <v>#REF!</v>
      </c>
      <c r="B96" s="75" t="e">
        <f>#REF!</f>
        <v>#REF!</v>
      </c>
      <c r="C96" s="83" t="e">
        <f>#REF!</f>
        <v>#REF!</v>
      </c>
      <c r="D96" s="84" t="e">
        <f>#REF!</f>
        <v>#REF!</v>
      </c>
      <c r="E96" s="61" t="e">
        <f>#REF!</f>
        <v>#REF!</v>
      </c>
      <c r="F96" s="76" t="e">
        <f>#REF!</f>
        <v>#REF!</v>
      </c>
      <c r="G96" s="69"/>
      <c r="H96" s="76" t="e">
        <f>#REF!</f>
        <v>#REF!</v>
      </c>
      <c r="I96" s="69"/>
      <c r="J96" s="59" t="e">
        <f t="shared" si="1"/>
        <v>#REF!</v>
      </c>
    </row>
    <row r="97" spans="1:10">
      <c r="A97" s="74" t="e">
        <f>#REF!</f>
        <v>#REF!</v>
      </c>
      <c r="B97" s="75" t="e">
        <f>#REF!</f>
        <v>#REF!</v>
      </c>
      <c r="C97" s="83" t="e">
        <f>#REF!</f>
        <v>#REF!</v>
      </c>
      <c r="D97" s="84" t="e">
        <f>#REF!</f>
        <v>#REF!</v>
      </c>
      <c r="E97" s="61" t="e">
        <f>#REF!</f>
        <v>#REF!</v>
      </c>
      <c r="F97" s="76" t="e">
        <f>#REF!</f>
        <v>#REF!</v>
      </c>
      <c r="G97" s="69"/>
      <c r="H97" s="76" t="e">
        <f>#REF!</f>
        <v>#REF!</v>
      </c>
      <c r="I97" s="69"/>
      <c r="J97" s="59" t="e">
        <f t="shared" si="1"/>
        <v>#REF!</v>
      </c>
    </row>
    <row r="98" spans="1:10">
      <c r="A98" s="74" t="e">
        <f>#REF!</f>
        <v>#REF!</v>
      </c>
      <c r="B98" s="75" t="e">
        <f>#REF!</f>
        <v>#REF!</v>
      </c>
      <c r="C98" s="83" t="e">
        <f>#REF!</f>
        <v>#REF!</v>
      </c>
      <c r="D98" s="84" t="e">
        <f>#REF!</f>
        <v>#REF!</v>
      </c>
      <c r="E98" s="61" t="e">
        <f>#REF!</f>
        <v>#REF!</v>
      </c>
      <c r="F98" s="76" t="e">
        <f>#REF!</f>
        <v>#REF!</v>
      </c>
      <c r="G98" s="69"/>
      <c r="H98" s="76" t="e">
        <f>#REF!</f>
        <v>#REF!</v>
      </c>
      <c r="I98" s="69"/>
      <c r="J98" s="59" t="e">
        <f t="shared" si="1"/>
        <v>#REF!</v>
      </c>
    </row>
    <row r="99" spans="1:10">
      <c r="A99" s="74" t="e">
        <f>#REF!</f>
        <v>#REF!</v>
      </c>
      <c r="B99" s="75" t="e">
        <f>#REF!</f>
        <v>#REF!</v>
      </c>
      <c r="C99" s="83" t="e">
        <f>#REF!</f>
        <v>#REF!</v>
      </c>
      <c r="D99" s="84" t="e">
        <f>#REF!</f>
        <v>#REF!</v>
      </c>
      <c r="E99" s="61" t="e">
        <f>#REF!</f>
        <v>#REF!</v>
      </c>
      <c r="F99" s="76" t="e">
        <f>#REF!</f>
        <v>#REF!</v>
      </c>
      <c r="G99" s="69"/>
      <c r="H99" s="76" t="e">
        <f>#REF!</f>
        <v>#REF!</v>
      </c>
      <c r="I99" s="69"/>
      <c r="J99" s="59" t="e">
        <f t="shared" si="1"/>
        <v>#REF!</v>
      </c>
    </row>
    <row r="100" spans="1:10">
      <c r="A100" s="74" t="e">
        <f>#REF!</f>
        <v>#REF!</v>
      </c>
      <c r="B100" s="75" t="e">
        <f>#REF!</f>
        <v>#REF!</v>
      </c>
      <c r="C100" s="83" t="e">
        <f>#REF!</f>
        <v>#REF!</v>
      </c>
      <c r="D100" s="84" t="e">
        <f>#REF!</f>
        <v>#REF!</v>
      </c>
      <c r="E100" s="61" t="e">
        <f>#REF!</f>
        <v>#REF!</v>
      </c>
      <c r="F100" s="76" t="e">
        <f>#REF!</f>
        <v>#REF!</v>
      </c>
      <c r="G100" s="69"/>
      <c r="H100" s="76" t="e">
        <f>#REF!</f>
        <v>#REF!</v>
      </c>
      <c r="I100" s="69"/>
      <c r="J100" s="59" t="e">
        <f t="shared" si="1"/>
        <v>#REF!</v>
      </c>
    </row>
    <row r="101" spans="1:10">
      <c r="A101" s="74" t="e">
        <f>#REF!</f>
        <v>#REF!</v>
      </c>
      <c r="B101" s="75" t="e">
        <f>#REF!</f>
        <v>#REF!</v>
      </c>
      <c r="C101" s="83" t="e">
        <f>#REF!</f>
        <v>#REF!</v>
      </c>
      <c r="D101" s="84" t="e">
        <f>#REF!</f>
        <v>#REF!</v>
      </c>
      <c r="E101" s="61" t="e">
        <f>#REF!</f>
        <v>#REF!</v>
      </c>
      <c r="F101" s="76" t="e">
        <f>#REF!</f>
        <v>#REF!</v>
      </c>
      <c r="G101" s="69"/>
      <c r="H101" s="76" t="e">
        <f>#REF!</f>
        <v>#REF!</v>
      </c>
      <c r="I101" s="69"/>
      <c r="J101" s="59" t="e">
        <f t="shared" si="1"/>
        <v>#REF!</v>
      </c>
    </row>
    <row r="102" spans="1:10">
      <c r="A102" s="74" t="e">
        <f>#REF!</f>
        <v>#REF!</v>
      </c>
      <c r="B102" s="75" t="e">
        <f>#REF!</f>
        <v>#REF!</v>
      </c>
      <c r="C102" s="83" t="e">
        <f>#REF!</f>
        <v>#REF!</v>
      </c>
      <c r="D102" s="84" t="e">
        <f>#REF!</f>
        <v>#REF!</v>
      </c>
      <c r="E102" s="61" t="e">
        <f>#REF!</f>
        <v>#REF!</v>
      </c>
      <c r="F102" s="76" t="e">
        <f>#REF!</f>
        <v>#REF!</v>
      </c>
      <c r="G102" s="69"/>
      <c r="H102" s="76" t="e">
        <f>#REF!</f>
        <v>#REF!</v>
      </c>
      <c r="I102" s="69"/>
      <c r="J102" s="59" t="e">
        <f t="shared" si="1"/>
        <v>#REF!</v>
      </c>
    </row>
    <row r="103" spans="1:10">
      <c r="A103" s="74" t="e">
        <f>#REF!</f>
        <v>#REF!</v>
      </c>
      <c r="B103" s="75" t="e">
        <f>#REF!</f>
        <v>#REF!</v>
      </c>
      <c r="C103" s="83" t="e">
        <f>#REF!</f>
        <v>#REF!</v>
      </c>
      <c r="D103" s="84" t="e">
        <f>#REF!</f>
        <v>#REF!</v>
      </c>
      <c r="E103" s="61" t="e">
        <f>#REF!</f>
        <v>#REF!</v>
      </c>
      <c r="F103" s="76" t="e">
        <f>#REF!</f>
        <v>#REF!</v>
      </c>
      <c r="G103" s="69"/>
      <c r="H103" s="76" t="e">
        <f>#REF!</f>
        <v>#REF!</v>
      </c>
      <c r="I103" s="69"/>
      <c r="J103" s="59" t="e">
        <f t="shared" si="1"/>
        <v>#REF!</v>
      </c>
    </row>
    <row r="104" spans="1:10">
      <c r="A104" s="74" t="e">
        <f>#REF!</f>
        <v>#REF!</v>
      </c>
      <c r="B104" s="75" t="e">
        <f>#REF!</f>
        <v>#REF!</v>
      </c>
      <c r="C104" s="83" t="e">
        <f>#REF!</f>
        <v>#REF!</v>
      </c>
      <c r="D104" s="84" t="e">
        <f>#REF!</f>
        <v>#REF!</v>
      </c>
      <c r="E104" s="61" t="e">
        <f>#REF!</f>
        <v>#REF!</v>
      </c>
      <c r="F104" s="76" t="e">
        <f>#REF!</f>
        <v>#REF!</v>
      </c>
      <c r="G104" s="69"/>
      <c r="H104" s="76" t="e">
        <f>#REF!</f>
        <v>#REF!</v>
      </c>
      <c r="I104" s="69"/>
      <c r="J104" s="59" t="e">
        <f t="shared" si="1"/>
        <v>#REF!</v>
      </c>
    </row>
    <row r="105" spans="1:10">
      <c r="A105" s="74" t="e">
        <f>#REF!</f>
        <v>#REF!</v>
      </c>
      <c r="B105" s="75" t="e">
        <f>#REF!</f>
        <v>#REF!</v>
      </c>
      <c r="C105" s="83" t="e">
        <f>#REF!</f>
        <v>#REF!</v>
      </c>
      <c r="D105" s="84" t="e">
        <f>#REF!</f>
        <v>#REF!</v>
      </c>
      <c r="E105" s="61" t="e">
        <f>#REF!</f>
        <v>#REF!</v>
      </c>
      <c r="F105" s="76" t="e">
        <f>#REF!</f>
        <v>#REF!</v>
      </c>
      <c r="G105" s="69"/>
      <c r="H105" s="76" t="e">
        <f>#REF!</f>
        <v>#REF!</v>
      </c>
      <c r="I105" s="69"/>
      <c r="J105" s="59" t="e">
        <f t="shared" si="1"/>
        <v>#REF!</v>
      </c>
    </row>
    <row r="106" spans="1:10">
      <c r="A106" s="74" t="e">
        <f>#REF!</f>
        <v>#REF!</v>
      </c>
      <c r="B106" s="75" t="e">
        <f>#REF!</f>
        <v>#REF!</v>
      </c>
      <c r="C106" s="83" t="e">
        <f>#REF!</f>
        <v>#REF!</v>
      </c>
      <c r="D106" s="84" t="e">
        <f>#REF!</f>
        <v>#REF!</v>
      </c>
      <c r="E106" s="61" t="e">
        <f>#REF!</f>
        <v>#REF!</v>
      </c>
      <c r="F106" s="76" t="e">
        <f>#REF!</f>
        <v>#REF!</v>
      </c>
      <c r="G106" s="69"/>
      <c r="H106" s="76" t="e">
        <f>#REF!</f>
        <v>#REF!</v>
      </c>
      <c r="I106" s="69"/>
      <c r="J106" s="59" t="e">
        <f t="shared" si="1"/>
        <v>#REF!</v>
      </c>
    </row>
    <row r="107" spans="1:10">
      <c r="A107" s="74" t="e">
        <f>#REF!</f>
        <v>#REF!</v>
      </c>
      <c r="B107" s="75" t="e">
        <f>#REF!</f>
        <v>#REF!</v>
      </c>
      <c r="C107" s="83" t="e">
        <f>#REF!</f>
        <v>#REF!</v>
      </c>
      <c r="D107" s="84" t="e">
        <f>#REF!</f>
        <v>#REF!</v>
      </c>
      <c r="E107" s="61" t="e">
        <f>#REF!</f>
        <v>#REF!</v>
      </c>
      <c r="F107" s="76" t="e">
        <f>#REF!</f>
        <v>#REF!</v>
      </c>
      <c r="G107" s="69"/>
      <c r="H107" s="76" t="e">
        <f>#REF!</f>
        <v>#REF!</v>
      </c>
      <c r="I107" s="69"/>
      <c r="J107" s="59" t="e">
        <f t="shared" si="1"/>
        <v>#REF!</v>
      </c>
    </row>
    <row r="108" spans="1:10">
      <c r="A108" s="74" t="e">
        <f>#REF!</f>
        <v>#REF!</v>
      </c>
      <c r="B108" s="75" t="e">
        <f>#REF!</f>
        <v>#REF!</v>
      </c>
      <c r="C108" s="83" t="e">
        <f>#REF!</f>
        <v>#REF!</v>
      </c>
      <c r="D108" s="84" t="e">
        <f>#REF!</f>
        <v>#REF!</v>
      </c>
      <c r="E108" s="61" t="e">
        <f>#REF!</f>
        <v>#REF!</v>
      </c>
      <c r="F108" s="76" t="e">
        <f>#REF!</f>
        <v>#REF!</v>
      </c>
      <c r="G108" s="69"/>
      <c r="H108" s="76" t="e">
        <f>#REF!</f>
        <v>#REF!</v>
      </c>
      <c r="I108" s="69"/>
      <c r="J108" s="59" t="e">
        <f t="shared" si="1"/>
        <v>#REF!</v>
      </c>
    </row>
    <row r="109" spans="1:10">
      <c r="A109" s="74" t="e">
        <f>#REF!</f>
        <v>#REF!</v>
      </c>
      <c r="B109" s="75" t="e">
        <f>#REF!</f>
        <v>#REF!</v>
      </c>
      <c r="C109" s="83" t="e">
        <f>#REF!</f>
        <v>#REF!</v>
      </c>
      <c r="D109" s="84" t="e">
        <f>#REF!</f>
        <v>#REF!</v>
      </c>
      <c r="E109" s="61" t="e">
        <f>#REF!</f>
        <v>#REF!</v>
      </c>
      <c r="F109" s="76" t="e">
        <f>#REF!</f>
        <v>#REF!</v>
      </c>
      <c r="G109" s="69"/>
      <c r="H109" s="76" t="e">
        <f>#REF!</f>
        <v>#REF!</v>
      </c>
      <c r="I109" s="69"/>
      <c r="J109" s="59" t="e">
        <f t="shared" si="1"/>
        <v>#REF!</v>
      </c>
    </row>
    <row r="110" spans="1:10">
      <c r="A110" s="74" t="e">
        <f>#REF!</f>
        <v>#REF!</v>
      </c>
      <c r="B110" s="75" t="e">
        <f>#REF!</f>
        <v>#REF!</v>
      </c>
      <c r="C110" s="83" t="e">
        <f>#REF!</f>
        <v>#REF!</v>
      </c>
      <c r="D110" s="84" t="e">
        <f>#REF!</f>
        <v>#REF!</v>
      </c>
      <c r="E110" s="61" t="e">
        <f>#REF!</f>
        <v>#REF!</v>
      </c>
      <c r="F110" s="76" t="e">
        <f>#REF!</f>
        <v>#REF!</v>
      </c>
      <c r="G110" s="69"/>
      <c r="H110" s="76" t="e">
        <f>#REF!</f>
        <v>#REF!</v>
      </c>
      <c r="I110" s="69"/>
      <c r="J110" s="59" t="e">
        <f t="shared" si="1"/>
        <v>#REF!</v>
      </c>
    </row>
    <row r="111" spans="1:10">
      <c r="A111" s="74" t="e">
        <f>#REF!</f>
        <v>#REF!</v>
      </c>
      <c r="B111" s="75" t="e">
        <f>#REF!</f>
        <v>#REF!</v>
      </c>
      <c r="C111" s="83" t="e">
        <f>#REF!</f>
        <v>#REF!</v>
      </c>
      <c r="D111" s="84" t="e">
        <f>#REF!</f>
        <v>#REF!</v>
      </c>
      <c r="E111" s="61" t="e">
        <f>#REF!</f>
        <v>#REF!</v>
      </c>
      <c r="F111" s="76" t="e">
        <f>#REF!</f>
        <v>#REF!</v>
      </c>
      <c r="G111" s="69"/>
      <c r="H111" s="76" t="e">
        <f>#REF!</f>
        <v>#REF!</v>
      </c>
      <c r="I111" s="69"/>
      <c r="J111" s="59" t="e">
        <f t="shared" si="1"/>
        <v>#REF!</v>
      </c>
    </row>
    <row r="112" spans="1:10">
      <c r="A112" s="74" t="e">
        <f>#REF!</f>
        <v>#REF!</v>
      </c>
      <c r="B112" s="75" t="e">
        <f>#REF!</f>
        <v>#REF!</v>
      </c>
      <c r="C112" s="83" t="e">
        <f>#REF!</f>
        <v>#REF!</v>
      </c>
      <c r="D112" s="84" t="e">
        <f>#REF!</f>
        <v>#REF!</v>
      </c>
      <c r="E112" s="61" t="e">
        <f>#REF!</f>
        <v>#REF!</v>
      </c>
      <c r="F112" s="76" t="e">
        <f>#REF!</f>
        <v>#REF!</v>
      </c>
      <c r="G112" s="69"/>
      <c r="H112" s="76" t="e">
        <f>#REF!</f>
        <v>#REF!</v>
      </c>
      <c r="I112" s="69"/>
      <c r="J112" s="59" t="e">
        <f t="shared" si="1"/>
        <v>#REF!</v>
      </c>
    </row>
    <row r="113" spans="1:10">
      <c r="A113" s="74" t="e">
        <f>#REF!</f>
        <v>#REF!</v>
      </c>
      <c r="B113" s="75" t="e">
        <f>#REF!</f>
        <v>#REF!</v>
      </c>
      <c r="C113" s="83" t="e">
        <f>#REF!</f>
        <v>#REF!</v>
      </c>
      <c r="D113" s="84" t="e">
        <f>#REF!</f>
        <v>#REF!</v>
      </c>
      <c r="E113" s="61" t="e">
        <f>#REF!</f>
        <v>#REF!</v>
      </c>
      <c r="F113" s="76" t="e">
        <f>#REF!</f>
        <v>#REF!</v>
      </c>
      <c r="G113" s="69"/>
      <c r="H113" s="76" t="e">
        <f>#REF!</f>
        <v>#REF!</v>
      </c>
      <c r="I113" s="69"/>
      <c r="J113" s="59" t="e">
        <f t="shared" si="1"/>
        <v>#REF!</v>
      </c>
    </row>
    <row r="114" spans="1:10">
      <c r="A114" s="74" t="e">
        <f>#REF!</f>
        <v>#REF!</v>
      </c>
      <c r="B114" s="75" t="e">
        <f>#REF!</f>
        <v>#REF!</v>
      </c>
      <c r="C114" s="83" t="e">
        <f>#REF!</f>
        <v>#REF!</v>
      </c>
      <c r="D114" s="84" t="e">
        <f>#REF!</f>
        <v>#REF!</v>
      </c>
      <c r="E114" s="61" t="e">
        <f>#REF!</f>
        <v>#REF!</v>
      </c>
      <c r="F114" s="76" t="e">
        <f>#REF!</f>
        <v>#REF!</v>
      </c>
      <c r="G114" s="69"/>
      <c r="H114" s="76" t="e">
        <f>#REF!</f>
        <v>#REF!</v>
      </c>
      <c r="I114" s="69"/>
      <c r="J114" s="59" t="e">
        <f t="shared" si="1"/>
        <v>#REF!</v>
      </c>
    </row>
    <row r="115" spans="1:10">
      <c r="A115" s="74" t="e">
        <f>#REF!</f>
        <v>#REF!</v>
      </c>
      <c r="B115" s="75" t="e">
        <f>#REF!</f>
        <v>#REF!</v>
      </c>
      <c r="C115" s="83" t="e">
        <f>#REF!</f>
        <v>#REF!</v>
      </c>
      <c r="D115" s="84" t="e">
        <f>#REF!</f>
        <v>#REF!</v>
      </c>
      <c r="E115" s="61" t="e">
        <f>#REF!</f>
        <v>#REF!</v>
      </c>
      <c r="F115" s="76" t="e">
        <f>#REF!</f>
        <v>#REF!</v>
      </c>
      <c r="G115" s="69"/>
      <c r="H115" s="76" t="e">
        <f>#REF!</f>
        <v>#REF!</v>
      </c>
      <c r="I115" s="69"/>
      <c r="J115" s="59" t="e">
        <f t="shared" si="1"/>
        <v>#REF!</v>
      </c>
    </row>
    <row r="116" spans="1:10">
      <c r="A116" s="74" t="e">
        <f>#REF!</f>
        <v>#REF!</v>
      </c>
      <c r="B116" s="75" t="e">
        <f>#REF!</f>
        <v>#REF!</v>
      </c>
      <c r="C116" s="83" t="e">
        <f>#REF!</f>
        <v>#REF!</v>
      </c>
      <c r="D116" s="84" t="e">
        <f>#REF!</f>
        <v>#REF!</v>
      </c>
      <c r="E116" s="61" t="e">
        <f>#REF!</f>
        <v>#REF!</v>
      </c>
      <c r="F116" s="76" t="e">
        <f>#REF!</f>
        <v>#REF!</v>
      </c>
      <c r="G116" s="69"/>
      <c r="H116" s="76" t="e">
        <f>#REF!</f>
        <v>#REF!</v>
      </c>
      <c r="I116" s="69"/>
      <c r="J116" s="59" t="e">
        <f t="shared" si="1"/>
        <v>#REF!</v>
      </c>
    </row>
    <row r="117" spans="1:10">
      <c r="A117" s="74" t="e">
        <f>#REF!</f>
        <v>#REF!</v>
      </c>
      <c r="B117" s="75" t="e">
        <f>#REF!</f>
        <v>#REF!</v>
      </c>
      <c r="C117" s="83" t="e">
        <f>#REF!</f>
        <v>#REF!</v>
      </c>
      <c r="D117" s="84" t="e">
        <f>#REF!</f>
        <v>#REF!</v>
      </c>
      <c r="E117" s="61" t="e">
        <f>#REF!</f>
        <v>#REF!</v>
      </c>
      <c r="F117" s="76" t="e">
        <f>#REF!</f>
        <v>#REF!</v>
      </c>
      <c r="G117" s="69"/>
      <c r="H117" s="76" t="e">
        <f>#REF!</f>
        <v>#REF!</v>
      </c>
      <c r="I117" s="69"/>
      <c r="J117" s="59" t="e">
        <f t="shared" si="1"/>
        <v>#REF!</v>
      </c>
    </row>
    <row r="118" spans="1:10">
      <c r="A118" s="74" t="e">
        <f>#REF!</f>
        <v>#REF!</v>
      </c>
      <c r="B118" s="75" t="e">
        <f>#REF!</f>
        <v>#REF!</v>
      </c>
      <c r="C118" s="83" t="e">
        <f>#REF!</f>
        <v>#REF!</v>
      </c>
      <c r="D118" s="84" t="e">
        <f>#REF!</f>
        <v>#REF!</v>
      </c>
      <c r="E118" s="61" t="e">
        <f>#REF!</f>
        <v>#REF!</v>
      </c>
      <c r="F118" s="76" t="e">
        <f>#REF!</f>
        <v>#REF!</v>
      </c>
      <c r="G118" s="69"/>
      <c r="H118" s="76" t="e">
        <f>#REF!</f>
        <v>#REF!</v>
      </c>
      <c r="I118" s="69"/>
      <c r="J118" s="59" t="e">
        <f t="shared" si="1"/>
        <v>#REF!</v>
      </c>
    </row>
    <row r="119" spans="1:10">
      <c r="A119" s="74" t="e">
        <f>#REF!</f>
        <v>#REF!</v>
      </c>
      <c r="B119" s="75" t="e">
        <f>#REF!</f>
        <v>#REF!</v>
      </c>
      <c r="C119" s="83" t="e">
        <f>#REF!</f>
        <v>#REF!</v>
      </c>
      <c r="D119" s="84" t="e">
        <f>#REF!</f>
        <v>#REF!</v>
      </c>
      <c r="E119" s="61" t="e">
        <f>#REF!</f>
        <v>#REF!</v>
      </c>
      <c r="F119" s="76" t="e">
        <f>#REF!</f>
        <v>#REF!</v>
      </c>
      <c r="G119" s="69"/>
      <c r="H119" s="76" t="e">
        <f>#REF!</f>
        <v>#REF!</v>
      </c>
      <c r="I119" s="69"/>
      <c r="J119" s="59" t="e">
        <f t="shared" si="1"/>
        <v>#REF!</v>
      </c>
    </row>
    <row r="120" spans="1:10">
      <c r="A120" s="74" t="e">
        <f>#REF!</f>
        <v>#REF!</v>
      </c>
      <c r="B120" s="75" t="e">
        <f>#REF!</f>
        <v>#REF!</v>
      </c>
      <c r="C120" s="83" t="e">
        <f>#REF!</f>
        <v>#REF!</v>
      </c>
      <c r="D120" s="84" t="e">
        <f>#REF!</f>
        <v>#REF!</v>
      </c>
      <c r="E120" s="61" t="e">
        <f>#REF!</f>
        <v>#REF!</v>
      </c>
      <c r="F120" s="76" t="e">
        <f>#REF!</f>
        <v>#REF!</v>
      </c>
      <c r="G120" s="69"/>
      <c r="H120" s="76" t="e">
        <f>#REF!</f>
        <v>#REF!</v>
      </c>
      <c r="I120" s="69"/>
      <c r="J120" s="59" t="e">
        <f t="shared" si="1"/>
        <v>#REF!</v>
      </c>
    </row>
    <row r="121" spans="1:10">
      <c r="A121" s="74" t="e">
        <f>#REF!</f>
        <v>#REF!</v>
      </c>
      <c r="B121" s="75" t="e">
        <f>#REF!</f>
        <v>#REF!</v>
      </c>
      <c r="C121" s="83" t="e">
        <f>#REF!</f>
        <v>#REF!</v>
      </c>
      <c r="D121" s="84" t="e">
        <f>#REF!</f>
        <v>#REF!</v>
      </c>
      <c r="E121" s="61" t="e">
        <f>#REF!</f>
        <v>#REF!</v>
      </c>
      <c r="F121" s="76" t="e">
        <f>#REF!</f>
        <v>#REF!</v>
      </c>
      <c r="G121" s="69"/>
      <c r="H121" s="76" t="e">
        <f>#REF!</f>
        <v>#REF!</v>
      </c>
      <c r="I121" s="69"/>
      <c r="J121" s="59" t="e">
        <f t="shared" si="1"/>
        <v>#REF!</v>
      </c>
    </row>
    <row r="122" spans="1:10">
      <c r="A122" s="74" t="e">
        <f>#REF!</f>
        <v>#REF!</v>
      </c>
      <c r="B122" s="75" t="e">
        <f>#REF!</f>
        <v>#REF!</v>
      </c>
      <c r="C122" s="83" t="e">
        <f>#REF!</f>
        <v>#REF!</v>
      </c>
      <c r="D122" s="84" t="e">
        <f>#REF!</f>
        <v>#REF!</v>
      </c>
      <c r="E122" s="61" t="e">
        <f>#REF!</f>
        <v>#REF!</v>
      </c>
      <c r="F122" s="76" t="e">
        <f>#REF!</f>
        <v>#REF!</v>
      </c>
      <c r="G122" s="69"/>
      <c r="H122" s="76" t="e">
        <f>#REF!</f>
        <v>#REF!</v>
      </c>
      <c r="I122" s="69"/>
      <c r="J122" s="59" t="e">
        <f t="shared" si="1"/>
        <v>#REF!</v>
      </c>
    </row>
    <row r="123" spans="1:10">
      <c r="A123" s="74" t="e">
        <f>#REF!</f>
        <v>#REF!</v>
      </c>
      <c r="B123" s="75" t="e">
        <f>#REF!</f>
        <v>#REF!</v>
      </c>
      <c r="C123" s="83" t="e">
        <f>#REF!</f>
        <v>#REF!</v>
      </c>
      <c r="D123" s="84" t="e">
        <f>#REF!</f>
        <v>#REF!</v>
      </c>
      <c r="E123" s="61" t="e">
        <f>#REF!</f>
        <v>#REF!</v>
      </c>
      <c r="F123" s="76" t="e">
        <f>#REF!</f>
        <v>#REF!</v>
      </c>
      <c r="G123" s="69"/>
      <c r="H123" s="76" t="e">
        <f>#REF!</f>
        <v>#REF!</v>
      </c>
      <c r="I123" s="69"/>
      <c r="J123" s="59" t="e">
        <f t="shared" si="1"/>
        <v>#REF!</v>
      </c>
    </row>
    <row r="124" spans="1:10">
      <c r="A124" s="74" t="e">
        <f>#REF!</f>
        <v>#REF!</v>
      </c>
      <c r="B124" s="75" t="e">
        <f>#REF!</f>
        <v>#REF!</v>
      </c>
      <c r="C124" s="83" t="e">
        <f>#REF!</f>
        <v>#REF!</v>
      </c>
      <c r="D124" s="84" t="e">
        <f>#REF!</f>
        <v>#REF!</v>
      </c>
      <c r="E124" s="61" t="e">
        <f>#REF!</f>
        <v>#REF!</v>
      </c>
      <c r="F124" s="76" t="e">
        <f>#REF!</f>
        <v>#REF!</v>
      </c>
      <c r="G124" s="69"/>
      <c r="H124" s="76" t="e">
        <f>#REF!</f>
        <v>#REF!</v>
      </c>
      <c r="I124" s="69"/>
      <c r="J124" s="59" t="e">
        <f t="shared" si="1"/>
        <v>#REF!</v>
      </c>
    </row>
    <row r="125" spans="1:10">
      <c r="A125" s="74" t="e">
        <f>#REF!</f>
        <v>#REF!</v>
      </c>
      <c r="B125" s="75" t="e">
        <f>#REF!</f>
        <v>#REF!</v>
      </c>
      <c r="C125" s="83" t="e">
        <f>#REF!</f>
        <v>#REF!</v>
      </c>
      <c r="D125" s="84" t="e">
        <f>#REF!</f>
        <v>#REF!</v>
      </c>
      <c r="E125" s="61" t="e">
        <f>#REF!</f>
        <v>#REF!</v>
      </c>
      <c r="F125" s="76" t="e">
        <f>#REF!</f>
        <v>#REF!</v>
      </c>
      <c r="G125" s="69"/>
      <c r="H125" s="76" t="e">
        <f>#REF!</f>
        <v>#REF!</v>
      </c>
      <c r="I125" s="69"/>
      <c r="J125" s="59" t="e">
        <f t="shared" si="1"/>
        <v>#REF!</v>
      </c>
    </row>
    <row r="126" spans="1:10">
      <c r="A126" s="74" t="e">
        <f>#REF!</f>
        <v>#REF!</v>
      </c>
      <c r="B126" s="75" t="e">
        <f>#REF!</f>
        <v>#REF!</v>
      </c>
      <c r="C126" s="83" t="e">
        <f>#REF!</f>
        <v>#REF!</v>
      </c>
      <c r="D126" s="84" t="e">
        <f>#REF!</f>
        <v>#REF!</v>
      </c>
      <c r="E126" s="61" t="e">
        <f>#REF!</f>
        <v>#REF!</v>
      </c>
      <c r="F126" s="76" t="e">
        <f>#REF!</f>
        <v>#REF!</v>
      </c>
      <c r="G126" s="69"/>
      <c r="H126" s="76" t="e">
        <f>#REF!</f>
        <v>#REF!</v>
      </c>
      <c r="I126" s="69"/>
      <c r="J126" s="59" t="e">
        <f t="shared" si="1"/>
        <v>#REF!</v>
      </c>
    </row>
    <row r="127" spans="1:10">
      <c r="A127" s="74" t="e">
        <f>#REF!</f>
        <v>#REF!</v>
      </c>
      <c r="B127" s="75" t="e">
        <f>#REF!</f>
        <v>#REF!</v>
      </c>
      <c r="C127" s="83" t="e">
        <f>#REF!</f>
        <v>#REF!</v>
      </c>
      <c r="D127" s="84" t="e">
        <f>#REF!</f>
        <v>#REF!</v>
      </c>
      <c r="E127" s="61" t="e">
        <f>#REF!</f>
        <v>#REF!</v>
      </c>
      <c r="F127" s="76" t="e">
        <f>#REF!</f>
        <v>#REF!</v>
      </c>
      <c r="G127" s="69"/>
      <c r="H127" s="76" t="e">
        <f>#REF!</f>
        <v>#REF!</v>
      </c>
      <c r="I127" s="69"/>
      <c r="J127" s="59" t="e">
        <f t="shared" si="1"/>
        <v>#REF!</v>
      </c>
    </row>
    <row r="128" spans="1:10">
      <c r="A128" s="74" t="e">
        <f>#REF!</f>
        <v>#REF!</v>
      </c>
      <c r="B128" s="75" t="e">
        <f>#REF!</f>
        <v>#REF!</v>
      </c>
      <c r="C128" s="83" t="e">
        <f>#REF!</f>
        <v>#REF!</v>
      </c>
      <c r="D128" s="84" t="e">
        <f>#REF!</f>
        <v>#REF!</v>
      </c>
      <c r="E128" s="61" t="e">
        <f>#REF!</f>
        <v>#REF!</v>
      </c>
      <c r="F128" s="76" t="e">
        <f>#REF!</f>
        <v>#REF!</v>
      </c>
      <c r="G128" s="69"/>
      <c r="H128" s="76" t="e">
        <f>#REF!</f>
        <v>#REF!</v>
      </c>
      <c r="I128" s="69"/>
      <c r="J128" s="59" t="e">
        <f t="shared" si="1"/>
        <v>#REF!</v>
      </c>
    </row>
    <row r="129" spans="1:10">
      <c r="A129" s="77" t="e">
        <f>#REF!</f>
        <v>#REF!</v>
      </c>
      <c r="B129" s="78" t="e">
        <f>#REF!</f>
        <v>#REF!</v>
      </c>
      <c r="C129" s="85" t="e">
        <f>#REF!</f>
        <v>#REF!</v>
      </c>
      <c r="D129" s="86" t="e">
        <f>#REF!</f>
        <v>#REF!</v>
      </c>
      <c r="E129" s="62" t="e">
        <f>#REF!</f>
        <v>#REF!</v>
      </c>
      <c r="F129" s="79" t="e">
        <f>#REF!</f>
        <v>#REF!</v>
      </c>
      <c r="G129" s="70"/>
      <c r="H129" s="79" t="e">
        <f>#REF!</f>
        <v>#REF!</v>
      </c>
      <c r="I129" s="70"/>
      <c r="J129" s="59" t="e">
        <f t="shared" si="1"/>
        <v>#REF!</v>
      </c>
    </row>
    <row r="130" spans="1:10">
      <c r="A130" s="145" t="s">
        <v>30</v>
      </c>
      <c r="B130" s="146"/>
      <c r="C130" s="146"/>
      <c r="D130" s="146"/>
      <c r="E130" s="146"/>
      <c r="F130" s="57" t="e">
        <f>SUM(F4:F129)</f>
        <v>#REF!</v>
      </c>
      <c r="G130" s="58">
        <f>SUM(G4:G129)</f>
        <v>0</v>
      </c>
      <c r="H130" s="57" t="e">
        <f>SUM(H4:H129)</f>
        <v>#REF!</v>
      </c>
      <c r="I130" s="58">
        <f>SUM(I4:I129)</f>
        <v>0</v>
      </c>
      <c r="J130" s="59" t="s">
        <v>13</v>
      </c>
    </row>
    <row r="131" spans="1:10">
      <c r="A131" s="65"/>
      <c r="B131" s="65"/>
      <c r="C131" s="65"/>
      <c r="D131" s="65"/>
      <c r="E131" s="65"/>
      <c r="F131" s="65"/>
      <c r="G131" s="65"/>
      <c r="H131" s="65"/>
      <c r="I131" s="65"/>
      <c r="J131" s="59" t="s">
        <v>13</v>
      </c>
    </row>
    <row r="132" spans="1:10">
      <c r="A132" s="65"/>
      <c r="B132" s="65"/>
      <c r="C132" s="65"/>
      <c r="D132" s="65"/>
      <c r="E132" s="65"/>
      <c r="F132" s="65"/>
      <c r="G132" s="65"/>
      <c r="H132" s="65"/>
      <c r="I132" s="65"/>
      <c r="J132" s="59" t="s">
        <v>13</v>
      </c>
    </row>
    <row r="133" spans="1:10" ht="21" customHeight="1">
      <c r="A133" s="147" t="e">
        <f>#REF!</f>
        <v>#REF!</v>
      </c>
      <c r="B133" s="147"/>
      <c r="C133" s="65"/>
      <c r="D133" s="65"/>
      <c r="E133" s="66"/>
      <c r="F133" s="65"/>
      <c r="G133" s="148" t="e">
        <f>#REF!</f>
        <v>#REF!</v>
      </c>
      <c r="H133" s="148"/>
      <c r="I133" s="148"/>
      <c r="J133" s="59" t="s">
        <v>13</v>
      </c>
    </row>
    <row r="134" spans="1:10" ht="12.75" customHeight="1">
      <c r="A134" s="67"/>
      <c r="B134" s="67"/>
      <c r="C134" s="65"/>
      <c r="D134" s="65"/>
      <c r="E134" s="80" t="s">
        <v>1</v>
      </c>
      <c r="F134" s="65"/>
      <c r="G134" s="142" t="s">
        <v>0</v>
      </c>
      <c r="H134" s="142"/>
      <c r="I134" s="142"/>
      <c r="J134" s="59" t="s">
        <v>13</v>
      </c>
    </row>
    <row r="135" spans="1:10">
      <c r="A135" s="67"/>
      <c r="B135" s="67"/>
      <c r="C135" s="65"/>
      <c r="D135" s="65"/>
      <c r="E135" s="65"/>
      <c r="F135" s="65"/>
      <c r="G135" s="65"/>
      <c r="H135" s="65"/>
      <c r="I135" s="65"/>
      <c r="J135" s="59" t="s">
        <v>13</v>
      </c>
    </row>
    <row r="136" spans="1:10" ht="26.25" customHeight="1">
      <c r="A136" s="147" t="e">
        <f>#REF!</f>
        <v>#REF!</v>
      </c>
      <c r="B136" s="147"/>
      <c r="C136" s="65"/>
      <c r="D136" s="65"/>
      <c r="E136" s="66"/>
      <c r="F136" s="65"/>
      <c r="G136" s="148" t="e">
        <f>#REF!</f>
        <v>#REF!</v>
      </c>
      <c r="H136" s="148"/>
      <c r="I136" s="148"/>
      <c r="J136" s="59" t="s">
        <v>13</v>
      </c>
    </row>
    <row r="137" spans="1:10">
      <c r="A137" s="65"/>
      <c r="B137" s="65"/>
      <c r="C137" s="65"/>
      <c r="D137" s="65"/>
      <c r="E137" s="80" t="s">
        <v>1</v>
      </c>
      <c r="F137" s="65"/>
      <c r="G137" s="142" t="s">
        <v>0</v>
      </c>
      <c r="H137" s="142"/>
      <c r="I137" s="142"/>
      <c r="J137" s="59" t="s">
        <v>13</v>
      </c>
    </row>
    <row r="138" spans="1:10">
      <c r="A138" s="65"/>
      <c r="B138" s="65"/>
      <c r="C138" s="65"/>
      <c r="D138" s="65"/>
      <c r="E138" s="65"/>
      <c r="F138" s="65"/>
      <c r="G138" s="65"/>
      <c r="H138" s="65"/>
      <c r="I138" s="65"/>
      <c r="J138" s="59" t="s">
        <v>13</v>
      </c>
    </row>
  </sheetData>
  <sheetProtection password="CF7A" sheet="1" formatCells="0" formatColumns="0" formatRows="0" autoFilter="0"/>
  <autoFilter ref="J1:J138"/>
  <mergeCells count="15">
    <mergeCell ref="A1:I1"/>
    <mergeCell ref="A2:A3"/>
    <mergeCell ref="B2:B3"/>
    <mergeCell ref="D2:D3"/>
    <mergeCell ref="E2:E3"/>
    <mergeCell ref="C2:C3"/>
    <mergeCell ref="G137:I137"/>
    <mergeCell ref="F2:G2"/>
    <mergeCell ref="A130:E130"/>
    <mergeCell ref="A133:B133"/>
    <mergeCell ref="A136:B136"/>
    <mergeCell ref="H2:I2"/>
    <mergeCell ref="G133:I133"/>
    <mergeCell ref="G134:I134"/>
    <mergeCell ref="G136:I136"/>
  </mergeCells>
  <phoneticPr fontId="0" type="noConversion"/>
  <pageMargins left="0.19685039370078741" right="0.19685039370078741" top="0.31496062992125984" bottom="0.31496062992125984" header="0.31496062992125984" footer="0.31496062992125984"/>
  <pageSetup paperSize="9" scale="92" fitToHeight="100" orientation="landscape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H58"/>
  <sheetViews>
    <sheetView showZeros="0" topLeftCell="A7" zoomScale="85" zoomScaleNormal="85" workbookViewId="0">
      <selection activeCell="N46" sqref="N46"/>
    </sheetView>
  </sheetViews>
  <sheetFormatPr defaultRowHeight="12.75"/>
  <cols>
    <col min="1" max="1" width="4.85546875" style="17" bestFit="1" customWidth="1"/>
    <col min="2" max="2" width="11.7109375" style="17" customWidth="1"/>
    <col min="3" max="3" width="47" style="17" customWidth="1"/>
    <col min="4" max="7" width="15.140625" style="17" customWidth="1"/>
    <col min="8" max="8" width="9.140625" style="55" customWidth="1"/>
    <col min="9" max="16384" width="9.140625" style="17"/>
  </cols>
  <sheetData>
    <row r="1" spans="1:8" ht="15" customHeight="1">
      <c r="A1" s="114" t="s">
        <v>10</v>
      </c>
      <c r="B1" s="114"/>
      <c r="C1" s="114"/>
      <c r="D1" s="114"/>
      <c r="E1" s="114"/>
      <c r="F1" s="114"/>
      <c r="G1" s="114"/>
      <c r="H1" s="56" t="s">
        <v>13</v>
      </c>
    </row>
    <row r="2" spans="1:8" ht="15" customHeight="1">
      <c r="A2" s="114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114"/>
      <c r="C2" s="114"/>
      <c r="D2" s="114"/>
      <c r="E2" s="114"/>
      <c r="F2" s="114"/>
      <c r="G2" s="114"/>
      <c r="H2" s="56" t="s">
        <v>13</v>
      </c>
    </row>
    <row r="3" spans="1:8">
      <c r="B3" s="18"/>
      <c r="C3" s="18"/>
      <c r="H3" s="56" t="s">
        <v>13</v>
      </c>
    </row>
    <row r="4" spans="1:8" ht="23.25" customHeight="1">
      <c r="A4" s="19" t="s">
        <v>14</v>
      </c>
      <c r="B4" s="29"/>
      <c r="C4" s="117" t="str">
        <f>'Запит-1-4'!B3</f>
        <v>Департамент соціальної політики Черкаської міської ради</v>
      </c>
      <c r="D4" s="117"/>
      <c r="E4" s="117"/>
      <c r="F4" s="117"/>
      <c r="G4" s="117"/>
      <c r="H4" s="56" t="s">
        <v>13</v>
      </c>
    </row>
    <row r="5" spans="1:8" ht="12.75" customHeight="1">
      <c r="A5" s="20" t="s">
        <v>15</v>
      </c>
      <c r="B5" s="21" t="s">
        <v>16</v>
      </c>
      <c r="C5" s="118" t="s">
        <v>17</v>
      </c>
      <c r="D5" s="118"/>
      <c r="E5" s="118"/>
      <c r="F5" s="118"/>
      <c r="G5" s="118"/>
      <c r="H5" s="56" t="s">
        <v>13</v>
      </c>
    </row>
    <row r="6" spans="1:8">
      <c r="A6" s="22" t="s">
        <v>4</v>
      </c>
      <c r="B6" s="23" t="s">
        <v>18</v>
      </c>
      <c r="C6" s="23"/>
      <c r="H6" s="56" t="s">
        <v>13</v>
      </c>
    </row>
    <row r="7" spans="1:8" ht="12.75" customHeight="1">
      <c r="A7" s="122" t="s">
        <v>19</v>
      </c>
      <c r="B7" s="115" t="s">
        <v>3</v>
      </c>
      <c r="C7" s="124" t="s">
        <v>2</v>
      </c>
      <c r="D7" s="126" t="s">
        <v>20</v>
      </c>
      <c r="E7" s="127"/>
      <c r="F7" s="127"/>
      <c r="G7" s="128"/>
      <c r="H7" s="56" t="s">
        <v>13</v>
      </c>
    </row>
    <row r="8" spans="1:8" ht="21">
      <c r="A8" s="123"/>
      <c r="B8" s="116"/>
      <c r="C8" s="125"/>
      <c r="D8" s="39" t="s">
        <v>21</v>
      </c>
      <c r="E8" s="40" t="s">
        <v>22</v>
      </c>
      <c r="F8" s="40" t="s">
        <v>23</v>
      </c>
      <c r="G8" s="41" t="s">
        <v>24</v>
      </c>
      <c r="H8" s="56" t="s">
        <v>13</v>
      </c>
    </row>
    <row r="9" spans="1:8">
      <c r="A9" s="30"/>
      <c r="B9" s="31"/>
      <c r="C9" s="32"/>
      <c r="D9" s="42"/>
      <c r="E9" s="43">
        <f t="shared" ref="E9:E29" si="0">IF(D9&gt;=215,D9,0)</f>
        <v>0</v>
      </c>
      <c r="F9" s="44">
        <f t="shared" ref="F9:F29" si="1">IF(AND(D9&gt;=190,D9&lt;215),D9,0)</f>
        <v>0</v>
      </c>
      <c r="G9" s="45">
        <f t="shared" ref="G9:G29" si="2">IF(D9&lt;190,D9,0)</f>
        <v>0</v>
      </c>
      <c r="H9" s="56" t="str">
        <f>IF((D9&lt;&gt;0),"Для друку","")</f>
        <v/>
      </c>
    </row>
    <row r="10" spans="1:8">
      <c r="A10" s="33"/>
      <c r="B10" s="34"/>
      <c r="C10" s="35"/>
      <c r="D10" s="26"/>
      <c r="E10" s="46">
        <f t="shared" si="0"/>
        <v>0</v>
      </c>
      <c r="F10" s="47">
        <f t="shared" si="1"/>
        <v>0</v>
      </c>
      <c r="G10" s="48">
        <f t="shared" si="2"/>
        <v>0</v>
      </c>
      <c r="H10" s="56" t="str">
        <f t="shared" ref="H10:H29" si="3">IF((D10&lt;&gt;0),"Для друку","")</f>
        <v/>
      </c>
    </row>
    <row r="11" spans="1:8">
      <c r="A11" s="33"/>
      <c r="B11" s="34"/>
      <c r="C11" s="35"/>
      <c r="D11" s="26"/>
      <c r="E11" s="46">
        <f t="shared" si="0"/>
        <v>0</v>
      </c>
      <c r="F11" s="47">
        <f t="shared" si="1"/>
        <v>0</v>
      </c>
      <c r="G11" s="48">
        <f t="shared" si="2"/>
        <v>0</v>
      </c>
      <c r="H11" s="56" t="str">
        <f t="shared" si="3"/>
        <v/>
      </c>
    </row>
    <row r="12" spans="1:8">
      <c r="A12" s="33"/>
      <c r="B12" s="34"/>
      <c r="C12" s="35"/>
      <c r="D12" s="26"/>
      <c r="E12" s="46">
        <f t="shared" si="0"/>
        <v>0</v>
      </c>
      <c r="F12" s="47">
        <f t="shared" si="1"/>
        <v>0</v>
      </c>
      <c r="G12" s="48">
        <f t="shared" si="2"/>
        <v>0</v>
      </c>
      <c r="H12" s="56" t="str">
        <f t="shared" si="3"/>
        <v/>
      </c>
    </row>
    <row r="13" spans="1:8">
      <c r="A13" s="33"/>
      <c r="B13" s="34"/>
      <c r="C13" s="35"/>
      <c r="D13" s="26"/>
      <c r="E13" s="46">
        <f t="shared" si="0"/>
        <v>0</v>
      </c>
      <c r="F13" s="47">
        <f t="shared" si="1"/>
        <v>0</v>
      </c>
      <c r="G13" s="48">
        <f t="shared" si="2"/>
        <v>0</v>
      </c>
      <c r="H13" s="56" t="str">
        <f t="shared" si="3"/>
        <v/>
      </c>
    </row>
    <row r="14" spans="1:8">
      <c r="A14" s="33"/>
      <c r="B14" s="34"/>
      <c r="C14" s="35"/>
      <c r="D14" s="26"/>
      <c r="E14" s="46">
        <f t="shared" si="0"/>
        <v>0</v>
      </c>
      <c r="F14" s="47">
        <f t="shared" si="1"/>
        <v>0</v>
      </c>
      <c r="G14" s="48">
        <f t="shared" si="2"/>
        <v>0</v>
      </c>
      <c r="H14" s="56" t="str">
        <f t="shared" si="3"/>
        <v/>
      </c>
    </row>
    <row r="15" spans="1:8">
      <c r="A15" s="33"/>
      <c r="B15" s="34"/>
      <c r="C15" s="35"/>
      <c r="D15" s="26"/>
      <c r="E15" s="46">
        <f t="shared" si="0"/>
        <v>0</v>
      </c>
      <c r="F15" s="47">
        <f t="shared" si="1"/>
        <v>0</v>
      </c>
      <c r="G15" s="48">
        <f t="shared" si="2"/>
        <v>0</v>
      </c>
      <c r="H15" s="56" t="str">
        <f t="shared" si="3"/>
        <v/>
      </c>
    </row>
    <row r="16" spans="1:8">
      <c r="A16" s="33"/>
      <c r="B16" s="34"/>
      <c r="C16" s="35"/>
      <c r="D16" s="26"/>
      <c r="E16" s="46">
        <f t="shared" si="0"/>
        <v>0</v>
      </c>
      <c r="F16" s="47">
        <f t="shared" si="1"/>
        <v>0</v>
      </c>
      <c r="G16" s="48">
        <f t="shared" si="2"/>
        <v>0</v>
      </c>
      <c r="H16" s="56" t="str">
        <f t="shared" si="3"/>
        <v/>
      </c>
    </row>
    <row r="17" spans="1:8">
      <c r="A17" s="33"/>
      <c r="B17" s="34"/>
      <c r="C17" s="35"/>
      <c r="D17" s="26"/>
      <c r="E17" s="46">
        <f t="shared" si="0"/>
        <v>0</v>
      </c>
      <c r="F17" s="47">
        <f t="shared" si="1"/>
        <v>0</v>
      </c>
      <c r="G17" s="48">
        <f t="shared" si="2"/>
        <v>0</v>
      </c>
      <c r="H17" s="56" t="str">
        <f t="shared" si="3"/>
        <v/>
      </c>
    </row>
    <row r="18" spans="1:8">
      <c r="A18" s="33"/>
      <c r="B18" s="34"/>
      <c r="C18" s="35"/>
      <c r="D18" s="26"/>
      <c r="E18" s="46">
        <f t="shared" si="0"/>
        <v>0</v>
      </c>
      <c r="F18" s="47">
        <f t="shared" si="1"/>
        <v>0</v>
      </c>
      <c r="G18" s="48">
        <f t="shared" si="2"/>
        <v>0</v>
      </c>
      <c r="H18" s="56" t="str">
        <f t="shared" si="3"/>
        <v/>
      </c>
    </row>
    <row r="19" spans="1:8">
      <c r="A19" s="33"/>
      <c r="B19" s="34"/>
      <c r="C19" s="35"/>
      <c r="D19" s="26"/>
      <c r="E19" s="46">
        <f t="shared" si="0"/>
        <v>0</v>
      </c>
      <c r="F19" s="47">
        <f t="shared" si="1"/>
        <v>0</v>
      </c>
      <c r="G19" s="48">
        <f t="shared" si="2"/>
        <v>0</v>
      </c>
      <c r="H19" s="56" t="str">
        <f t="shared" si="3"/>
        <v/>
      </c>
    </row>
    <row r="20" spans="1:8">
      <c r="A20" s="33"/>
      <c r="B20" s="34"/>
      <c r="C20" s="35"/>
      <c r="D20" s="26"/>
      <c r="E20" s="46">
        <f t="shared" si="0"/>
        <v>0</v>
      </c>
      <c r="F20" s="47">
        <f t="shared" si="1"/>
        <v>0</v>
      </c>
      <c r="G20" s="48">
        <f t="shared" si="2"/>
        <v>0</v>
      </c>
      <c r="H20" s="56" t="str">
        <f t="shared" si="3"/>
        <v/>
      </c>
    </row>
    <row r="21" spans="1:8">
      <c r="A21" s="33"/>
      <c r="B21" s="34"/>
      <c r="C21" s="35"/>
      <c r="D21" s="26"/>
      <c r="E21" s="46">
        <f t="shared" si="0"/>
        <v>0</v>
      </c>
      <c r="F21" s="47">
        <f t="shared" si="1"/>
        <v>0</v>
      </c>
      <c r="G21" s="48">
        <f t="shared" si="2"/>
        <v>0</v>
      </c>
      <c r="H21" s="56" t="str">
        <f t="shared" si="3"/>
        <v/>
      </c>
    </row>
    <row r="22" spans="1:8">
      <c r="A22" s="33"/>
      <c r="B22" s="34"/>
      <c r="C22" s="35"/>
      <c r="D22" s="26"/>
      <c r="E22" s="46">
        <f t="shared" si="0"/>
        <v>0</v>
      </c>
      <c r="F22" s="47">
        <f t="shared" si="1"/>
        <v>0</v>
      </c>
      <c r="G22" s="48">
        <f t="shared" si="2"/>
        <v>0</v>
      </c>
      <c r="H22" s="56" t="str">
        <f t="shared" si="3"/>
        <v/>
      </c>
    </row>
    <row r="23" spans="1:8">
      <c r="A23" s="33"/>
      <c r="B23" s="34"/>
      <c r="C23" s="35"/>
      <c r="D23" s="26"/>
      <c r="E23" s="46">
        <f t="shared" si="0"/>
        <v>0</v>
      </c>
      <c r="F23" s="47">
        <f t="shared" si="1"/>
        <v>0</v>
      </c>
      <c r="G23" s="48">
        <f t="shared" si="2"/>
        <v>0</v>
      </c>
      <c r="H23" s="56" t="str">
        <f t="shared" si="3"/>
        <v/>
      </c>
    </row>
    <row r="24" spans="1:8">
      <c r="A24" s="33"/>
      <c r="B24" s="34"/>
      <c r="C24" s="35"/>
      <c r="D24" s="26"/>
      <c r="E24" s="46">
        <f t="shared" si="0"/>
        <v>0</v>
      </c>
      <c r="F24" s="47">
        <f t="shared" si="1"/>
        <v>0</v>
      </c>
      <c r="G24" s="48">
        <f t="shared" si="2"/>
        <v>0</v>
      </c>
      <c r="H24" s="56" t="str">
        <f t="shared" si="3"/>
        <v/>
      </c>
    </row>
    <row r="25" spans="1:8">
      <c r="A25" s="33"/>
      <c r="B25" s="34"/>
      <c r="C25" s="35"/>
      <c r="D25" s="26"/>
      <c r="E25" s="46">
        <f t="shared" si="0"/>
        <v>0</v>
      </c>
      <c r="F25" s="47">
        <f t="shared" si="1"/>
        <v>0</v>
      </c>
      <c r="G25" s="48">
        <f t="shared" si="2"/>
        <v>0</v>
      </c>
      <c r="H25" s="56" t="str">
        <f t="shared" si="3"/>
        <v/>
      </c>
    </row>
    <row r="26" spans="1:8">
      <c r="A26" s="33"/>
      <c r="B26" s="34"/>
      <c r="C26" s="35"/>
      <c r="D26" s="26"/>
      <c r="E26" s="46">
        <f t="shared" si="0"/>
        <v>0</v>
      </c>
      <c r="F26" s="47">
        <f t="shared" si="1"/>
        <v>0</v>
      </c>
      <c r="G26" s="48">
        <f t="shared" si="2"/>
        <v>0</v>
      </c>
      <c r="H26" s="56" t="str">
        <f t="shared" si="3"/>
        <v/>
      </c>
    </row>
    <row r="27" spans="1:8">
      <c r="A27" s="33"/>
      <c r="B27" s="34"/>
      <c r="C27" s="35"/>
      <c r="D27" s="26"/>
      <c r="E27" s="46">
        <f t="shared" si="0"/>
        <v>0</v>
      </c>
      <c r="F27" s="47">
        <f t="shared" si="1"/>
        <v>0</v>
      </c>
      <c r="G27" s="48">
        <f t="shared" si="2"/>
        <v>0</v>
      </c>
      <c r="H27" s="56" t="str">
        <f t="shared" si="3"/>
        <v/>
      </c>
    </row>
    <row r="28" spans="1:8">
      <c r="A28" s="36"/>
      <c r="B28" s="37"/>
      <c r="C28" s="38"/>
      <c r="D28" s="49"/>
      <c r="E28" s="50">
        <f t="shared" si="0"/>
        <v>0</v>
      </c>
      <c r="F28" s="51">
        <f t="shared" si="1"/>
        <v>0</v>
      </c>
      <c r="G28" s="52">
        <f t="shared" si="2"/>
        <v>0</v>
      </c>
      <c r="H28" s="56" t="str">
        <f t="shared" si="3"/>
        <v/>
      </c>
    </row>
    <row r="29" spans="1:8" ht="12.75" customHeight="1">
      <c r="A29" s="129" t="s">
        <v>29</v>
      </c>
      <c r="B29" s="130"/>
      <c r="C29" s="131"/>
      <c r="D29" s="24"/>
      <c r="E29" s="53">
        <f t="shared" si="0"/>
        <v>0</v>
      </c>
      <c r="F29" s="54">
        <f t="shared" si="1"/>
        <v>0</v>
      </c>
      <c r="G29" s="25">
        <f t="shared" si="2"/>
        <v>0</v>
      </c>
      <c r="H29" s="56" t="str">
        <f t="shared" si="3"/>
        <v/>
      </c>
    </row>
    <row r="30" spans="1:8">
      <c r="H30" s="56" t="s">
        <v>13</v>
      </c>
    </row>
    <row r="31" spans="1:8" ht="15.75">
      <c r="A31" s="22" t="s">
        <v>6</v>
      </c>
      <c r="B31" s="23" t="s">
        <v>26</v>
      </c>
      <c r="C31" s="23"/>
      <c r="H31" s="56" t="s">
        <v>13</v>
      </c>
    </row>
    <row r="32" spans="1:8" ht="47.25" customHeight="1">
      <c r="A32" s="27" t="s">
        <v>19</v>
      </c>
      <c r="B32" s="28" t="s">
        <v>27</v>
      </c>
      <c r="C32" s="28" t="s">
        <v>27</v>
      </c>
      <c r="D32" s="132" t="s">
        <v>28</v>
      </c>
      <c r="E32" s="133"/>
      <c r="F32" s="133"/>
      <c r="G32" s="134"/>
      <c r="H32" s="56" t="s">
        <v>13</v>
      </c>
    </row>
    <row r="33" spans="1:8" ht="15" customHeight="1">
      <c r="A33" s="30"/>
      <c r="B33" s="31"/>
      <c r="C33" s="32"/>
      <c r="D33" s="135"/>
      <c r="E33" s="136"/>
      <c r="F33" s="136"/>
      <c r="G33" s="137"/>
      <c r="H33" s="56" t="str">
        <f t="shared" ref="H33:H52" si="4">IF((D33&lt;&gt;0),"Для друку","")</f>
        <v/>
      </c>
    </row>
    <row r="34" spans="1:8">
      <c r="A34" s="33"/>
      <c r="B34" s="34"/>
      <c r="C34" s="35"/>
      <c r="D34" s="119"/>
      <c r="E34" s="120"/>
      <c r="F34" s="120"/>
      <c r="G34" s="121"/>
      <c r="H34" s="56" t="str">
        <f t="shared" si="4"/>
        <v/>
      </c>
    </row>
    <row r="35" spans="1:8">
      <c r="A35" s="33"/>
      <c r="B35" s="34"/>
      <c r="C35" s="35"/>
      <c r="D35" s="119"/>
      <c r="E35" s="120"/>
      <c r="F35" s="120"/>
      <c r="G35" s="121"/>
      <c r="H35" s="56" t="str">
        <f t="shared" si="4"/>
        <v/>
      </c>
    </row>
    <row r="36" spans="1:8">
      <c r="A36" s="33"/>
      <c r="B36" s="34"/>
      <c r="C36" s="35"/>
      <c r="D36" s="119"/>
      <c r="E36" s="120"/>
      <c r="F36" s="120"/>
      <c r="G36" s="121"/>
      <c r="H36" s="56" t="str">
        <f t="shared" si="4"/>
        <v/>
      </c>
    </row>
    <row r="37" spans="1:8">
      <c r="A37" s="33"/>
      <c r="B37" s="34"/>
      <c r="C37" s="35"/>
      <c r="D37" s="119"/>
      <c r="E37" s="120"/>
      <c r="F37" s="120"/>
      <c r="G37" s="121"/>
      <c r="H37" s="56" t="str">
        <f t="shared" si="4"/>
        <v/>
      </c>
    </row>
    <row r="38" spans="1:8">
      <c r="A38" s="33"/>
      <c r="B38" s="34"/>
      <c r="C38" s="35"/>
      <c r="D38" s="119"/>
      <c r="E38" s="120"/>
      <c r="F38" s="120"/>
      <c r="G38" s="121"/>
      <c r="H38" s="56" t="str">
        <f t="shared" si="4"/>
        <v/>
      </c>
    </row>
    <row r="39" spans="1:8">
      <c r="A39" s="33"/>
      <c r="B39" s="34"/>
      <c r="C39" s="35"/>
      <c r="D39" s="119"/>
      <c r="E39" s="120"/>
      <c r="F39" s="120"/>
      <c r="G39" s="121"/>
      <c r="H39" s="56" t="str">
        <f t="shared" si="4"/>
        <v/>
      </c>
    </row>
    <row r="40" spans="1:8">
      <c r="A40" s="33"/>
      <c r="B40" s="34"/>
      <c r="C40" s="35"/>
      <c r="D40" s="119"/>
      <c r="E40" s="120"/>
      <c r="F40" s="120"/>
      <c r="G40" s="121"/>
      <c r="H40" s="56" t="str">
        <f t="shared" si="4"/>
        <v/>
      </c>
    </row>
    <row r="41" spans="1:8">
      <c r="A41" s="33"/>
      <c r="B41" s="34"/>
      <c r="C41" s="35"/>
      <c r="D41" s="119"/>
      <c r="E41" s="120"/>
      <c r="F41" s="120"/>
      <c r="G41" s="121"/>
      <c r="H41" s="56" t="str">
        <f t="shared" si="4"/>
        <v/>
      </c>
    </row>
    <row r="42" spans="1:8">
      <c r="A42" s="33"/>
      <c r="B42" s="34"/>
      <c r="C42" s="35"/>
      <c r="D42" s="119"/>
      <c r="E42" s="120"/>
      <c r="F42" s="120"/>
      <c r="G42" s="121"/>
      <c r="H42" s="56" t="str">
        <f t="shared" si="4"/>
        <v/>
      </c>
    </row>
    <row r="43" spans="1:8">
      <c r="A43" s="33"/>
      <c r="B43" s="34"/>
      <c r="C43" s="35"/>
      <c r="D43" s="119"/>
      <c r="E43" s="120"/>
      <c r="F43" s="120"/>
      <c r="G43" s="121"/>
      <c r="H43" s="56" t="str">
        <f t="shared" si="4"/>
        <v/>
      </c>
    </row>
    <row r="44" spans="1:8">
      <c r="A44" s="33"/>
      <c r="B44" s="34"/>
      <c r="C44" s="35"/>
      <c r="D44" s="119"/>
      <c r="E44" s="120"/>
      <c r="F44" s="120"/>
      <c r="G44" s="121"/>
      <c r="H44" s="56" t="str">
        <f t="shared" si="4"/>
        <v/>
      </c>
    </row>
    <row r="45" spans="1:8">
      <c r="A45" s="33"/>
      <c r="B45" s="34"/>
      <c r="C45" s="35"/>
      <c r="D45" s="119"/>
      <c r="E45" s="120"/>
      <c r="F45" s="120"/>
      <c r="G45" s="121"/>
      <c r="H45" s="56" t="str">
        <f t="shared" si="4"/>
        <v/>
      </c>
    </row>
    <row r="46" spans="1:8">
      <c r="A46" s="33"/>
      <c r="B46" s="34"/>
      <c r="C46" s="35"/>
      <c r="D46" s="119"/>
      <c r="E46" s="120"/>
      <c r="F46" s="120"/>
      <c r="G46" s="121"/>
      <c r="H46" s="56" t="str">
        <f t="shared" si="4"/>
        <v/>
      </c>
    </row>
    <row r="47" spans="1:8">
      <c r="A47" s="33"/>
      <c r="B47" s="34"/>
      <c r="C47" s="35"/>
      <c r="D47" s="119"/>
      <c r="E47" s="120"/>
      <c r="F47" s="120"/>
      <c r="G47" s="121"/>
      <c r="H47" s="56" t="str">
        <f t="shared" si="4"/>
        <v/>
      </c>
    </row>
    <row r="48" spans="1:8">
      <c r="A48" s="33"/>
      <c r="B48" s="34"/>
      <c r="C48" s="35"/>
      <c r="D48" s="119"/>
      <c r="E48" s="120"/>
      <c r="F48" s="120"/>
      <c r="G48" s="121"/>
      <c r="H48" s="56" t="str">
        <f t="shared" si="4"/>
        <v/>
      </c>
    </row>
    <row r="49" spans="1:8">
      <c r="A49" s="33"/>
      <c r="B49" s="34"/>
      <c r="C49" s="35"/>
      <c r="D49" s="119"/>
      <c r="E49" s="120"/>
      <c r="F49" s="120"/>
      <c r="G49" s="121"/>
      <c r="H49" s="56" t="str">
        <f t="shared" si="4"/>
        <v/>
      </c>
    </row>
    <row r="50" spans="1:8">
      <c r="A50" s="33"/>
      <c r="B50" s="34"/>
      <c r="C50" s="35"/>
      <c r="D50" s="119"/>
      <c r="E50" s="120"/>
      <c r="F50" s="120"/>
      <c r="G50" s="121"/>
      <c r="H50" s="56" t="str">
        <f t="shared" si="4"/>
        <v/>
      </c>
    </row>
    <row r="51" spans="1:8">
      <c r="A51" s="33"/>
      <c r="B51" s="34"/>
      <c r="C51" s="35"/>
      <c r="D51" s="119"/>
      <c r="E51" s="120"/>
      <c r="F51" s="120"/>
      <c r="G51" s="121"/>
      <c r="H51" s="56" t="str">
        <f t="shared" si="4"/>
        <v/>
      </c>
    </row>
    <row r="52" spans="1:8">
      <c r="A52" s="36"/>
      <c r="B52" s="37"/>
      <c r="C52" s="38"/>
      <c r="D52" s="139"/>
      <c r="E52" s="140"/>
      <c r="F52" s="140"/>
      <c r="G52" s="141"/>
      <c r="H52" s="56" t="str">
        <f t="shared" si="4"/>
        <v/>
      </c>
    </row>
    <row r="53" spans="1:8">
      <c r="H53" s="56" t="s">
        <v>13</v>
      </c>
    </row>
    <row r="54" spans="1:8">
      <c r="A54" s="138" t="e">
        <f>#REF!</f>
        <v>#REF!</v>
      </c>
      <c r="B54" s="138"/>
      <c r="C54" s="138"/>
      <c r="D54" s="88"/>
      <c r="F54" s="156" t="e">
        <f>#REF!</f>
        <v>#REF!</v>
      </c>
      <c r="G54" s="156"/>
      <c r="H54" s="56" t="s">
        <v>13</v>
      </c>
    </row>
    <row r="55" spans="1:8" ht="22.5" customHeight="1">
      <c r="A55" s="90"/>
      <c r="B55" s="90"/>
      <c r="C55" s="87"/>
      <c r="D55" s="91" t="s">
        <v>1</v>
      </c>
      <c r="F55" s="155" t="s">
        <v>0</v>
      </c>
      <c r="G55" s="155"/>
      <c r="H55" s="56" t="s">
        <v>13</v>
      </c>
    </row>
    <row r="56" spans="1:8">
      <c r="A56" s="90"/>
      <c r="B56" s="90"/>
      <c r="C56" s="87"/>
      <c r="D56" s="87"/>
      <c r="F56" s="87"/>
      <c r="H56" s="56" t="s">
        <v>13</v>
      </c>
    </row>
    <row r="57" spans="1:8">
      <c r="A57" s="138" t="e">
        <f>#REF!</f>
        <v>#REF!</v>
      </c>
      <c r="B57" s="138"/>
      <c r="C57" s="138"/>
      <c r="D57" s="88"/>
      <c r="F57" s="156" t="e">
        <f>#REF!</f>
        <v>#REF!</v>
      </c>
      <c r="G57" s="156"/>
      <c r="H57" s="56" t="s">
        <v>13</v>
      </c>
    </row>
    <row r="58" spans="1:8">
      <c r="A58" s="87"/>
      <c r="B58" s="87"/>
      <c r="C58" s="87"/>
      <c r="D58" s="91" t="s">
        <v>1</v>
      </c>
      <c r="F58" s="155" t="s">
        <v>0</v>
      </c>
      <c r="G58" s="155"/>
      <c r="H58" s="56" t="s">
        <v>13</v>
      </c>
    </row>
  </sheetData>
  <sheetProtection formatCells="0" formatColumns="0" formatRows="0" autoFilter="0"/>
  <autoFilter ref="H1:H52"/>
  <mergeCells count="36">
    <mergeCell ref="A57:C57"/>
    <mergeCell ref="F54:G54"/>
    <mergeCell ref="F55:G55"/>
    <mergeCell ref="F57:G57"/>
    <mergeCell ref="D45:G45"/>
    <mergeCell ref="D46:G46"/>
    <mergeCell ref="D48:G48"/>
    <mergeCell ref="A54:C54"/>
    <mergeCell ref="D47:G47"/>
    <mergeCell ref="F58:G58"/>
    <mergeCell ref="D49:G49"/>
    <mergeCell ref="D50:G50"/>
    <mergeCell ref="D51:G51"/>
    <mergeCell ref="D52:G52"/>
    <mergeCell ref="D44:G44"/>
    <mergeCell ref="A29:C29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A7:A8"/>
    <mergeCell ref="B7:B8"/>
    <mergeCell ref="C7:C8"/>
    <mergeCell ref="D7:G7"/>
    <mergeCell ref="A1:G1"/>
    <mergeCell ref="A2:G2"/>
    <mergeCell ref="C4:G4"/>
    <mergeCell ref="C5:G5"/>
  </mergeCells>
  <phoneticPr fontId="0" type="noConversion"/>
  <pageMargins left="0.31496062992125984" right="0.15748031496062992" top="0.27559055118110237" bottom="0.15748031496062992" header="0.19685039370078741" footer="0.15748031496062992"/>
  <pageSetup paperSize="9" scale="79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Параметри</vt:lpstr>
      <vt:lpstr>Запит-1-4</vt:lpstr>
      <vt:lpstr>АналізПівріччя</vt:lpstr>
      <vt:lpstr>АналізРік_4</vt:lpstr>
      <vt:lpstr>АналізРік_1-3</vt:lpstr>
      <vt:lpstr>АналізРік_4!Заголовки_для_печати</vt:lpstr>
      <vt:lpstr>АналізПівріччя!Область_печати</vt:lpstr>
      <vt:lpstr>'АналізРік_1-3'!Область_печати</vt:lpstr>
      <vt:lpstr>АналізРік_4!Область_печати</vt:lpstr>
      <vt:lpstr>'Запит-1-4'!Область_печати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04l408sy</cp:lastModifiedBy>
  <cp:lastPrinted>2019-12-17T06:26:04Z</cp:lastPrinted>
  <dcterms:created xsi:type="dcterms:W3CDTF">2012-03-13T08:31:55Z</dcterms:created>
  <dcterms:modified xsi:type="dcterms:W3CDTF">2019-12-17T06:26:06Z</dcterms:modified>
</cp:coreProperties>
</file>