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2-8'!$A$1:$M$131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M10" i="16"/>
  <c r="M8"/>
  <c r="M7"/>
  <c r="M6"/>
  <c r="C42" i="8"/>
  <c r="B42"/>
  <c r="A6"/>
  <c r="A42" s="1"/>
  <c r="B119" i="5" l="1"/>
  <c r="B104"/>
  <c r="B103"/>
  <c r="B90"/>
  <c r="B89"/>
  <c r="B88"/>
  <c r="B87"/>
  <c r="B71"/>
  <c r="J39" l="1"/>
  <c r="G39"/>
  <c r="B17" i="4" l="1"/>
  <c r="B16"/>
  <c r="A16"/>
  <c r="G116" i="3"/>
  <c r="C116"/>
  <c r="K39"/>
  <c r="G39"/>
  <c r="C39"/>
  <c r="G2" i="12" l="1"/>
  <c r="F2"/>
  <c r="E2"/>
  <c r="D2"/>
  <c r="C2"/>
  <c r="A1" i="15"/>
  <c r="J2" i="12" l="1"/>
  <c r="C7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G8"/>
  <c r="G9"/>
  <c r="G10"/>
  <c r="G11"/>
  <c r="G12"/>
  <c r="G13"/>
  <c r="G14"/>
  <c r="G15"/>
  <c r="G16"/>
  <c r="G17"/>
  <c r="G18"/>
  <c r="G19"/>
  <c r="G20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73" i="23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2" s="1"/>
  <c r="A49" i="20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 s="1"/>
  <c r="F60" s="1"/>
  <c r="F66" s="1"/>
  <c r="F54"/>
  <c r="F48"/>
  <c r="F45"/>
  <c r="F42"/>
  <c r="F33"/>
  <c r="F29"/>
  <c r="F26"/>
  <c r="F23"/>
  <c r="F10" s="1"/>
  <c r="F17"/>
  <c r="F6"/>
  <c r="F5" s="1"/>
  <c r="E62"/>
  <c r="E61" s="1"/>
  <c r="E60" s="1"/>
  <c r="E66" s="1"/>
  <c r="E54"/>
  <c r="E48"/>
  <c r="E45"/>
  <c r="E42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G9" s="1"/>
  <c r="J66"/>
  <c r="D55" i="12"/>
  <c r="D53"/>
  <c r="J53" s="1"/>
  <c r="J55" i="10"/>
  <c r="J52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340" i="24"/>
  <c r="H21" i="30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76"/>
  <c r="A80" i="32"/>
  <c r="A88"/>
  <c r="A96" i="33"/>
  <c r="A96" i="32"/>
  <c r="A104" i="33"/>
  <c r="A104" i="32"/>
  <c r="A108" i="33"/>
  <c r="A108" i="32"/>
  <c r="A113" i="31"/>
  <c r="B101" i="23"/>
  <c r="A101" i="31"/>
  <c r="A98" i="23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D46"/>
  <c r="J49" i="10"/>
  <c r="D49" i="12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A26" i="23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46" i="10"/>
  <c r="D36" i="12"/>
  <c r="J36" s="1"/>
  <c r="D36" i="10"/>
  <c r="J39"/>
  <c r="J36" s="1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A51" i="32"/>
  <c r="B55"/>
  <c r="B107" s="1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L38"/>
  <c r="J15" i="12"/>
  <c r="N64" i="23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D13"/>
  <c r="J29"/>
  <c r="J51"/>
  <c r="D7" i="12"/>
  <c r="D9" i="10"/>
  <c r="D8" s="1"/>
  <c r="D12" i="12"/>
  <c r="D16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D65"/>
  <c r="J68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7" i="12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D64" i="10"/>
  <c r="D63" s="1"/>
  <c r="D69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H1633" i="30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J115"/>
  <c r="L115" s="1"/>
  <c r="J121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B63" i="32" l="1"/>
  <c r="B115" s="1"/>
  <c r="G115" s="1"/>
  <c r="B63" i="33"/>
  <c r="B115" s="1"/>
  <c r="G115" s="1"/>
  <c r="D67" i="31"/>
  <c r="A66" i="23"/>
  <c r="A68" i="33"/>
  <c r="A66" i="31"/>
  <c r="A62" i="33"/>
  <c r="A68" i="32"/>
  <c r="A73" i="31"/>
  <c r="E40" i="12"/>
  <c r="E39" s="1"/>
  <c r="F40"/>
  <c r="F39" s="1"/>
  <c r="G40"/>
  <c r="G39" s="1"/>
  <c r="E113" i="10"/>
  <c r="E112" s="1"/>
  <c r="L102"/>
  <c r="K79"/>
  <c r="K78" s="1"/>
  <c r="I78"/>
  <c r="J65"/>
  <c r="J64" s="1"/>
  <c r="J63" s="1"/>
  <c r="J69" s="1"/>
  <c r="J49" i="12"/>
  <c r="J58"/>
  <c r="C43" i="10"/>
  <c r="D43"/>
  <c r="D42" s="1"/>
  <c r="J31" i="12"/>
  <c r="C23"/>
  <c r="D29"/>
  <c r="J16"/>
  <c r="J20" i="10"/>
  <c r="J13" s="1"/>
  <c r="J7" s="1"/>
  <c r="C13"/>
  <c r="G26"/>
  <c r="G8"/>
  <c r="N20" i="37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J41"/>
  <c r="J32"/>
  <c r="J44"/>
  <c r="J55"/>
  <c r="J63"/>
  <c r="G10"/>
  <c r="G4" s="1"/>
  <c r="G59" s="1"/>
  <c r="G133" i="10"/>
  <c r="K133" s="1"/>
  <c r="C139"/>
  <c r="L135"/>
  <c r="L96"/>
  <c r="J50" i="12"/>
  <c r="J12"/>
  <c r="C42"/>
  <c r="J42" s="1"/>
  <c r="D17"/>
  <c r="J32" i="10"/>
  <c r="J45"/>
  <c r="J43" s="1"/>
  <c r="C26" i="12"/>
  <c r="J26" s="1"/>
  <c r="I121" i="10"/>
  <c r="J37" i="12"/>
  <c r="J27"/>
  <c r="D54"/>
  <c r="J19"/>
  <c r="C29"/>
  <c r="J47"/>
  <c r="L79" i="10"/>
  <c r="L78" s="1"/>
  <c r="J90"/>
  <c r="L90" s="1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I135" i="10"/>
  <c r="L121"/>
  <c r="G90"/>
  <c r="K90" s="1"/>
  <c r="J34" i="12"/>
  <c r="D48"/>
  <c r="J48" s="1"/>
  <c r="J8"/>
  <c r="J28"/>
  <c r="J23"/>
  <c r="J18"/>
  <c r="G65" i="10"/>
  <c r="G64" s="1"/>
  <c r="G63" s="1"/>
  <c r="G69" s="1"/>
  <c r="G127"/>
  <c r="K127" s="1"/>
  <c r="I118"/>
  <c r="I106"/>
  <c r="C42"/>
  <c r="J64" i="12"/>
  <c r="J56"/>
  <c r="D113" i="10"/>
  <c r="F113"/>
  <c r="F112" s="1"/>
  <c r="G135"/>
  <c r="K135" s="1"/>
  <c r="G139"/>
  <c r="K139" s="1"/>
  <c r="G134"/>
  <c r="K134" s="1"/>
  <c r="I96"/>
  <c r="G78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I7" i="4" s="1"/>
  <c r="J45" i="3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E7" i="4" s="1"/>
  <c r="F45" i="3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M7" i="4" s="1"/>
  <c r="L42" i="3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C40" i="1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C61" i="12" l="1"/>
  <c r="C60" s="1"/>
  <c r="C66" s="1"/>
  <c r="E59"/>
  <c r="E67" s="1"/>
  <c r="D10"/>
  <c r="D4" s="1"/>
  <c r="D59" s="1"/>
  <c r="D67" s="1"/>
  <c r="J33"/>
  <c r="J42" i="10"/>
  <c r="J6" i="12"/>
  <c r="J5"/>
  <c r="P7" i="4"/>
  <c r="M9"/>
  <c r="I9"/>
  <c r="L7"/>
  <c r="H7"/>
  <c r="E9"/>
  <c r="O267" i="28"/>
  <c r="O138"/>
  <c r="M34" i="23"/>
  <c r="M32" s="1"/>
  <c r="O26" i="28"/>
  <c r="N53" i="23"/>
  <c r="G50"/>
  <c r="N50" s="1"/>
  <c r="O247" i="28"/>
  <c r="H267"/>
  <c r="O72"/>
  <c r="J17" i="12"/>
  <c r="C39"/>
  <c r="J54"/>
  <c r="G83" i="10"/>
  <c r="K83" s="1"/>
  <c r="K77" s="1"/>
  <c r="H132"/>
  <c r="G43"/>
  <c r="G42" s="1"/>
  <c r="J62"/>
  <c r="J70" s="1"/>
  <c r="G113"/>
  <c r="K113" s="1"/>
  <c r="D112"/>
  <c r="I113"/>
  <c r="J113"/>
  <c r="L113" s="1"/>
  <c r="C4" i="12"/>
  <c r="C59" s="1"/>
  <c r="D40"/>
  <c r="D39" s="1"/>
  <c r="K96" i="10"/>
  <c r="J133"/>
  <c r="L133" s="1"/>
  <c r="I133"/>
  <c r="D139"/>
  <c r="H801" i="24"/>
  <c r="H854"/>
  <c r="H269"/>
  <c r="H322"/>
  <c r="J13" i="3"/>
  <c r="J120"/>
  <c r="J90"/>
  <c r="O43"/>
  <c r="C7"/>
  <c r="C63" s="1"/>
  <c r="J119"/>
  <c r="O13"/>
  <c r="O42"/>
  <c r="F90"/>
  <c r="F84" s="1"/>
  <c r="N7"/>
  <c r="N63" s="1"/>
  <c r="J43"/>
  <c r="J42" s="1"/>
  <c r="F13"/>
  <c r="F7" s="1"/>
  <c r="F63" s="1"/>
  <c r="J7"/>
  <c r="J63" s="1"/>
  <c r="N43"/>
  <c r="N42" s="1"/>
  <c r="D7"/>
  <c r="F120"/>
  <c r="F119" s="1"/>
  <c r="J71"/>
  <c r="F43"/>
  <c r="F42" s="1"/>
  <c r="J84"/>
  <c r="F147"/>
  <c r="K70"/>
  <c r="N70" s="1"/>
  <c r="O71"/>
  <c r="G112" i="10"/>
  <c r="K112" s="1"/>
  <c r="O71" i="28"/>
  <c r="O103"/>
  <c r="O104"/>
  <c r="O136"/>
  <c r="L102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H140" i="10"/>
  <c r="M68" i="31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66" i="12" l="1"/>
  <c r="J61"/>
  <c r="J10"/>
  <c r="G77" i="10"/>
  <c r="J140" i="3"/>
  <c r="I16" i="4"/>
  <c r="F140" i="3"/>
  <c r="E16" i="4"/>
  <c r="J6" i="8"/>
  <c r="K7" i="5"/>
  <c r="M7" s="1"/>
  <c r="P9" i="4"/>
  <c r="Q7"/>
  <c r="Q9" s="1"/>
  <c r="G6" i="8"/>
  <c r="H7" i="5"/>
  <c r="J7" s="1"/>
  <c r="L9" i="4"/>
  <c r="D6" i="8"/>
  <c r="E7" i="5"/>
  <c r="G7" s="1"/>
  <c r="H9" i="4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J59"/>
  <c r="G67"/>
  <c r="K133" i="23"/>
  <c r="M133" s="1"/>
  <c r="K68"/>
  <c r="J132" i="10"/>
  <c r="L132" s="1"/>
  <c r="I132"/>
  <c r="D140"/>
  <c r="L83"/>
  <c r="L77" s="1"/>
  <c r="J77"/>
  <c r="I18" i="4" l="1"/>
  <c r="L16"/>
  <c r="H16"/>
  <c r="E18"/>
  <c r="J36" i="8"/>
  <c r="L6"/>
  <c r="L36" s="1"/>
  <c r="G36"/>
  <c r="I6"/>
  <c r="I36" s="1"/>
  <c r="D36"/>
  <c r="F6"/>
  <c r="F36" s="1"/>
  <c r="O77" i="3"/>
  <c r="J67" i="12"/>
  <c r="G140" i="10"/>
  <c r="O63" i="3"/>
  <c r="J140" i="10"/>
  <c r="L140" s="1"/>
  <c r="I140"/>
  <c r="J71" i="5" l="1"/>
  <c r="L18" i="4"/>
  <c r="D42" i="8"/>
  <c r="G71" i="5"/>
  <c r="H18" i="4"/>
  <c r="M36" i="8"/>
  <c r="M6"/>
  <c r="G67" l="1"/>
  <c r="I42"/>
  <c r="I67" s="1"/>
  <c r="D67"/>
  <c r="F42"/>
  <c r="F67" s="1"/>
</calcChain>
</file>

<file path=xl/sharedStrings.xml><?xml version="1.0" encoding="utf-8"?>
<sst xmlns="http://schemas.openxmlformats.org/spreadsheetml/2006/main" count="5414" uniqueCount="378">
  <si>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</si>
  <si>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</si>
  <si>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</si>
  <si>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</si>
  <si>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</si>
  <si>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</si>
  <si>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</si>
  <si>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</si>
  <si>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</si>
  <si>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</si>
  <si>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</si>
  <si>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</si>
  <si>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</si>
  <si>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</si>
  <si>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</si>
  <si>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</si>
  <si>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</si>
  <si>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</si>
  <si>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</si>
  <si>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</si>
  <si>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</si>
  <si>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</si>
  <si>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</si>
  <si>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</si>
  <si>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</si>
  <si>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</si>
  <si>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</si>
  <si>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</si>
  <si>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</si>
  <si>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</si>
  <si>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</si>
  <si>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</si>
  <si>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</si>
  <si>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</si>
  <si>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</si>
  <si>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</si>
  <si>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</si>
  <si>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</si>
  <si>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</si>
  <si>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</si>
  <si>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</si>
  <si>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</si>
  <si>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</si>
  <si>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</si>
  <si>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</si>
  <si>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</si>
  <si>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</si>
  <si>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</si>
  <si>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</si>
  <si>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</si>
  <si>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</si>
  <si>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</si>
  <si>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</si>
  <si>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</si>
  <si>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</si>
  <si>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</si>
  <si>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</si>
  <si>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</si>
  <si>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</si>
  <si>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</si>
  <si>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</si>
  <si>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</si>
  <si>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</si>
  <si>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</si>
  <si>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</si>
  <si>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</si>
  <si>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</si>
  <si>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</si>
  <si>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</si>
  <si>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</si>
  <si>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</si>
  <si>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</si>
  <si>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</si>
  <si>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</si>
  <si>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</si>
  <si>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</si>
  <si>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</si>
  <si>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</si>
  <si>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</si>
  <si>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</si>
  <si>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</si>
  <si>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</si>
  <si>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</si>
  <si>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</si>
  <si>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</si>
  <si>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</si>
  <si>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</si>
  <si>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</si>
  <si>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</si>
  <si>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</si>
  <si>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</si>
  <si>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</si>
  <si>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</si>
  <si>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</si>
  <si>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</si>
  <si>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</si>
  <si>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</si>
  <si>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</si>
  <si>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</si>
  <si>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</si>
  <si>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</si>
  <si>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</si>
  <si>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</si>
  <si>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</si>
  <si>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</si>
  <si>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</si>
  <si>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</si>
  <si>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</si>
  <si>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</si>
  <si>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</si>
  <si>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</si>
  <si>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</si>
  <si>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</si>
  <si>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</si>
  <si>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</si>
  <si>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</si>
  <si>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</si>
  <si>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</si>
  <si>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</si>
  <si>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</si>
  <si>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</si>
  <si>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</si>
  <si>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</si>
  <si>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</si>
  <si>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</si>
  <si>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</si>
  <si>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</si>
  <si>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</si>
  <si>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</si>
  <si>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</si>
  <si>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</si>
  <si>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</si>
  <si>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</si>
  <si>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</si>
  <si>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</si>
  <si>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</si>
  <si>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</si>
  <si>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</si>
  <si>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</si>
  <si>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</si>
  <si>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</si>
  <si>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</si>
  <si>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</si>
  <si>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</si>
  <si>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</si>
  <si>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</si>
  <si>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</si>
  <si>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</si>
  <si>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</si>
  <si>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</si>
  <si>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</si>
  <si>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</si>
  <si>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</si>
  <si>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</si>
  <si>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</si>
  <si>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</si>
  <si>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</si>
  <si>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</si>
  <si>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</si>
  <si>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</si>
  <si>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</si>
  <si>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</si>
  <si>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</si>
  <si>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</si>
  <si>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</si>
  <si>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</si>
  <si>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</si>
  <si>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</si>
  <si>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</si>
  <si>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</si>
  <si>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</si>
  <si>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</si>
  <si>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</si>
  <si>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</si>
  <si>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</si>
  <si>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</si>
  <si>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</si>
  <si>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</si>
  <si>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</si>
  <si>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</si>
  <si>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</si>
  <si>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</si>
  <si>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</si>
  <si>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</si>
  <si>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</si>
  <si>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</si>
  <si>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</si>
  <si>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</si>
  <si>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</si>
  <si>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</si>
  <si>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</si>
  <si>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</si>
  <si>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</si>
  <si>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</si>
  <si>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</si>
  <si>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</si>
  <si>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</si>
  <si>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</si>
  <si>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</si>
  <si>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</si>
  <si>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</si>
  <si>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</si>
  <si>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</si>
  <si>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</si>
  <si>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</si>
  <si>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</si>
  <si>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</si>
  <si>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</si>
  <si>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</si>
  <si>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</si>
  <si>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</si>
  <si>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</si>
  <si>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</si>
  <si>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</si>
  <si>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</si>
  <si>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</si>
  <si>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</si>
  <si>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</si>
  <si>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</si>
  <si>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</si>
  <si>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</si>
  <si>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</si>
  <si>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</si>
  <si>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</si>
  <si>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</si>
  <si>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</si>
  <si>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</si>
  <si>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</si>
  <si>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</si>
  <si>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</si>
  <si>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</si>
  <si>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</si>
  <si>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</si>
  <si>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</si>
  <si>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</si>
  <si>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</si>
  <si>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</si>
  <si>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</si>
  <si>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</si>
  <si>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</si>
  <si>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</si>
  <si>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</si>
  <si>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</si>
  <si>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</si>
  <si>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</si>
  <si>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</si>
  <si>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</si>
  <si>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</si>
  <si>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</si>
  <si>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</si>
  <si>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</si>
  <si>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</si>
  <si>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</si>
  <si>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</si>
  <si>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</si>
  <si>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</si>
  <si>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</si>
  <si>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</si>
  <si>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</si>
  <si>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</si>
  <si>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</si>
  <si>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</si>
  <si>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</si>
  <si>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</si>
  <si>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</si>
  <si>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</si>
  <si>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</si>
  <si>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</si>
  <si>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</si>
  <si>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</si>
  <si>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</si>
  <si>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</si>
  <si>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</si>
  <si>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</si>
  <si>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</si>
  <si>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</si>
  <si>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</si>
  <si>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</si>
  <si>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</si>
  <si>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</si>
  <si>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</si>
  <si>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</si>
  <si>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</si>
  <si>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</si>
  <si>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</si>
  <si>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</si>
  <si>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</si>
  <si>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</si>
  <si>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</si>
  <si>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</si>
  <si>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</si>
  <si>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</si>
  <si>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</si>
  <si>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</si>
  <si>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</si>
  <si>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</si>
  <si>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</si>
  <si>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</si>
  <si>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</si>
  <si>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</si>
  <si>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</si>
  <si>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</si>
  <si>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</si>
  <si>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</si>
  <si>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</si>
  <si>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</si>
  <si>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</si>
  <si>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</si>
  <si>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</si>
  <si>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</si>
  <si>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</si>
  <si>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</si>
  <si>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</si>
  <si>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</si>
  <si>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</si>
  <si>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</si>
  <si>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</si>
  <si>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</si>
  <si>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</si>
  <si>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</si>
  <si>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</si>
  <si>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</si>
  <si>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</si>
  <si>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</si>
  <si>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</si>
  <si>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</si>
  <si>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</si>
  <si>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</si>
  <si>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</si>
  <si>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</si>
  <si>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</si>
  <si>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</si>
  <si>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</si>
  <si>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</si>
  <si>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</si>
  <si>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</si>
  <si>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</si>
  <si>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</si>
  <si>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</si>
  <si>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</si>
  <si>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</si>
  <si>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</si>
  <si>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</si>
  <si>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</si>
  <si>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</si>
  <si>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</si>
  <si>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</si>
  <si>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</si>
  <si>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</si>
  <si>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 xml:space="preserve">% </t>
  </si>
  <si>
    <t>кошторис</t>
  </si>
  <si>
    <t>кількість перевезень за рік</t>
  </si>
  <si>
    <t>наявність договору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</si>
  <si>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</si>
  <si>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</si>
  <si>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</si>
  <si>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</si>
  <si>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</si>
  <si>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0813035</t>
  </si>
  <si>
    <t>Компенсаційні виплати за пільговий проїзд окремих категорій громадян на залізничному транспорті</t>
  </si>
  <si>
    <t>Проведення розрахунків за пільговий проїзд окремих категорій громадян залізничним транспортом</t>
  </si>
  <si>
    <t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t>
  </si>
  <si>
    <t>Програма: Компенсаційні виплати за пільговий проїзд окремих категорій громадян на залізничному транспорті</t>
  </si>
  <si>
    <t>Обсяг фінансових затрат на компенсацію ПАТ "Укрзалізниці"  за пільгове перевезення осіб, які скористаються пільгою на залізничному транспорті приміського сполучення</t>
  </si>
  <si>
    <t>Кількість пільгових перевезень на залізничному транспорті приміського сполучення за місяць</t>
  </si>
  <si>
    <t>Середній розмір витрат на 1 пільгову поїздку залізничним транспортом приміського сполучення</t>
  </si>
  <si>
    <t>Відсоток забезпечення потреби витрат на пільгові перевезення громадян залізничним транспортом приміського сполучення</t>
  </si>
  <si>
    <t>статистичні дані</t>
  </si>
  <si>
    <t>розрахунок</t>
  </si>
  <si>
    <t>Міська програма соціального захисту окремих категорій громадян - мешканців м. Черкаси, які мають право на пільги відповідно до законодавства</t>
  </si>
  <si>
    <t>Передбачення коштів по даній  Програмі в повному обсязі забезпечить 100 % забезпечення потреби пільговиків міста на надання пільг, гарантованих законодавством окремим категоріям громадян за рахунок коштів міського бюджету у 2021 році.</t>
  </si>
  <si>
    <t>Рішення Черкаської міської ради від 12.06.2018 року № 2-3420 (зі змінами від 04.10.2019               № 2-5293)</t>
  </si>
  <si>
    <t xml:space="preserve">Відповідно до Міської програми соціального захисту окремих категорій громадян - мешканців м. Черкаси, які мають право на пільги відповідно до законодавства, здійснюються компенсаційні виплати за пільговий проїзд окремих категорій громадян на залізничному транспорті громадян - мешканців м. Черкаси. Станом на 01.01.2020 кредиторська та дебіторська заборгованість заданою програмою відсутня. Станом на 01.01.2021 дебіторська та кредиторська заборгованості не планується. </t>
  </si>
  <si>
    <t>Надання компенсаційних виплат за пільговий проїзд окремих категорій громадян на залізничному транспорті, строк реалізації-2021-2023 роки.</t>
  </si>
  <si>
    <t>1</t>
  </si>
  <si>
    <t>Заступник директора департаменту - начальник  управління  бухгалтерського обліку та фінансування департаменту</t>
  </si>
  <si>
    <t>Ю.П. Кобелева</t>
  </si>
  <si>
    <t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Закон України "Про основні засади соціального захисту ветеранів праці та інших громадян похилого віку в Україні" від 16.12.1993 р. № 3721-XII                                           (зі змінами);
Закон України «Про статус і соціальний захист громадян, які постраждали внаслідок Чорнобильської катастрофи» від 28.02.1991 р. № 796-XII                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                                                                  
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</si>
</sst>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5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.5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95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2" fillId="0" borderId="20" xfId="2" applyFont="1" applyBorder="1" applyAlignment="1" applyProtection="1">
      <alignment horizontal="left" vertical="top" wrapText="1" indent="2"/>
      <protection locked="0"/>
    </xf>
    <xf numFmtId="0" fontId="42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6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7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7" fillId="2" borderId="0" xfId="0" applyFont="1" applyFill="1" applyAlignment="1" applyProtection="1">
      <alignment horizontal="right"/>
    </xf>
    <xf numFmtId="0" fontId="38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8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3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4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5" fillId="4" borderId="0" xfId="0" applyFont="1" applyFill="1" applyProtection="1"/>
    <xf numFmtId="168" fontId="45" fillId="5" borderId="87" xfId="0" applyNumberFormat="1" applyFont="1" applyFill="1" applyBorder="1" applyProtection="1"/>
    <xf numFmtId="168" fontId="45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5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5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49" fontId="28" fillId="2" borderId="19" xfId="0" applyNumberFormat="1" applyFont="1" applyFill="1" applyBorder="1" applyAlignment="1" applyProtection="1">
      <alignment horizontal="center" vertical="top" wrapText="1"/>
    </xf>
    <xf numFmtId="0" fontId="4" fillId="2" borderId="96" xfId="0" applyFont="1" applyFill="1" applyBorder="1" applyAlignment="1" applyProtection="1">
      <alignment horizontal="left" vertical="top" wrapText="1"/>
    </xf>
    <xf numFmtId="169" fontId="8" fillId="9" borderId="15" xfId="2" applyNumberFormat="1" applyFont="1" applyFill="1" applyBorder="1" applyAlignment="1">
      <alignment horizontal="right" vertical="top" wrapText="1"/>
    </xf>
    <xf numFmtId="49" fontId="46" fillId="2" borderId="96" xfId="0" applyNumberFormat="1" applyFont="1" applyFill="1" applyBorder="1" applyAlignment="1" applyProtection="1">
      <alignment horizontal="center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48" fillId="0" borderId="0" xfId="0" applyFont="1" applyAlignment="1">
      <alignment wrapText="1"/>
    </xf>
    <xf numFmtId="2" fontId="2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124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49" fontId="49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49" fillId="5" borderId="14" xfId="0" applyNumberFormat="1" applyFont="1" applyFill="1" applyBorder="1" applyAlignment="1" applyProtection="1">
      <alignment horizontal="right" vertical="center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28" fillId="0" borderId="14" xfId="0" applyFont="1" applyBorder="1" applyAlignment="1" applyProtection="1">
      <alignment horizontal="left" vertical="top" wrapText="1"/>
      <protection locked="0"/>
    </xf>
    <xf numFmtId="0" fontId="51" fillId="0" borderId="14" xfId="0" applyFont="1" applyBorder="1" applyAlignment="1">
      <alignment wrapText="1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52" fillId="0" borderId="14" xfId="0" applyFont="1" applyBorder="1" applyAlignment="1">
      <alignment vertical="center" wrapText="1"/>
    </xf>
    <xf numFmtId="0" fontId="49" fillId="11" borderId="14" xfId="0" applyFont="1" applyFill="1" applyBorder="1" applyAlignment="1" applyProtection="1">
      <alignment vertical="center" wrapText="1"/>
      <protection locked="0"/>
    </xf>
    <xf numFmtId="0" fontId="30" fillId="0" borderId="37" xfId="0" applyFont="1" applyFill="1" applyBorder="1" applyAlignment="1" applyProtection="1">
      <alignment vertical="center" wrapText="1"/>
      <protection locked="0"/>
    </xf>
    <xf numFmtId="0" fontId="53" fillId="0" borderId="0" xfId="2" applyFont="1" applyAlignment="1" applyProtection="1">
      <alignment horizontal="left" wrapText="1"/>
    </xf>
    <xf numFmtId="49" fontId="14" fillId="0" borderId="13" xfId="2" applyNumberFormat="1" applyFont="1" applyFill="1" applyBorder="1" applyAlignment="1" applyProtection="1">
      <alignment horizontal="center" wrapText="1"/>
      <protection locked="0"/>
    </xf>
    <xf numFmtId="167" fontId="14" fillId="9" borderId="13" xfId="2" applyNumberFormat="1" applyFont="1" applyFill="1" applyBorder="1" applyAlignment="1" applyProtection="1">
      <alignment horizontal="center"/>
    </xf>
    <xf numFmtId="167" fontId="14" fillId="9" borderId="13" xfId="2" applyNumberFormat="1" applyFont="1" applyFill="1" applyBorder="1" applyAlignment="1" applyProtection="1">
      <alignment wrapText="1"/>
    </xf>
    <xf numFmtId="0" fontId="8" fillId="0" borderId="14" xfId="2" applyFont="1" applyFill="1" applyBorder="1" applyAlignment="1" applyProtection="1">
      <alignment horizontal="center" vertical="center" wrapText="1"/>
      <protection locked="0"/>
    </xf>
    <xf numFmtId="169" fontId="8" fillId="5" borderId="44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8" fillId="5" borderId="100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8" fillId="5" borderId="9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8" fillId="5" borderId="14" xfId="2" applyNumberFormat="1" applyFont="1" applyFill="1" applyBorder="1" applyProtection="1"/>
    <xf numFmtId="169" fontId="7" fillId="9" borderId="14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0" fontId="56" fillId="0" borderId="0" xfId="2" applyFont="1" applyBorder="1" applyAlignment="1" applyProtection="1">
      <alignment horizontal="left" wrapText="1"/>
      <protection locked="0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51" fillId="0" borderId="14" xfId="0" applyFont="1" applyFill="1" applyBorder="1" applyAlignment="1">
      <alignment wrapText="1"/>
    </xf>
    <xf numFmtId="0" fontId="51" fillId="0" borderId="0" xfId="0" applyFont="1" applyFill="1" applyAlignment="1">
      <alignment wrapText="1"/>
    </xf>
    <xf numFmtId="0" fontId="47" fillId="0" borderId="13" xfId="0" applyFont="1" applyFill="1" applyBorder="1" applyAlignment="1" applyProtection="1">
      <alignment horizontal="left" vertical="top" wrapText="1"/>
      <protection locked="0"/>
    </xf>
    <xf numFmtId="0" fontId="55" fillId="0" borderId="13" xfId="0" applyFont="1" applyFill="1" applyBorder="1" applyAlignment="1" applyProtection="1">
      <alignment horizontal="left" vertical="top" wrapText="1"/>
      <protection locked="0"/>
    </xf>
    <xf numFmtId="0" fontId="5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7" fillId="0" borderId="108" xfId="2" applyFont="1" applyFill="1" applyBorder="1" applyAlignment="1" applyProtection="1">
      <alignment horizontal="left" vertical="top" wrapText="1"/>
      <protection locked="0"/>
    </xf>
    <xf numFmtId="0" fontId="47" fillId="0" borderId="103" xfId="2" applyFont="1" applyFill="1" applyBorder="1" applyAlignment="1" applyProtection="1">
      <alignment horizontal="left" vertical="top" wrapText="1"/>
      <protection locked="0"/>
    </xf>
    <xf numFmtId="0" fontId="47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47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50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5" fillId="2" borderId="0" xfId="0" applyFont="1" applyFill="1" applyAlignment="1" applyProtection="1">
      <alignment horizontal="center" vertical="center" wrapText="1"/>
    </xf>
    <xf numFmtId="0" fontId="35" fillId="2" borderId="0" xfId="0" applyFont="1" applyFill="1" applyBorder="1" applyAlignment="1" applyProtection="1">
      <alignment horizontal="center" vertical="center" wrapText="1"/>
    </xf>
    <xf numFmtId="0" fontId="35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3" fillId="4" borderId="136" xfId="0" applyFont="1" applyFill="1" applyBorder="1" applyAlignment="1" applyProtection="1">
      <alignment horizontal="center" vertical="center" wrapText="1"/>
    </xf>
    <xf numFmtId="0" fontId="43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4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J18"/>
  <sheetViews>
    <sheetView showZeros="0" zoomScaleNormal="100" workbookViewId="0">
      <selection activeCell="N18" sqref="N18"/>
    </sheetView>
  </sheetViews>
  <sheetFormatPr defaultColWidth="9.140625" defaultRowHeight="12.75"/>
  <cols>
    <col min="1" max="1" width="4.85546875" style="81" customWidth="1"/>
    <col min="2" max="2" width="16.7109375" style="81" customWidth="1"/>
    <col min="3" max="3" width="6.7109375" style="81" customWidth="1"/>
    <col min="4" max="4" width="21.85546875" style="81" customWidth="1"/>
    <col min="5" max="5" width="20" style="81" customWidth="1"/>
    <col min="6" max="6" width="18.28515625" style="81" customWidth="1"/>
    <col min="7" max="7" width="6" style="81" customWidth="1"/>
    <col min="8" max="8" width="28.5703125" style="90" customWidth="1"/>
    <col min="9" max="9" width="5.140625" style="81" customWidth="1"/>
    <col min="10" max="10" width="22" style="81" customWidth="1"/>
    <col min="11" max="16384" width="9.140625" style="81"/>
  </cols>
  <sheetData>
    <row r="1" spans="1:10" ht="97.15" customHeight="1">
      <c r="A1" s="638"/>
      <c r="B1" s="638"/>
      <c r="C1" s="638"/>
      <c r="D1" s="638"/>
      <c r="E1" s="638"/>
      <c r="F1" s="638"/>
      <c r="G1" s="638"/>
      <c r="H1" s="636" t="s">
        <v>346</v>
      </c>
      <c r="I1" s="637"/>
      <c r="J1" s="637"/>
    </row>
    <row r="2" spans="1:10" ht="16.5">
      <c r="A2" s="638" t="s">
        <v>312</v>
      </c>
      <c r="B2" s="638"/>
      <c r="C2" s="638"/>
      <c r="D2" s="638"/>
      <c r="E2" s="638"/>
      <c r="F2" s="638"/>
      <c r="G2" s="638"/>
      <c r="H2" s="638"/>
      <c r="I2" s="638"/>
      <c r="J2" s="638"/>
    </row>
    <row r="3" spans="1:10" ht="16.5">
      <c r="A3" s="577"/>
      <c r="B3" s="577"/>
      <c r="C3" s="577"/>
      <c r="D3" s="577"/>
      <c r="E3" s="577"/>
      <c r="F3" s="577"/>
      <c r="G3" s="577"/>
      <c r="H3" s="577"/>
      <c r="I3" s="577"/>
      <c r="J3" s="577"/>
    </row>
    <row r="4" spans="1:10" ht="21" customHeight="1">
      <c r="A4" s="82" t="s">
        <v>38</v>
      </c>
      <c r="B4" s="634" t="s">
        <v>344</v>
      </c>
      <c r="C4" s="635"/>
      <c r="D4" s="635"/>
      <c r="E4" s="635"/>
      <c r="F4" s="83"/>
      <c r="G4" s="639">
        <v>8</v>
      </c>
      <c r="H4" s="639"/>
      <c r="I4" s="579"/>
      <c r="J4" s="583">
        <v>37853109</v>
      </c>
    </row>
    <row r="5" spans="1:10" ht="25.5" customHeight="1">
      <c r="A5" s="84"/>
      <c r="B5" s="640" t="s">
        <v>245</v>
      </c>
      <c r="C5" s="640"/>
      <c r="D5" s="640"/>
      <c r="E5" s="640"/>
      <c r="F5" s="578"/>
      <c r="G5" s="641" t="s">
        <v>302</v>
      </c>
      <c r="H5" s="641"/>
      <c r="J5" s="580" t="s">
        <v>303</v>
      </c>
    </row>
    <row r="6" spans="1:10" ht="21" customHeight="1">
      <c r="A6" s="82" t="s">
        <v>37</v>
      </c>
      <c r="B6" s="634" t="s">
        <v>344</v>
      </c>
      <c r="C6" s="635"/>
      <c r="D6" s="635"/>
      <c r="E6" s="635"/>
      <c r="F6" s="83"/>
      <c r="G6" s="642" t="s">
        <v>345</v>
      </c>
      <c r="H6" s="642"/>
      <c r="I6" s="579"/>
      <c r="J6" s="583">
        <v>37853109</v>
      </c>
    </row>
    <row r="7" spans="1:10" ht="48" customHeight="1">
      <c r="A7" s="84"/>
      <c r="B7" s="644" t="s">
        <v>304</v>
      </c>
      <c r="C7" s="644"/>
      <c r="D7" s="644"/>
      <c r="E7" s="644"/>
      <c r="F7" s="578"/>
      <c r="G7" s="643" t="s">
        <v>305</v>
      </c>
      <c r="H7" s="643"/>
      <c r="I7" s="579"/>
      <c r="J7" s="581" t="s">
        <v>303</v>
      </c>
    </row>
    <row r="8" spans="1:10" ht="71.25" customHeight="1">
      <c r="A8" s="82" t="s">
        <v>63</v>
      </c>
      <c r="B8" s="613" t="s">
        <v>358</v>
      </c>
      <c r="C8" s="85"/>
      <c r="D8" s="614">
        <v>3035</v>
      </c>
      <c r="E8" s="85"/>
      <c r="F8" s="614">
        <v>1070</v>
      </c>
      <c r="H8" s="615" t="s">
        <v>359</v>
      </c>
      <c r="I8" s="579"/>
      <c r="J8" s="614">
        <v>23576000000</v>
      </c>
    </row>
    <row r="9" spans="1:10" s="87" customFormat="1" ht="45.75" customHeight="1">
      <c r="A9" s="86"/>
      <c r="B9" s="581" t="s">
        <v>307</v>
      </c>
      <c r="C9" s="578"/>
      <c r="D9" s="581" t="s">
        <v>308</v>
      </c>
      <c r="E9" s="578"/>
      <c r="F9" s="581" t="s">
        <v>309</v>
      </c>
      <c r="G9" s="578"/>
      <c r="H9" s="581" t="s">
        <v>310</v>
      </c>
      <c r="I9" s="579"/>
      <c r="J9" s="581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34.5" customHeight="1">
      <c r="A12" s="82"/>
      <c r="B12" s="633" t="s">
        <v>373</v>
      </c>
      <c r="C12" s="633"/>
      <c r="D12" s="633"/>
      <c r="E12" s="633"/>
      <c r="F12" s="633"/>
      <c r="G12" s="633"/>
      <c r="H12" s="633"/>
      <c r="I12" s="633"/>
      <c r="J12" s="633"/>
    </row>
    <row r="13" spans="1:10" ht="5.25" customHeight="1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18" customHeight="1">
      <c r="A15" s="82"/>
      <c r="B15" s="633" t="s">
        <v>360</v>
      </c>
      <c r="C15" s="633"/>
      <c r="D15" s="633"/>
      <c r="E15" s="633"/>
      <c r="F15" s="633"/>
      <c r="G15" s="633"/>
      <c r="H15" s="633"/>
      <c r="I15" s="633"/>
      <c r="J15" s="633"/>
    </row>
    <row r="16" spans="1:10" ht="8.25" customHeight="1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290.25" customHeight="1">
      <c r="A18" s="82"/>
      <c r="B18" s="631" t="s">
        <v>377</v>
      </c>
      <c r="C18" s="632"/>
      <c r="D18" s="632"/>
      <c r="E18" s="632"/>
      <c r="F18" s="632"/>
      <c r="G18" s="632"/>
      <c r="H18" s="632"/>
      <c r="I18" s="632"/>
      <c r="J18" s="632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4" type="noConversion"/>
  <pageMargins left="0.27559055118110237" right="0.27559055118110237" top="0.51181102362204722" bottom="0.39370078740157483" header="0.51181102362204722" footer="0.31496062992125984"/>
  <pageSetup paperSize="9" scale="70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C28" sqref="C28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58" t="s">
        <v>301</v>
      </c>
      <c r="B1" s="658"/>
      <c r="C1" s="658"/>
      <c r="D1" s="658"/>
      <c r="E1" s="658"/>
      <c r="F1" s="658"/>
      <c r="G1" s="658"/>
      <c r="H1" s="658"/>
      <c r="I1" s="658"/>
      <c r="J1" s="658"/>
    </row>
    <row r="2" spans="1:15" s="534" customFormat="1" ht="12.75">
      <c r="A2" s="534" t="s">
        <v>314</v>
      </c>
      <c r="K2" s="535"/>
      <c r="L2" s="535"/>
      <c r="M2" s="535"/>
      <c r="N2" s="535" t="s">
        <v>318</v>
      </c>
      <c r="O2" s="97" t="s">
        <v>97</v>
      </c>
    </row>
    <row r="3" spans="1:15" s="2" customFormat="1" ht="12.75">
      <c r="A3" s="649" t="s">
        <v>45</v>
      </c>
      <c r="B3" s="649" t="s">
        <v>142</v>
      </c>
      <c r="C3" s="652" t="s">
        <v>315</v>
      </c>
      <c r="D3" s="653"/>
      <c r="E3" s="654"/>
      <c r="F3" s="655"/>
      <c r="G3" s="652" t="s">
        <v>316</v>
      </c>
      <c r="H3" s="653"/>
      <c r="I3" s="654"/>
      <c r="J3" s="655"/>
      <c r="K3" s="652" t="s">
        <v>317</v>
      </c>
      <c r="L3" s="653"/>
      <c r="M3" s="654"/>
      <c r="N3" s="655"/>
      <c r="O3" s="81" t="s">
        <v>97</v>
      </c>
    </row>
    <row r="4" spans="1:15" s="2" customFormat="1" ht="12.75" customHeight="1">
      <c r="A4" s="650"/>
      <c r="B4" s="650"/>
      <c r="C4" s="656" t="s">
        <v>53</v>
      </c>
      <c r="D4" s="645" t="s">
        <v>52</v>
      </c>
      <c r="E4" s="647" t="s">
        <v>167</v>
      </c>
      <c r="F4" s="3" t="s">
        <v>58</v>
      </c>
      <c r="G4" s="656" t="s">
        <v>53</v>
      </c>
      <c r="H4" s="645" t="s">
        <v>52</v>
      </c>
      <c r="I4" s="647" t="s">
        <v>167</v>
      </c>
      <c r="J4" s="3" t="s">
        <v>58</v>
      </c>
      <c r="K4" s="656" t="s">
        <v>53</v>
      </c>
      <c r="L4" s="645" t="s">
        <v>52</v>
      </c>
      <c r="M4" s="647" t="s">
        <v>167</v>
      </c>
      <c r="N4" s="3" t="s">
        <v>58</v>
      </c>
      <c r="O4" s="81" t="s">
        <v>97</v>
      </c>
    </row>
    <row r="5" spans="1:15" s="2" customFormat="1" ht="23.25" customHeight="1">
      <c r="A5" s="651"/>
      <c r="B5" s="651"/>
      <c r="C5" s="657"/>
      <c r="D5" s="646"/>
      <c r="E5" s="648"/>
      <c r="F5" s="4" t="s">
        <v>57</v>
      </c>
      <c r="G5" s="657"/>
      <c r="H5" s="646"/>
      <c r="I5" s="648"/>
      <c r="J5" s="4" t="s">
        <v>168</v>
      </c>
      <c r="K5" s="657"/>
      <c r="L5" s="646"/>
      <c r="M5" s="648"/>
      <c r="N5" s="4" t="s">
        <v>169</v>
      </c>
      <c r="O5" s="81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81" t="s">
        <v>97</v>
      </c>
    </row>
    <row r="7" spans="1:15" s="2" customFormat="1" ht="16.5" customHeight="1">
      <c r="A7" s="584"/>
      <c r="B7" s="585"/>
      <c r="C7" s="524"/>
      <c r="D7" s="525"/>
      <c r="E7" s="526"/>
      <c r="F7" s="527"/>
      <c r="G7" s="524"/>
      <c r="H7" s="525"/>
      <c r="I7" s="526"/>
      <c r="J7" s="527"/>
      <c r="K7" s="524"/>
      <c r="L7" s="525"/>
      <c r="M7" s="526"/>
      <c r="N7" s="527"/>
      <c r="O7" s="81"/>
    </row>
    <row r="8" spans="1:15" s="2" customFormat="1" ht="16.5" customHeight="1">
      <c r="B8" s="510" t="s">
        <v>248</v>
      </c>
      <c r="C8" s="511">
        <v>580569</v>
      </c>
      <c r="D8" s="512" t="s">
        <v>44</v>
      </c>
      <c r="E8" s="512" t="s">
        <v>44</v>
      </c>
      <c r="F8" s="513">
        <f t="shared" ref="F8:F19" si="0">SUM(C8:D8)</f>
        <v>580569</v>
      </c>
      <c r="G8" s="511">
        <v>674093</v>
      </c>
      <c r="H8" s="512" t="s">
        <v>44</v>
      </c>
      <c r="I8" s="512" t="s">
        <v>44</v>
      </c>
      <c r="J8" s="513">
        <f t="shared" ref="J8:J19" si="1">SUM(G8:H8)</f>
        <v>674093</v>
      </c>
      <c r="K8" s="586">
        <v>4415582</v>
      </c>
      <c r="L8" s="512" t="s">
        <v>44</v>
      </c>
      <c r="M8" s="512" t="s">
        <v>44</v>
      </c>
      <c r="N8" s="513">
        <f t="shared" ref="N8:N19" si="2">SUM(K8:L8)</f>
        <v>4415582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256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6"/>
      <c r="B10" s="521" t="s">
        <v>249</v>
      </c>
      <c r="C10" s="515" t="s">
        <v>44</v>
      </c>
      <c r="D10" s="516"/>
      <c r="E10" s="517"/>
      <c r="F10" s="518">
        <f t="shared" si="0"/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36"/>
      <c r="B11" s="521" t="s">
        <v>249</v>
      </c>
      <c r="C11" s="515" t="s">
        <v>44</v>
      </c>
      <c r="D11" s="516"/>
      <c r="E11" s="517"/>
      <c r="F11" s="518">
        <f t="shared" si="0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6"/>
      <c r="B12" s="521" t="s">
        <v>249</v>
      </c>
      <c r="C12" s="515" t="s">
        <v>44</v>
      </c>
      <c r="D12" s="516"/>
      <c r="E12" s="517"/>
      <c r="F12" s="518">
        <f t="shared" si="0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6"/>
      <c r="B13" s="521" t="s">
        <v>249</v>
      </c>
      <c r="C13" s="515" t="s">
        <v>44</v>
      </c>
      <c r="D13" s="516"/>
      <c r="E13" s="517"/>
      <c r="F13" s="518">
        <f t="shared" si="0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499"/>
      <c r="B14" s="500" t="s">
        <v>286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0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0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0"/>
      <c r="B16" s="521" t="s">
        <v>249</v>
      </c>
      <c r="C16" s="515" t="s">
        <v>44</v>
      </c>
      <c r="D16" s="516"/>
      <c r="E16" s="517"/>
      <c r="F16" s="518">
        <f t="shared" si="0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0"/>
      <c r="B17" s="521" t="s">
        <v>249</v>
      </c>
      <c r="C17" s="515" t="s">
        <v>44</v>
      </c>
      <c r="D17" s="516"/>
      <c r="E17" s="517"/>
      <c r="F17" s="518">
        <f t="shared" si="0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0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257</v>
      </c>
      <c r="C19" s="515" t="s">
        <v>44</v>
      </c>
      <c r="D19" s="516"/>
      <c r="E19" s="517"/>
      <c r="F19" s="518">
        <f t="shared" si="0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2">
        <f>C8</f>
        <v>580569</v>
      </c>
      <c r="D20" s="522">
        <f>D9+D14+D19</f>
        <v>0</v>
      </c>
      <c r="E20" s="522">
        <f>E9+E14+E19</f>
        <v>0</v>
      </c>
      <c r="F20" s="523">
        <f>C20+D20</f>
        <v>580569</v>
      </c>
      <c r="G20" s="522">
        <f>G8</f>
        <v>674093</v>
      </c>
      <c r="H20" s="522">
        <f>H9+H14+H19</f>
        <v>0</v>
      </c>
      <c r="I20" s="522">
        <f>I9+I14+I19</f>
        <v>0</v>
      </c>
      <c r="J20" s="523">
        <f>G20+H20</f>
        <v>674093</v>
      </c>
      <c r="K20" s="522">
        <f>K8</f>
        <v>4415582</v>
      </c>
      <c r="L20" s="522">
        <f>L9+L14+L19</f>
        <v>0</v>
      </c>
      <c r="M20" s="522">
        <f>M9+M14+M19</f>
        <v>0</v>
      </c>
      <c r="N20" s="523">
        <f>K20+L20</f>
        <v>4415582</v>
      </c>
      <c r="O20" s="81" t="e">
        <f>IF(OR(F20&lt;&gt;0,J20&lt;&gt;0,N20&lt;&gt;0,#REF!&lt;&gt;0,#REF!&lt;&gt;0),"Для друку","")</f>
        <v>#REF!</v>
      </c>
    </row>
    <row r="22" spans="1:15" s="534" customFormat="1" ht="12.75">
      <c r="A22" s="534" t="s">
        <v>319</v>
      </c>
      <c r="J22" s="534" t="s">
        <v>192</v>
      </c>
      <c r="K22" s="535"/>
      <c r="L22" s="535"/>
      <c r="M22" s="535"/>
      <c r="N22" s="535"/>
      <c r="O22" s="97" t="s">
        <v>97</v>
      </c>
    </row>
    <row r="23" spans="1:15" s="2" customFormat="1" ht="12.75">
      <c r="A23" s="649" t="s">
        <v>45</v>
      </c>
      <c r="B23" s="649" t="s">
        <v>142</v>
      </c>
      <c r="C23" s="652" t="s">
        <v>292</v>
      </c>
      <c r="D23" s="653"/>
      <c r="E23" s="654"/>
      <c r="F23" s="655"/>
      <c r="G23" s="652" t="s">
        <v>320</v>
      </c>
      <c r="H23" s="653"/>
      <c r="I23" s="654"/>
      <c r="J23" s="655"/>
    </row>
    <row r="24" spans="1:15" s="2" customFormat="1" ht="12.75" customHeight="1">
      <c r="A24" s="650"/>
      <c r="B24" s="650"/>
      <c r="C24" s="656" t="s">
        <v>53</v>
      </c>
      <c r="D24" s="645" t="s">
        <v>52</v>
      </c>
      <c r="E24" s="647" t="s">
        <v>167</v>
      </c>
      <c r="F24" s="3" t="s">
        <v>58</v>
      </c>
      <c r="G24" s="656" t="s">
        <v>53</v>
      </c>
      <c r="H24" s="645" t="s">
        <v>52</v>
      </c>
      <c r="I24" s="647" t="s">
        <v>167</v>
      </c>
      <c r="J24" s="3" t="s">
        <v>58</v>
      </c>
    </row>
    <row r="25" spans="1:15" s="2" customFormat="1" ht="23.25" customHeight="1">
      <c r="A25" s="651"/>
      <c r="B25" s="651"/>
      <c r="C25" s="657"/>
      <c r="D25" s="646"/>
      <c r="E25" s="648"/>
      <c r="F25" s="4" t="s">
        <v>57</v>
      </c>
      <c r="G25" s="657"/>
      <c r="H25" s="646"/>
      <c r="I25" s="648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17.25" customHeight="1">
      <c r="A27" s="587"/>
      <c r="B27" s="585"/>
      <c r="C27" s="524"/>
      <c r="D27" s="525"/>
      <c r="E27" s="526"/>
      <c r="F27" s="527"/>
      <c r="G27" s="524"/>
      <c r="H27" s="525"/>
      <c r="I27" s="526"/>
      <c r="J27" s="527"/>
    </row>
    <row r="28" spans="1:15" s="2" customFormat="1" ht="16.5" customHeight="1">
      <c r="A28" s="509"/>
      <c r="B28" s="510" t="s">
        <v>248</v>
      </c>
      <c r="C28" s="586">
        <v>721716</v>
      </c>
      <c r="D28" s="512" t="s">
        <v>44</v>
      </c>
      <c r="E28" s="512" t="s">
        <v>44</v>
      </c>
      <c r="F28" s="513">
        <f>SUM(C28:D28)</f>
        <v>721716</v>
      </c>
      <c r="G28" s="586">
        <v>759967</v>
      </c>
      <c r="H28" s="512" t="s">
        <v>44</v>
      </c>
      <c r="I28" s="512" t="s">
        <v>44</v>
      </c>
      <c r="J28" s="513">
        <f t="shared" ref="J28:J39" si="3">SUM(G28:H28)</f>
        <v>759967</v>
      </c>
    </row>
    <row r="29" spans="1:15" s="2" customFormat="1" ht="25.5">
      <c r="A29" s="499"/>
      <c r="B29" s="514" t="s">
        <v>256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3"/>
        <v>0</v>
      </c>
    </row>
    <row r="30" spans="1:15" s="2" customFormat="1" ht="12.75">
      <c r="A30" s="536"/>
      <c r="B30" s="521" t="s">
        <v>249</v>
      </c>
      <c r="C30" s="515" t="s">
        <v>44</v>
      </c>
      <c r="D30" s="516"/>
      <c r="E30" s="517"/>
      <c r="F30" s="518">
        <f t="shared" ref="F30:F39" si="4">SUM(C30:D30)</f>
        <v>0</v>
      </c>
      <c r="G30" s="515" t="s">
        <v>44</v>
      </c>
      <c r="H30" s="516"/>
      <c r="I30" s="517"/>
      <c r="J30" s="518">
        <f t="shared" si="3"/>
        <v>0</v>
      </c>
    </row>
    <row r="31" spans="1:15" s="2" customFormat="1" ht="16.5" customHeight="1">
      <c r="A31" s="536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6"/>
      <c r="B32" s="521" t="s">
        <v>249</v>
      </c>
      <c r="C32" s="515" t="s">
        <v>44</v>
      </c>
      <c r="D32" s="516"/>
      <c r="E32" s="517"/>
      <c r="F32" s="518">
        <f t="shared" si="4"/>
        <v>0</v>
      </c>
      <c r="G32" s="515" t="s">
        <v>44</v>
      </c>
      <c r="H32" s="516"/>
      <c r="I32" s="517"/>
      <c r="J32" s="518">
        <f t="shared" si="3"/>
        <v>0</v>
      </c>
    </row>
    <row r="33" spans="1:10" s="2" customFormat="1" ht="12.75" hidden="1">
      <c r="A33" s="536"/>
      <c r="B33" s="521" t="s">
        <v>249</v>
      </c>
      <c r="C33" s="515" t="s">
        <v>44</v>
      </c>
      <c r="D33" s="516"/>
      <c r="E33" s="517"/>
      <c r="F33" s="518">
        <f t="shared" si="4"/>
        <v>0</v>
      </c>
      <c r="G33" s="515" t="s">
        <v>44</v>
      </c>
      <c r="H33" s="516"/>
      <c r="I33" s="517"/>
      <c r="J33" s="518">
        <f t="shared" si="3"/>
        <v>0</v>
      </c>
    </row>
    <row r="34" spans="1:10" s="2" customFormat="1" ht="38.25">
      <c r="A34" s="499"/>
      <c r="B34" s="500" t="s">
        <v>286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4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3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4"/>
        <v>0</v>
      </c>
      <c r="G35" s="515" t="s">
        <v>44</v>
      </c>
      <c r="H35" s="516"/>
      <c r="I35" s="517"/>
      <c r="J35" s="518">
        <f t="shared" si="3"/>
        <v>0</v>
      </c>
    </row>
    <row r="36" spans="1:10" s="2" customFormat="1" ht="12.75">
      <c r="A36" s="520"/>
      <c r="B36" s="521" t="s">
        <v>249</v>
      </c>
      <c r="C36" s="515" t="s">
        <v>44</v>
      </c>
      <c r="D36" s="516"/>
      <c r="E36" s="517"/>
      <c r="F36" s="518">
        <f t="shared" si="4"/>
        <v>0</v>
      </c>
      <c r="G36" s="515" t="s">
        <v>44</v>
      </c>
      <c r="H36" s="516"/>
      <c r="I36" s="517"/>
      <c r="J36" s="518">
        <f t="shared" si="3"/>
        <v>0</v>
      </c>
    </row>
    <row r="37" spans="1:10" s="2" customFormat="1" ht="12.75">
      <c r="A37" s="520"/>
      <c r="B37" s="521" t="s">
        <v>249</v>
      </c>
      <c r="C37" s="515" t="s">
        <v>44</v>
      </c>
      <c r="D37" s="516"/>
      <c r="E37" s="517"/>
      <c r="F37" s="518">
        <f t="shared" si="4"/>
        <v>0</v>
      </c>
      <c r="G37" s="515" t="s">
        <v>44</v>
      </c>
      <c r="H37" s="516"/>
      <c r="I37" s="517"/>
      <c r="J37" s="518">
        <f t="shared" si="3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4"/>
        <v>0</v>
      </c>
      <c r="G38" s="515" t="s">
        <v>44</v>
      </c>
      <c r="H38" s="516"/>
      <c r="I38" s="517"/>
      <c r="J38" s="518">
        <f t="shared" si="3"/>
        <v>0</v>
      </c>
    </row>
    <row r="39" spans="1:10" s="2" customFormat="1" ht="12.75">
      <c r="A39" s="499"/>
      <c r="B39" s="500" t="s">
        <v>257</v>
      </c>
      <c r="C39" s="515" t="s">
        <v>44</v>
      </c>
      <c r="D39" s="516"/>
      <c r="E39" s="517"/>
      <c r="F39" s="518">
        <f t="shared" si="4"/>
        <v>0</v>
      </c>
      <c r="G39" s="515" t="s">
        <v>44</v>
      </c>
      <c r="H39" s="516"/>
      <c r="I39" s="517"/>
      <c r="J39" s="518">
        <f t="shared" si="3"/>
        <v>0</v>
      </c>
    </row>
    <row r="40" spans="1:10" s="2" customFormat="1" ht="12.75">
      <c r="A40" s="146"/>
      <c r="B40" s="147" t="s">
        <v>35</v>
      </c>
      <c r="C40" s="522">
        <f>C28</f>
        <v>721716</v>
      </c>
      <c r="D40" s="522">
        <f>D29+D34+D39</f>
        <v>0</v>
      </c>
      <c r="E40" s="522">
        <f>E29+E34+E39</f>
        <v>0</v>
      </c>
      <c r="F40" s="523">
        <f>C40+D40</f>
        <v>721716</v>
      </c>
      <c r="G40" s="522">
        <f>G28</f>
        <v>759967</v>
      </c>
      <c r="H40" s="522">
        <f>H29+H34+H39</f>
        <v>0</v>
      </c>
      <c r="I40" s="522">
        <f>I29+I34+I39</f>
        <v>0</v>
      </c>
      <c r="J40" s="523">
        <f>G40+H40</f>
        <v>759967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4" type="noConversion"/>
  <pageMargins left="0.39" right="0.21" top="0.22" bottom="0.22" header="0.22" footer="0.16"/>
  <pageSetup paperSize="9" scale="86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C116" sqref="C116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66" customFormat="1" ht="15.75">
      <c r="A1" s="465" t="s">
        <v>258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321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318</v>
      </c>
      <c r="O2" s="2" t="s">
        <v>97</v>
      </c>
    </row>
    <row r="3" spans="1:15" s="468" customFormat="1" ht="15">
      <c r="A3" s="666" t="s">
        <v>62</v>
      </c>
      <c r="B3" s="666" t="s">
        <v>142</v>
      </c>
      <c r="C3" s="652" t="str">
        <f>'Запит  2-5'!C3:F3</f>
        <v>2019 (звіт)</v>
      </c>
      <c r="D3" s="653"/>
      <c r="E3" s="654"/>
      <c r="F3" s="655"/>
      <c r="G3" s="652" t="str">
        <f>'Запит  2-5'!G3:J3</f>
        <v>2020 (затверджено на рік  з урахуванням змін)</v>
      </c>
      <c r="H3" s="653"/>
      <c r="I3" s="654"/>
      <c r="J3" s="655"/>
      <c r="K3" s="652" t="str">
        <f>'Запит  2-5'!K3:N3</f>
        <v>2021 (проект)</v>
      </c>
      <c r="L3" s="653"/>
      <c r="M3" s="654"/>
      <c r="N3" s="655"/>
      <c r="O3" s="2" t="s">
        <v>97</v>
      </c>
    </row>
    <row r="4" spans="1:15" s="468" customFormat="1" ht="15" customHeight="1">
      <c r="A4" s="667"/>
      <c r="B4" s="667"/>
      <c r="C4" s="659" t="s">
        <v>53</v>
      </c>
      <c r="D4" s="661" t="s">
        <v>52</v>
      </c>
      <c r="E4" s="663" t="s">
        <v>167</v>
      </c>
      <c r="F4" s="447" t="s">
        <v>58</v>
      </c>
      <c r="G4" s="656" t="s">
        <v>53</v>
      </c>
      <c r="H4" s="645" t="s">
        <v>52</v>
      </c>
      <c r="I4" s="663" t="s">
        <v>167</v>
      </c>
      <c r="J4" s="3" t="s">
        <v>58</v>
      </c>
      <c r="K4" s="656" t="s">
        <v>53</v>
      </c>
      <c r="L4" s="645" t="s">
        <v>52</v>
      </c>
      <c r="M4" s="663" t="s">
        <v>167</v>
      </c>
      <c r="N4" s="3" t="s">
        <v>58</v>
      </c>
      <c r="O4" s="2" t="s">
        <v>97</v>
      </c>
    </row>
    <row r="5" spans="1:15" s="468" customFormat="1" ht="15">
      <c r="A5" s="668"/>
      <c r="B5" s="668"/>
      <c r="C5" s="660"/>
      <c r="D5" s="662"/>
      <c r="E5" s="664"/>
      <c r="F5" s="469" t="s">
        <v>57</v>
      </c>
      <c r="G5" s="657"/>
      <c r="H5" s="646"/>
      <c r="I5" s="664"/>
      <c r="J5" s="4" t="s">
        <v>168</v>
      </c>
      <c r="K5" s="657"/>
      <c r="L5" s="646"/>
      <c r="M5" s="664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28">
        <v>2000</v>
      </c>
      <c r="B7" s="529" t="s">
        <v>64</v>
      </c>
      <c r="C7" s="60">
        <f t="shared" ref="C7:N7" si="0">C8+C13+C29+C32+C36+C40+C41</f>
        <v>580569</v>
      </c>
      <c r="D7" s="61">
        <f t="shared" si="0"/>
        <v>0</v>
      </c>
      <c r="E7" s="220">
        <f t="shared" si="0"/>
        <v>0</v>
      </c>
      <c r="F7" s="62">
        <f t="shared" si="0"/>
        <v>580569</v>
      </c>
      <c r="G7" s="60">
        <f t="shared" si="0"/>
        <v>674093</v>
      </c>
      <c r="H7" s="61">
        <f t="shared" si="0"/>
        <v>0</v>
      </c>
      <c r="I7" s="220">
        <f t="shared" si="0"/>
        <v>0</v>
      </c>
      <c r="J7" s="62">
        <f t="shared" si="0"/>
        <v>674093</v>
      </c>
      <c r="K7" s="61">
        <f>K8+K13+K29+K32+K36+K40+K41</f>
        <v>4415582</v>
      </c>
      <c r="L7" s="61">
        <f t="shared" si="0"/>
        <v>0</v>
      </c>
      <c r="M7" s="220">
        <f t="shared" si="0"/>
        <v>0</v>
      </c>
      <c r="N7" s="62">
        <f t="shared" si="0"/>
        <v>4415582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 hidden="1">
      <c r="A8" s="528">
        <v>2100</v>
      </c>
      <c r="B8" s="529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 hidden="1">
      <c r="A9" s="530">
        <v>2110</v>
      </c>
      <c r="B9" s="531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 hidden="1">
      <c r="A10" s="530">
        <v>2111</v>
      </c>
      <c r="B10" s="531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 hidden="1">
      <c r="A11" s="530">
        <v>2112</v>
      </c>
      <c r="B11" s="531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 hidden="1">
      <c r="A12" s="530">
        <v>2120</v>
      </c>
      <c r="B12" s="531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28">
        <v>2200</v>
      </c>
      <c r="B13" s="529" t="s">
        <v>147</v>
      </c>
      <c r="C13" s="70">
        <f t="shared" ref="C13:N13" si="4">C14+C15+C16+C17+C18+C19+C20+C26</f>
        <v>0</v>
      </c>
      <c r="D13" s="71">
        <f t="shared" si="4"/>
        <v>0</v>
      </c>
      <c r="E13" s="222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2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2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 hidden="1">
      <c r="A14" s="530">
        <v>2210</v>
      </c>
      <c r="B14" s="531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 hidden="1">
      <c r="A15" s="530">
        <v>2220</v>
      </c>
      <c r="B15" s="531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 hidden="1">
      <c r="A16" s="530">
        <v>2230</v>
      </c>
      <c r="B16" s="531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>
      <c r="A17" s="530">
        <v>2240</v>
      </c>
      <c r="B17" s="531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5"/>
        <v>0</v>
      </c>
      <c r="K17" s="73"/>
      <c r="L17" s="73"/>
      <c r="M17" s="223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 hidden="1">
      <c r="A18" s="530">
        <v>2250</v>
      </c>
      <c r="B18" s="531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 hidden="1">
      <c r="A19" s="530">
        <v>2260</v>
      </c>
      <c r="B19" s="531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 hidden="1">
      <c r="A20" s="530">
        <v>2270</v>
      </c>
      <c r="B20" s="531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 hidden="1">
      <c r="A21" s="530">
        <v>2271</v>
      </c>
      <c r="B21" s="531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 hidden="1">
      <c r="A22" s="530">
        <v>2272</v>
      </c>
      <c r="B22" s="531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 hidden="1">
      <c r="A23" s="530">
        <v>2273</v>
      </c>
      <c r="B23" s="531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 hidden="1">
      <c r="A24" s="530">
        <v>2274</v>
      </c>
      <c r="B24" s="531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 hidden="1">
      <c r="A25" s="530">
        <v>2275</v>
      </c>
      <c r="B25" s="531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 hidden="1">
      <c r="A26" s="530">
        <v>2280</v>
      </c>
      <c r="B26" s="531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0">
        <v>2281</v>
      </c>
      <c r="B27" s="531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0">
        <v>2282</v>
      </c>
      <c r="B28" s="531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 hidden="1">
      <c r="A29" s="528">
        <v>2400</v>
      </c>
      <c r="B29" s="529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 hidden="1">
      <c r="A30" s="530">
        <v>2410</v>
      </c>
      <c r="B30" s="531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 hidden="1">
      <c r="A31" s="530">
        <v>2420</v>
      </c>
      <c r="B31" s="531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 hidden="1">
      <c r="A32" s="528">
        <v>2600</v>
      </c>
      <c r="B32" s="529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 hidden="1">
      <c r="A33" s="530">
        <v>2610</v>
      </c>
      <c r="B33" s="531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0">
        <v>2620</v>
      </c>
      <c r="B34" s="531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0">
        <v>2630</v>
      </c>
      <c r="B35" s="531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>
      <c r="A36" s="528">
        <v>2700</v>
      </c>
      <c r="B36" s="529" t="s">
        <v>157</v>
      </c>
      <c r="C36" s="65">
        <f t="shared" ref="C36:N36" si="11">SUM(C37:C39)</f>
        <v>580569</v>
      </c>
      <c r="D36" s="66">
        <f t="shared" si="11"/>
        <v>0</v>
      </c>
      <c r="E36" s="221">
        <f t="shared" si="11"/>
        <v>0</v>
      </c>
      <c r="F36" s="67">
        <f t="shared" si="11"/>
        <v>580569</v>
      </c>
      <c r="G36" s="65">
        <f t="shared" si="11"/>
        <v>674093</v>
      </c>
      <c r="H36" s="66">
        <f t="shared" si="11"/>
        <v>0</v>
      </c>
      <c r="I36" s="221">
        <f t="shared" si="11"/>
        <v>0</v>
      </c>
      <c r="J36" s="67">
        <f t="shared" si="11"/>
        <v>674093</v>
      </c>
      <c r="K36" s="66">
        <f>SUM(K37:K39)</f>
        <v>4415582</v>
      </c>
      <c r="L36" s="66">
        <f t="shared" si="11"/>
        <v>0</v>
      </c>
      <c r="M36" s="221">
        <f t="shared" si="11"/>
        <v>0</v>
      </c>
      <c r="N36" s="67">
        <f t="shared" si="11"/>
        <v>4415582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0">
        <v>2710</v>
      </c>
      <c r="B37" s="531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0">
        <v>2720</v>
      </c>
      <c r="B38" s="531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>
      <c r="A39" s="530">
        <v>2730</v>
      </c>
      <c r="B39" s="531" t="s">
        <v>158</v>
      </c>
      <c r="C39" s="72">
        <f>'Запит  2-5'!C8</f>
        <v>580569</v>
      </c>
      <c r="D39" s="73"/>
      <c r="E39" s="223"/>
      <c r="F39" s="67">
        <f t="shared" si="3"/>
        <v>580569</v>
      </c>
      <c r="G39" s="72">
        <f>'Запит  2-5'!G8</f>
        <v>674093</v>
      </c>
      <c r="H39" s="73"/>
      <c r="I39" s="223"/>
      <c r="J39" s="67">
        <f>SUM(G39:H39)</f>
        <v>674093</v>
      </c>
      <c r="K39" s="73">
        <f>'Запит  2-5'!K8</f>
        <v>4415582</v>
      </c>
      <c r="L39" s="73"/>
      <c r="M39" s="223"/>
      <c r="N39" s="67">
        <f>SUM(K39:L39)</f>
        <v>4415582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>
      <c r="A40" s="528">
        <v>2800</v>
      </c>
      <c r="B40" s="529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28">
        <v>2900</v>
      </c>
      <c r="B41" s="529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28">
        <v>3000</v>
      </c>
      <c r="B42" s="529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28">
        <v>3100</v>
      </c>
      <c r="B43" s="529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0">
        <v>3110</v>
      </c>
      <c r="B44" s="531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0">
        <v>3120</v>
      </c>
      <c r="B45" s="531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0">
        <v>3121</v>
      </c>
      <c r="B46" s="531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0">
        <v>3122</v>
      </c>
      <c r="B47" s="531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0">
        <v>3130</v>
      </c>
      <c r="B48" s="531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0">
        <v>3131</v>
      </c>
      <c r="B49" s="531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0">
        <v>3132</v>
      </c>
      <c r="B50" s="531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0">
        <v>3140</v>
      </c>
      <c r="B51" s="531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0">
        <v>3141</v>
      </c>
      <c r="B52" s="531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0">
        <v>3142</v>
      </c>
      <c r="B53" s="531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0">
        <v>3143</v>
      </c>
      <c r="B54" s="531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0">
        <v>3150</v>
      </c>
      <c r="B55" s="531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0">
        <v>3160</v>
      </c>
      <c r="B56" s="531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>
      <c r="A57" s="528">
        <v>3200</v>
      </c>
      <c r="B57" s="529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0">
        <v>3210</v>
      </c>
      <c r="B58" s="531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0">
        <v>3220</v>
      </c>
      <c r="B59" s="531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0">
        <v>3230</v>
      </c>
      <c r="B60" s="531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>
      <c r="A61" s="530">
        <v>3240</v>
      </c>
      <c r="B61" s="531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idden="1">
      <c r="A62" s="530"/>
      <c r="B62" s="582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6"/>
      <c r="B63" s="146" t="s">
        <v>266</v>
      </c>
      <c r="C63" s="55">
        <f>C7</f>
        <v>580569</v>
      </c>
      <c r="D63" s="56"/>
      <c r="E63" s="226"/>
      <c r="F63" s="57">
        <f>F7</f>
        <v>580569</v>
      </c>
      <c r="G63" s="55">
        <f>G7</f>
        <v>674093</v>
      </c>
      <c r="H63" s="56"/>
      <c r="I63" s="226"/>
      <c r="J63" s="57">
        <f>J7</f>
        <v>674093</v>
      </c>
      <c r="K63" s="56">
        <f>K7</f>
        <v>4415582</v>
      </c>
      <c r="L63" s="56"/>
      <c r="M63" s="226"/>
      <c r="N63" s="57">
        <f>N7</f>
        <v>4415582</v>
      </c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15.75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322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69" t="s">
        <v>61</v>
      </c>
      <c r="B66" s="669" t="s">
        <v>142</v>
      </c>
      <c r="C66" s="652" t="str">
        <f>C3</f>
        <v>2019 (звіт)</v>
      </c>
      <c r="D66" s="653"/>
      <c r="E66" s="654"/>
      <c r="F66" s="655"/>
      <c r="G66" s="652" t="str">
        <f>G3</f>
        <v>2020 (затверджено на рік  з урахуванням змін)</v>
      </c>
      <c r="H66" s="653"/>
      <c r="I66" s="654"/>
      <c r="J66" s="655"/>
      <c r="K66" s="652" t="str">
        <f>K3</f>
        <v>2021 (проект)</v>
      </c>
      <c r="L66" s="653"/>
      <c r="M66" s="654"/>
      <c r="N66" s="655"/>
      <c r="O66" s="2" t="s">
        <v>97</v>
      </c>
    </row>
    <row r="67" spans="1:15" s="468" customFormat="1" ht="15" customHeight="1">
      <c r="A67" s="670"/>
      <c r="B67" s="670"/>
      <c r="C67" s="659" t="s">
        <v>53</v>
      </c>
      <c r="D67" s="661" t="s">
        <v>52</v>
      </c>
      <c r="E67" s="663" t="s">
        <v>167</v>
      </c>
      <c r="F67" s="447" t="s">
        <v>58</v>
      </c>
      <c r="G67" s="656" t="s">
        <v>53</v>
      </c>
      <c r="H67" s="645" t="s">
        <v>52</v>
      </c>
      <c r="I67" s="663" t="s">
        <v>167</v>
      </c>
      <c r="J67" s="3" t="s">
        <v>58</v>
      </c>
      <c r="K67" s="656" t="s">
        <v>53</v>
      </c>
      <c r="L67" s="645" t="s">
        <v>52</v>
      </c>
      <c r="M67" s="663" t="s">
        <v>167</v>
      </c>
      <c r="N67" s="3" t="s">
        <v>58</v>
      </c>
      <c r="O67" s="2" t="s">
        <v>97</v>
      </c>
    </row>
    <row r="68" spans="1:15" s="468" customFormat="1" ht="15">
      <c r="A68" s="671"/>
      <c r="B68" s="671"/>
      <c r="C68" s="660"/>
      <c r="D68" s="662"/>
      <c r="E68" s="664"/>
      <c r="F68" s="469" t="s">
        <v>57</v>
      </c>
      <c r="G68" s="657"/>
      <c r="H68" s="646"/>
      <c r="I68" s="664"/>
      <c r="J68" s="4" t="s">
        <v>250</v>
      </c>
      <c r="K68" s="657"/>
      <c r="L68" s="646"/>
      <c r="M68" s="664"/>
      <c r="N68" s="4" t="s">
        <v>251</v>
      </c>
      <c r="O68" s="2" t="s">
        <v>97</v>
      </c>
    </row>
    <row r="69" spans="1:15" s="468" customFormat="1" ht="15" hidden="1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 hidden="1">
      <c r="A70" s="487">
        <v>4000</v>
      </c>
      <c r="B70" s="488" t="s">
        <v>98</v>
      </c>
      <c r="C70" s="489">
        <f t="shared" ref="C70:E71" si="18">C71</f>
        <v>0</v>
      </c>
      <c r="D70" s="490">
        <f t="shared" si="18"/>
        <v>0</v>
      </c>
      <c r="E70" s="491">
        <f t="shared" si="18"/>
        <v>0</v>
      </c>
      <c r="F70" s="492">
        <f t="shared" ref="F70:F75" si="19">SUM(C70:D70)</f>
        <v>0</v>
      </c>
      <c r="G70" s="489">
        <f t="shared" ref="G70:I71" si="20">G71</f>
        <v>0</v>
      </c>
      <c r="H70" s="490">
        <f t="shared" si="20"/>
        <v>0</v>
      </c>
      <c r="I70" s="491">
        <f t="shared" si="20"/>
        <v>0</v>
      </c>
      <c r="J70" s="492">
        <f t="shared" ref="J70:J75" si="21">SUM(G70:H70)</f>
        <v>0</v>
      </c>
      <c r="K70" s="489">
        <f t="shared" ref="K70:M71" si="22">K71</f>
        <v>0</v>
      </c>
      <c r="L70" s="490">
        <f t="shared" si="22"/>
        <v>0</v>
      </c>
      <c r="M70" s="491">
        <f t="shared" si="22"/>
        <v>0</v>
      </c>
      <c r="N70" s="492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 hidden="1">
      <c r="A71" s="493">
        <v>4100</v>
      </c>
      <c r="B71" s="494" t="s">
        <v>99</v>
      </c>
      <c r="C71" s="495">
        <f t="shared" si="18"/>
        <v>0</v>
      </c>
      <c r="D71" s="496">
        <f t="shared" si="18"/>
        <v>0</v>
      </c>
      <c r="E71" s="497">
        <f t="shared" si="18"/>
        <v>0</v>
      </c>
      <c r="F71" s="498">
        <f t="shared" si="19"/>
        <v>0</v>
      </c>
      <c r="G71" s="495">
        <f t="shared" si="20"/>
        <v>0</v>
      </c>
      <c r="H71" s="496">
        <f t="shared" si="20"/>
        <v>0</v>
      </c>
      <c r="I71" s="497">
        <f t="shared" si="20"/>
        <v>0</v>
      </c>
      <c r="J71" s="498">
        <f t="shared" si="21"/>
        <v>0</v>
      </c>
      <c r="K71" s="495">
        <f t="shared" si="22"/>
        <v>0</v>
      </c>
      <c r="L71" s="496">
        <f t="shared" si="22"/>
        <v>0</v>
      </c>
      <c r="M71" s="497">
        <f t="shared" si="22"/>
        <v>0</v>
      </c>
      <c r="N71" s="498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19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1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7"/>
      <c r="F73" s="498">
        <f>SUM(C73:D73)</f>
        <v>0</v>
      </c>
      <c r="G73" s="5"/>
      <c r="H73" s="6"/>
      <c r="I73" s="227"/>
      <c r="J73" s="498">
        <f>SUM(G73:H73)</f>
        <v>0</v>
      </c>
      <c r="K73" s="5"/>
      <c r="L73" s="6"/>
      <c r="M73" s="227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7"/>
      <c r="F74" s="498">
        <f t="shared" si="19"/>
        <v>0</v>
      </c>
      <c r="G74" s="5"/>
      <c r="H74" s="6"/>
      <c r="I74" s="227"/>
      <c r="J74" s="498">
        <f t="shared" si="21"/>
        <v>0</v>
      </c>
      <c r="K74" s="5"/>
      <c r="L74" s="6"/>
      <c r="M74" s="227"/>
      <c r="N74" s="498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 hidden="1">
      <c r="A76" s="501"/>
      <c r="B76" s="501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5">
      <c r="A77" s="486"/>
      <c r="B77" s="486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66" customFormat="1" ht="15.75">
      <c r="A79" s="465" t="s">
        <v>323</v>
      </c>
      <c r="B79" s="467"/>
      <c r="C79" s="467"/>
      <c r="D79" s="467"/>
      <c r="E79" s="467"/>
      <c r="F79" s="467"/>
      <c r="G79" s="467"/>
      <c r="H79" s="467"/>
      <c r="I79" s="467"/>
      <c r="J79" s="467" t="s">
        <v>318</v>
      </c>
      <c r="K79" s="467"/>
      <c r="L79" s="467"/>
      <c r="M79" s="467"/>
      <c r="N79" s="467"/>
      <c r="O79" s="2" t="s">
        <v>97</v>
      </c>
    </row>
    <row r="80" spans="1:15" s="468" customFormat="1" ht="15">
      <c r="A80" s="666" t="s">
        <v>62</v>
      </c>
      <c r="B80" s="666" t="s">
        <v>142</v>
      </c>
      <c r="C80" s="652" t="str">
        <f>'Запит  2-5'!C23:F23</f>
        <v>2022 (прогноз)</v>
      </c>
      <c r="D80" s="653"/>
      <c r="E80" s="654"/>
      <c r="F80" s="655"/>
      <c r="G80" s="652" t="str">
        <f>'Запит  2-5'!G23:J23</f>
        <v>2023 (прогноз)</v>
      </c>
      <c r="H80" s="653"/>
      <c r="I80" s="654"/>
      <c r="J80" s="655"/>
    </row>
    <row r="81" spans="1:10" s="468" customFormat="1" ht="15" customHeight="1">
      <c r="A81" s="667"/>
      <c r="B81" s="667"/>
      <c r="C81" s="659" t="s">
        <v>53</v>
      </c>
      <c r="D81" s="661" t="s">
        <v>52</v>
      </c>
      <c r="E81" s="663" t="s">
        <v>167</v>
      </c>
      <c r="F81" s="447" t="s">
        <v>58</v>
      </c>
      <c r="G81" s="656" t="s">
        <v>53</v>
      </c>
      <c r="H81" s="645" t="s">
        <v>52</v>
      </c>
      <c r="I81" s="663" t="s">
        <v>167</v>
      </c>
      <c r="J81" s="3" t="s">
        <v>58</v>
      </c>
    </row>
    <row r="82" spans="1:10" s="468" customFormat="1" ht="15">
      <c r="A82" s="668"/>
      <c r="B82" s="668"/>
      <c r="C82" s="660"/>
      <c r="D82" s="662"/>
      <c r="E82" s="664"/>
      <c r="F82" s="469" t="s">
        <v>57</v>
      </c>
      <c r="G82" s="657"/>
      <c r="H82" s="646"/>
      <c r="I82" s="664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28">
        <v>2000</v>
      </c>
      <c r="B84" s="529" t="s">
        <v>64</v>
      </c>
      <c r="C84" s="60">
        <f t="shared" ref="C84:J84" si="27">C85+C90+C106+C109+C113+C117+C118</f>
        <v>721716</v>
      </c>
      <c r="D84" s="61">
        <f t="shared" si="27"/>
        <v>0</v>
      </c>
      <c r="E84" s="220">
        <f t="shared" si="27"/>
        <v>0</v>
      </c>
      <c r="F84" s="62">
        <f t="shared" si="27"/>
        <v>721716</v>
      </c>
      <c r="G84" s="60">
        <f t="shared" si="27"/>
        <v>759967</v>
      </c>
      <c r="H84" s="61">
        <f t="shared" si="27"/>
        <v>0</v>
      </c>
      <c r="I84" s="220">
        <f t="shared" si="27"/>
        <v>0</v>
      </c>
      <c r="J84" s="62">
        <f t="shared" si="27"/>
        <v>759967</v>
      </c>
    </row>
    <row r="85" spans="1:10" s="475" customFormat="1" hidden="1">
      <c r="A85" s="528">
        <v>2100</v>
      </c>
      <c r="B85" s="529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75" customFormat="1" hidden="1">
      <c r="A86" s="530">
        <v>2110</v>
      </c>
      <c r="B86" s="531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75" customFormat="1" hidden="1">
      <c r="A87" s="530">
        <v>2111</v>
      </c>
      <c r="B87" s="531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75" customFormat="1" hidden="1">
      <c r="A88" s="530">
        <v>2112</v>
      </c>
      <c r="B88" s="531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75" customFormat="1" hidden="1">
      <c r="A89" s="530">
        <v>2120</v>
      </c>
      <c r="B89" s="531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75" customFormat="1">
      <c r="A90" s="528">
        <v>2200</v>
      </c>
      <c r="B90" s="529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2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2">
        <f t="shared" si="30"/>
        <v>0</v>
      </c>
      <c r="J90" s="67">
        <f t="shared" si="30"/>
        <v>0</v>
      </c>
    </row>
    <row r="91" spans="1:10" s="475" customFormat="1" hidden="1">
      <c r="A91" s="530">
        <v>2210</v>
      </c>
      <c r="B91" s="531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75" customFormat="1" hidden="1">
      <c r="A92" s="530">
        <v>2220</v>
      </c>
      <c r="B92" s="531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75" customFormat="1" hidden="1">
      <c r="A93" s="530">
        <v>2230</v>
      </c>
      <c r="B93" s="531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75" customFormat="1">
      <c r="A94" s="530">
        <v>2240</v>
      </c>
      <c r="B94" s="531" t="s">
        <v>68</v>
      </c>
      <c r="C94" s="72"/>
      <c r="D94" s="73"/>
      <c r="E94" s="223"/>
      <c r="F94" s="67">
        <f t="shared" si="31"/>
        <v>0</v>
      </c>
      <c r="G94" s="72"/>
      <c r="H94" s="73"/>
      <c r="I94" s="223"/>
      <c r="J94" s="67">
        <f t="shared" si="32"/>
        <v>0</v>
      </c>
    </row>
    <row r="95" spans="1:10" s="475" customFormat="1" hidden="1">
      <c r="A95" s="530">
        <v>2250</v>
      </c>
      <c r="B95" s="531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75" customFormat="1" hidden="1">
      <c r="A96" s="530">
        <v>2260</v>
      </c>
      <c r="B96" s="531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75" customFormat="1" hidden="1">
      <c r="A97" s="530">
        <v>2270</v>
      </c>
      <c r="B97" s="531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75" customFormat="1" hidden="1">
      <c r="A98" s="530">
        <v>2271</v>
      </c>
      <c r="B98" s="531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75" customFormat="1" hidden="1">
      <c r="A99" s="530">
        <v>2272</v>
      </c>
      <c r="B99" s="531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75" customFormat="1" hidden="1">
      <c r="A100" s="530">
        <v>2273</v>
      </c>
      <c r="B100" s="531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75" customFormat="1" hidden="1">
      <c r="A101" s="530">
        <v>2274</v>
      </c>
      <c r="B101" s="531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75" customFormat="1" hidden="1">
      <c r="A102" s="530">
        <v>2275</v>
      </c>
      <c r="B102" s="531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75" customFormat="1" ht="25.5" hidden="1">
      <c r="A103" s="530">
        <v>2280</v>
      </c>
      <c r="B103" s="531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75" customFormat="1" ht="25.5" hidden="1">
      <c r="A104" s="530">
        <v>2281</v>
      </c>
      <c r="B104" s="531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75" customFormat="1" ht="25.5" hidden="1">
      <c r="A105" s="530">
        <v>2282</v>
      </c>
      <c r="B105" s="531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75" customFormat="1" hidden="1">
      <c r="A106" s="528">
        <v>2400</v>
      </c>
      <c r="B106" s="529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75" customFormat="1" hidden="1">
      <c r="A107" s="530">
        <v>2410</v>
      </c>
      <c r="B107" s="531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75" customFormat="1" hidden="1">
      <c r="A108" s="530">
        <v>2420</v>
      </c>
      <c r="B108" s="531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75" customFormat="1" hidden="1">
      <c r="A109" s="528">
        <v>2600</v>
      </c>
      <c r="B109" s="529" t="s">
        <v>154</v>
      </c>
      <c r="C109" s="65">
        <f t="shared" ref="C109:J109" si="36">SUM(C110:C112)</f>
        <v>0</v>
      </c>
      <c r="D109" s="66">
        <f t="shared" si="36"/>
        <v>0</v>
      </c>
      <c r="E109" s="221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1">
        <f t="shared" si="36"/>
        <v>0</v>
      </c>
      <c r="J109" s="67">
        <f t="shared" si="36"/>
        <v>0</v>
      </c>
    </row>
    <row r="110" spans="1:10" s="475" customFormat="1" ht="25.5" hidden="1">
      <c r="A110" s="530">
        <v>2610</v>
      </c>
      <c r="B110" s="531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75" customFormat="1" ht="25.5" hidden="1">
      <c r="A111" s="530">
        <v>2620</v>
      </c>
      <c r="B111" s="531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75" customFormat="1" ht="25.5" hidden="1">
      <c r="A112" s="530">
        <v>2630</v>
      </c>
      <c r="B112" s="531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75" customFormat="1">
      <c r="A113" s="528">
        <v>2700</v>
      </c>
      <c r="B113" s="529" t="s">
        <v>157</v>
      </c>
      <c r="C113" s="65">
        <f t="shared" ref="C113:J113" si="37">SUM(C114:C116)</f>
        <v>721716</v>
      </c>
      <c r="D113" s="66">
        <f t="shared" si="37"/>
        <v>0</v>
      </c>
      <c r="E113" s="221">
        <f t="shared" si="37"/>
        <v>0</v>
      </c>
      <c r="F113" s="67">
        <f t="shared" si="37"/>
        <v>721716</v>
      </c>
      <c r="G113" s="65">
        <f t="shared" si="37"/>
        <v>759967</v>
      </c>
      <c r="H113" s="66">
        <f t="shared" si="37"/>
        <v>0</v>
      </c>
      <c r="I113" s="221">
        <f t="shared" si="37"/>
        <v>0</v>
      </c>
      <c r="J113" s="67">
        <f t="shared" si="37"/>
        <v>759967</v>
      </c>
    </row>
    <row r="114" spans="1:10" s="475" customFormat="1" hidden="1">
      <c r="A114" s="530">
        <v>2710</v>
      </c>
      <c r="B114" s="531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75" customFormat="1" hidden="1">
      <c r="A115" s="530">
        <v>2720</v>
      </c>
      <c r="B115" s="531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75" customFormat="1">
      <c r="A116" s="530">
        <v>2730</v>
      </c>
      <c r="B116" s="531" t="s">
        <v>158</v>
      </c>
      <c r="C116" s="72">
        <f>'Запит  2-5'!C28</f>
        <v>721716</v>
      </c>
      <c r="D116" s="73"/>
      <c r="E116" s="223"/>
      <c r="F116" s="67">
        <f>SUM(C116:D116)</f>
        <v>721716</v>
      </c>
      <c r="G116" s="72">
        <f>'Запит  2-5'!G28</f>
        <v>759967</v>
      </c>
      <c r="H116" s="73"/>
      <c r="I116" s="223"/>
      <c r="J116" s="67">
        <f>SUM(G116:H116)</f>
        <v>759967</v>
      </c>
    </row>
    <row r="117" spans="1:10" s="475" customFormat="1">
      <c r="A117" s="528">
        <v>2800</v>
      </c>
      <c r="B117" s="529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75" customFormat="1" hidden="1">
      <c r="A118" s="528">
        <v>2900</v>
      </c>
      <c r="B118" s="529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75" customFormat="1" hidden="1">
      <c r="A119" s="528">
        <v>3000</v>
      </c>
      <c r="B119" s="529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75" customFormat="1" hidden="1">
      <c r="A120" s="528">
        <v>3100</v>
      </c>
      <c r="B120" s="529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75" customFormat="1" ht="25.5" hidden="1">
      <c r="A121" s="530">
        <v>3110</v>
      </c>
      <c r="B121" s="531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75" customFormat="1" hidden="1">
      <c r="A122" s="530">
        <v>3120</v>
      </c>
      <c r="B122" s="531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75" customFormat="1" hidden="1">
      <c r="A123" s="530">
        <v>3121</v>
      </c>
      <c r="B123" s="531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75" customFormat="1" hidden="1">
      <c r="A124" s="530">
        <v>3122</v>
      </c>
      <c r="B124" s="531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75" customFormat="1" hidden="1">
      <c r="A125" s="530">
        <v>3130</v>
      </c>
      <c r="B125" s="531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75" customFormat="1" hidden="1">
      <c r="A126" s="530">
        <v>3131</v>
      </c>
      <c r="B126" s="531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75" customFormat="1" hidden="1">
      <c r="A127" s="530">
        <v>3132</v>
      </c>
      <c r="B127" s="531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75" customFormat="1" hidden="1">
      <c r="A128" s="530">
        <v>3140</v>
      </c>
      <c r="B128" s="531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75" customFormat="1" hidden="1">
      <c r="A129" s="530">
        <v>3141</v>
      </c>
      <c r="B129" s="531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75" customFormat="1" hidden="1">
      <c r="A130" s="530">
        <v>3142</v>
      </c>
      <c r="B130" s="531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75" customFormat="1" hidden="1">
      <c r="A131" s="530">
        <v>3143</v>
      </c>
      <c r="B131" s="531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75" customFormat="1" hidden="1">
      <c r="A132" s="530">
        <v>3150</v>
      </c>
      <c r="B132" s="531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75" customFormat="1" hidden="1">
      <c r="A133" s="530">
        <v>3160</v>
      </c>
      <c r="B133" s="531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75" customFormat="1">
      <c r="A134" s="528">
        <v>3200</v>
      </c>
      <c r="B134" s="529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75" customFormat="1" ht="25.5" hidden="1">
      <c r="A135" s="530">
        <v>3210</v>
      </c>
      <c r="B135" s="531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75" customFormat="1" ht="25.5" hidden="1">
      <c r="A136" s="530">
        <v>3220</v>
      </c>
      <c r="B136" s="531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75" customFormat="1" ht="25.5" hidden="1">
      <c r="A137" s="530">
        <v>3230</v>
      </c>
      <c r="B137" s="531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75" customFormat="1">
      <c r="A138" s="530">
        <v>3240</v>
      </c>
      <c r="B138" s="531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75" customFormat="1" hidden="1">
      <c r="A139" s="530"/>
      <c r="B139" s="582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6"/>
      <c r="L139" s="576"/>
      <c r="M139" s="576"/>
      <c r="N139" s="576"/>
    </row>
    <row r="140" spans="1:14" s="475" customFormat="1">
      <c r="A140" s="146"/>
      <c r="B140" s="146" t="s">
        <v>266</v>
      </c>
      <c r="C140" s="55">
        <f>C84</f>
        <v>721716</v>
      </c>
      <c r="D140" s="56"/>
      <c r="E140" s="226"/>
      <c r="F140" s="57">
        <f>F84</f>
        <v>721716</v>
      </c>
      <c r="G140" s="55">
        <f>G84</f>
        <v>759967</v>
      </c>
      <c r="H140" s="56"/>
      <c r="I140" s="226"/>
      <c r="J140" s="57">
        <f>J84</f>
        <v>759967</v>
      </c>
      <c r="K140" s="576"/>
      <c r="L140" s="576"/>
      <c r="M140" s="576"/>
      <c r="N140" s="576"/>
    </row>
    <row r="141" spans="1:14" s="478" customFormat="1" ht="15.75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324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318</v>
      </c>
    </row>
    <row r="143" spans="1:14" s="468" customFormat="1" ht="22.5" customHeight="1">
      <c r="A143" s="669" t="s">
        <v>61</v>
      </c>
      <c r="B143" s="669" t="s">
        <v>142</v>
      </c>
      <c r="C143" s="652" t="str">
        <f>C80</f>
        <v>2022 (прогноз)</v>
      </c>
      <c r="D143" s="653"/>
      <c r="E143" s="654"/>
      <c r="F143" s="655"/>
      <c r="G143" s="673" t="str">
        <f>G80</f>
        <v>2023 (прогноз)</v>
      </c>
      <c r="H143" s="673"/>
      <c r="I143" s="673"/>
      <c r="J143" s="673"/>
    </row>
    <row r="144" spans="1:14" s="468" customFormat="1" ht="15" customHeight="1">
      <c r="A144" s="670"/>
      <c r="B144" s="670"/>
      <c r="C144" s="659" t="s">
        <v>53</v>
      </c>
      <c r="D144" s="661" t="s">
        <v>52</v>
      </c>
      <c r="E144" s="663" t="s">
        <v>167</v>
      </c>
      <c r="F144" s="447" t="s">
        <v>58</v>
      </c>
      <c r="G144" s="665" t="s">
        <v>53</v>
      </c>
      <c r="H144" s="665" t="s">
        <v>52</v>
      </c>
      <c r="I144" s="672" t="s">
        <v>167</v>
      </c>
      <c r="J144" s="189" t="s">
        <v>58</v>
      </c>
    </row>
    <row r="145" spans="1:10" s="537" customFormat="1" ht="15">
      <c r="A145" s="671"/>
      <c r="B145" s="671"/>
      <c r="C145" s="660"/>
      <c r="D145" s="662"/>
      <c r="E145" s="664"/>
      <c r="F145" s="469" t="s">
        <v>57</v>
      </c>
      <c r="G145" s="665"/>
      <c r="H145" s="665"/>
      <c r="I145" s="672"/>
      <c r="J145" s="189" t="s">
        <v>250</v>
      </c>
    </row>
    <row r="146" spans="1:10" s="537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7" customFormat="1" ht="15" hidden="1">
      <c r="A147" s="487">
        <v>4000</v>
      </c>
      <c r="B147" s="488" t="s">
        <v>98</v>
      </c>
      <c r="C147" s="489">
        <f t="shared" ref="C147:E148" si="44">C148</f>
        <v>0</v>
      </c>
      <c r="D147" s="490">
        <f t="shared" si="44"/>
        <v>0</v>
      </c>
      <c r="E147" s="491">
        <f t="shared" si="44"/>
        <v>0</v>
      </c>
      <c r="F147" s="492">
        <f t="shared" ref="F147:F152" si="45">SUM(C147:D147)</f>
        <v>0</v>
      </c>
      <c r="G147" s="538">
        <f t="shared" ref="G147:I148" si="46">G148</f>
        <v>0</v>
      </c>
      <c r="H147" s="538">
        <f t="shared" si="46"/>
        <v>0</v>
      </c>
      <c r="I147" s="538">
        <f t="shared" si="46"/>
        <v>0</v>
      </c>
      <c r="J147" s="538">
        <f t="shared" ref="J147:J152" si="47">SUM(G147:H147)</f>
        <v>0</v>
      </c>
    </row>
    <row r="148" spans="1:10" s="537" customFormat="1" ht="15" hidden="1">
      <c r="A148" s="493">
        <v>4100</v>
      </c>
      <c r="B148" s="494" t="s">
        <v>99</v>
      </c>
      <c r="C148" s="495">
        <f t="shared" si="44"/>
        <v>0</v>
      </c>
      <c r="D148" s="496">
        <f t="shared" si="44"/>
        <v>0</v>
      </c>
      <c r="E148" s="497">
        <f t="shared" si="44"/>
        <v>0</v>
      </c>
      <c r="F148" s="498">
        <f t="shared" si="45"/>
        <v>0</v>
      </c>
      <c r="G148" s="539">
        <f t="shared" si="46"/>
        <v>0</v>
      </c>
      <c r="H148" s="539">
        <f t="shared" si="46"/>
        <v>0</v>
      </c>
      <c r="I148" s="539">
        <f t="shared" si="46"/>
        <v>0</v>
      </c>
      <c r="J148" s="538">
        <f t="shared" si="47"/>
        <v>0</v>
      </c>
    </row>
    <row r="149" spans="1:10" s="537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45"/>
        <v>0</v>
      </c>
      <c r="G149" s="539">
        <f>SUM(G150:G152)</f>
        <v>0</v>
      </c>
      <c r="H149" s="539">
        <f>SUM(H150:H152)</f>
        <v>0</v>
      </c>
      <c r="I149" s="539">
        <f>SUM(I150:I152)</f>
        <v>0</v>
      </c>
      <c r="J149" s="538">
        <f t="shared" si="47"/>
        <v>0</v>
      </c>
    </row>
    <row r="150" spans="1:10" s="537" customFormat="1" ht="25.5" hidden="1">
      <c r="A150" s="499">
        <v>4111</v>
      </c>
      <c r="B150" s="500" t="s">
        <v>101</v>
      </c>
      <c r="C150" s="5"/>
      <c r="D150" s="6"/>
      <c r="E150" s="227"/>
      <c r="F150" s="498">
        <f t="shared" si="45"/>
        <v>0</v>
      </c>
      <c r="G150" s="540"/>
      <c r="H150" s="540"/>
      <c r="I150" s="540"/>
      <c r="J150" s="538">
        <f t="shared" si="47"/>
        <v>0</v>
      </c>
    </row>
    <row r="151" spans="1:10" s="537" customFormat="1" ht="25.5" hidden="1">
      <c r="A151" s="499">
        <v>4112</v>
      </c>
      <c r="B151" s="500" t="s">
        <v>102</v>
      </c>
      <c r="C151" s="5"/>
      <c r="D151" s="6"/>
      <c r="E151" s="227"/>
      <c r="F151" s="498">
        <f t="shared" si="45"/>
        <v>0</v>
      </c>
      <c r="G151" s="540"/>
      <c r="H151" s="540"/>
      <c r="I151" s="540"/>
      <c r="J151" s="538">
        <f t="shared" si="47"/>
        <v>0</v>
      </c>
    </row>
    <row r="152" spans="1:10" s="537" customFormat="1" ht="15" hidden="1">
      <c r="A152" s="501">
        <v>4113</v>
      </c>
      <c r="B152" s="502" t="s">
        <v>103</v>
      </c>
      <c r="C152" s="5"/>
      <c r="D152" s="6"/>
      <c r="E152" s="228"/>
      <c r="F152" s="150">
        <f t="shared" si="45"/>
        <v>0</v>
      </c>
      <c r="G152" s="540"/>
      <c r="H152" s="540"/>
      <c r="I152" s="540"/>
      <c r="J152" s="538">
        <f t="shared" si="47"/>
        <v>0</v>
      </c>
    </row>
    <row r="153" spans="1:10" s="537" customFormat="1" ht="15" hidden="1">
      <c r="A153" s="501"/>
      <c r="B153" s="501" t="s">
        <v>249</v>
      </c>
      <c r="C153" s="5"/>
      <c r="D153" s="6"/>
      <c r="E153" s="228"/>
      <c r="F153" s="150">
        <f t="shared" ref="F153" si="48">SUM(C153:D153)</f>
        <v>0</v>
      </c>
      <c r="G153" s="540"/>
      <c r="H153" s="540"/>
      <c r="I153" s="540"/>
      <c r="J153" s="538">
        <f t="shared" ref="J153" si="49">SUM(G153:H153)</f>
        <v>0</v>
      </c>
    </row>
    <row r="154" spans="1:10" s="537" customFormat="1" ht="15">
      <c r="A154" s="486"/>
      <c r="B154" s="486" t="s">
        <v>266</v>
      </c>
      <c r="C154" s="55"/>
      <c r="D154" s="56"/>
      <c r="E154" s="226"/>
      <c r="F154" s="57"/>
      <c r="G154" s="538"/>
      <c r="H154" s="538"/>
      <c r="I154" s="538"/>
      <c r="J154" s="538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4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D31" sqref="D31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22.5" customHeight="1">
      <c r="A2" s="544" t="s">
        <v>325</v>
      </c>
      <c r="B2" s="92"/>
    </row>
    <row r="3" spans="1:17" ht="20.25" customHeight="1">
      <c r="A3" s="700" t="s">
        <v>49</v>
      </c>
      <c r="B3" s="700" t="s">
        <v>259</v>
      </c>
      <c r="C3" s="700"/>
      <c r="D3" s="700"/>
      <c r="E3" s="673" t="s">
        <v>326</v>
      </c>
      <c r="F3" s="673"/>
      <c r="G3" s="673"/>
      <c r="H3" s="673"/>
      <c r="I3" s="673" t="s">
        <v>327</v>
      </c>
      <c r="J3" s="673"/>
      <c r="K3" s="673"/>
      <c r="L3" s="673"/>
      <c r="M3" s="673" t="s">
        <v>328</v>
      </c>
      <c r="N3" s="673"/>
      <c r="O3" s="673"/>
      <c r="P3" s="673"/>
      <c r="Q3" s="81" t="s">
        <v>97</v>
      </c>
    </row>
    <row r="4" spans="1:17" ht="12.75" customHeight="1">
      <c r="A4" s="700"/>
      <c r="B4" s="700"/>
      <c r="C4" s="700"/>
      <c r="D4" s="700"/>
      <c r="E4" s="700" t="s">
        <v>53</v>
      </c>
      <c r="F4" s="700" t="s">
        <v>52</v>
      </c>
      <c r="G4" s="701" t="s">
        <v>167</v>
      </c>
      <c r="H4" s="533" t="s">
        <v>58</v>
      </c>
      <c r="I4" s="700" t="s">
        <v>60</v>
      </c>
      <c r="J4" s="700" t="s">
        <v>59</v>
      </c>
      <c r="K4" s="701" t="s">
        <v>167</v>
      </c>
      <c r="L4" s="533" t="s">
        <v>58</v>
      </c>
      <c r="M4" s="700" t="s">
        <v>60</v>
      </c>
      <c r="N4" s="700" t="s">
        <v>59</v>
      </c>
      <c r="O4" s="701" t="s">
        <v>167</v>
      </c>
      <c r="P4" s="533" t="s">
        <v>58</v>
      </c>
      <c r="Q4" s="81" t="s">
        <v>97</v>
      </c>
    </row>
    <row r="5" spans="1:17" ht="13.5" customHeight="1">
      <c r="A5" s="700"/>
      <c r="B5" s="700"/>
      <c r="C5" s="700"/>
      <c r="D5" s="700"/>
      <c r="E5" s="700"/>
      <c r="F5" s="700"/>
      <c r="G5" s="701"/>
      <c r="H5" s="533" t="s">
        <v>57</v>
      </c>
      <c r="I5" s="700"/>
      <c r="J5" s="700"/>
      <c r="K5" s="701"/>
      <c r="L5" s="533" t="s">
        <v>168</v>
      </c>
      <c r="M5" s="700"/>
      <c r="N5" s="700"/>
      <c r="O5" s="701"/>
      <c r="P5" s="533" t="s">
        <v>169</v>
      </c>
      <c r="Q5" s="81" t="s">
        <v>97</v>
      </c>
    </row>
    <row r="6" spans="1:17" ht="20.25" customHeight="1">
      <c r="A6" s="541">
        <v>1</v>
      </c>
      <c r="B6" s="703">
        <f>A6+1</f>
        <v>2</v>
      </c>
      <c r="C6" s="703"/>
      <c r="D6" s="703"/>
      <c r="E6" s="541">
        <f>B6+1</f>
        <v>3</v>
      </c>
      <c r="F6" s="541">
        <f>E6+1</f>
        <v>4</v>
      </c>
      <c r="G6" s="541">
        <v>5</v>
      </c>
      <c r="H6" s="541">
        <v>6</v>
      </c>
      <c r="I6" s="541">
        <f>H6+1</f>
        <v>7</v>
      </c>
      <c r="J6" s="541">
        <f>I6+1</f>
        <v>8</v>
      </c>
      <c r="K6" s="541">
        <v>9</v>
      </c>
      <c r="L6" s="541">
        <v>10</v>
      </c>
      <c r="M6" s="541">
        <f>L6+1</f>
        <v>11</v>
      </c>
      <c r="N6" s="541">
        <f>M6+1</f>
        <v>12</v>
      </c>
      <c r="O6" s="541">
        <v>13</v>
      </c>
      <c r="P6" s="541">
        <v>14</v>
      </c>
      <c r="Q6" s="81" t="s">
        <v>97</v>
      </c>
    </row>
    <row r="7" spans="1:17" ht="56.25" customHeight="1">
      <c r="A7" s="588" t="s">
        <v>374</v>
      </c>
      <c r="B7" s="702" t="s">
        <v>362</v>
      </c>
      <c r="C7" s="702"/>
      <c r="D7" s="702"/>
      <c r="E7" s="542">
        <f>'Запит  2-6'!F36</f>
        <v>580569</v>
      </c>
      <c r="F7" s="542"/>
      <c r="G7" s="542"/>
      <c r="H7" s="543">
        <f>SUM(E7:F7)</f>
        <v>580569</v>
      </c>
      <c r="I7" s="542">
        <f>'Запит  2-6'!J36</f>
        <v>674093</v>
      </c>
      <c r="J7" s="542"/>
      <c r="K7" s="542"/>
      <c r="L7" s="543">
        <f>SUM(I7:J7)</f>
        <v>674093</v>
      </c>
      <c r="M7" s="542">
        <f>'Запит  2-6'!N36</f>
        <v>4415582</v>
      </c>
      <c r="N7" s="542"/>
      <c r="O7" s="542"/>
      <c r="P7" s="543">
        <f>SUM(M7:N7)</f>
        <v>4415582</v>
      </c>
      <c r="Q7" s="81" t="str">
        <f>IF(SUM(B7:P7)&lt;&gt;0,"Для друку","")</f>
        <v>Для друку</v>
      </c>
    </row>
    <row r="8" spans="1:17" ht="56.25" customHeight="1">
      <c r="A8" s="616"/>
      <c r="B8" s="691" t="s">
        <v>361</v>
      </c>
      <c r="C8" s="692"/>
      <c r="D8" s="693"/>
      <c r="E8" s="542"/>
      <c r="F8" s="542"/>
      <c r="G8" s="542"/>
      <c r="H8" s="543">
        <f>SUM(E8:F8)</f>
        <v>0</v>
      </c>
      <c r="I8" s="542"/>
      <c r="J8" s="542"/>
      <c r="K8" s="542"/>
      <c r="L8" s="543">
        <f>SUM(I8:J8)</f>
        <v>0</v>
      </c>
      <c r="M8" s="542"/>
      <c r="N8" s="542"/>
      <c r="O8" s="542"/>
      <c r="P8" s="543">
        <f>SUM(M8:N8)</f>
        <v>0</v>
      </c>
      <c r="Q8" s="81" t="str">
        <f>IF(SUM(B8:P8)&lt;&gt;0,"Для друку","")</f>
        <v/>
      </c>
    </row>
    <row r="9" spans="1:17" ht="15" customHeight="1">
      <c r="A9" s="697" t="s">
        <v>260</v>
      </c>
      <c r="B9" s="698"/>
      <c r="C9" s="698"/>
      <c r="D9" s="699"/>
      <c r="E9" s="543">
        <f t="shared" ref="E9:Q9" si="0">SUM(E7:E8)</f>
        <v>580569</v>
      </c>
      <c r="F9" s="543">
        <f t="shared" si="0"/>
        <v>0</v>
      </c>
      <c r="G9" s="543">
        <f t="shared" si="0"/>
        <v>0</v>
      </c>
      <c r="H9" s="543">
        <f t="shared" si="0"/>
        <v>580569</v>
      </c>
      <c r="I9" s="543">
        <f t="shared" si="0"/>
        <v>674093</v>
      </c>
      <c r="J9" s="543">
        <f t="shared" si="0"/>
        <v>0</v>
      </c>
      <c r="K9" s="543">
        <f t="shared" si="0"/>
        <v>0</v>
      </c>
      <c r="L9" s="543">
        <f t="shared" si="0"/>
        <v>674093</v>
      </c>
      <c r="M9" s="543">
        <f t="shared" si="0"/>
        <v>4415582</v>
      </c>
      <c r="N9" s="543">
        <f t="shared" si="0"/>
        <v>0</v>
      </c>
      <c r="O9" s="543">
        <f t="shared" si="0"/>
        <v>0</v>
      </c>
      <c r="P9" s="543">
        <f t="shared" si="0"/>
        <v>4415582</v>
      </c>
      <c r="Q9" s="543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44" t="s">
        <v>329</v>
      </c>
      <c r="B11" s="92"/>
    </row>
    <row r="12" spans="1:17" ht="20.25" customHeight="1">
      <c r="A12" s="676" t="s">
        <v>49</v>
      </c>
      <c r="B12" s="679" t="s">
        <v>259</v>
      </c>
      <c r="C12" s="680"/>
      <c r="D12" s="681"/>
      <c r="E12" s="688" t="s">
        <v>293</v>
      </c>
      <c r="F12" s="689"/>
      <c r="G12" s="689"/>
      <c r="H12" s="690"/>
      <c r="I12" s="688" t="s">
        <v>330</v>
      </c>
      <c r="J12" s="689"/>
      <c r="K12" s="689"/>
      <c r="L12" s="690"/>
    </row>
    <row r="13" spans="1:17" ht="12.75" customHeight="1">
      <c r="A13" s="677"/>
      <c r="B13" s="682"/>
      <c r="C13" s="683"/>
      <c r="D13" s="684"/>
      <c r="E13" s="676" t="s">
        <v>53</v>
      </c>
      <c r="F13" s="676" t="s">
        <v>52</v>
      </c>
      <c r="G13" s="674" t="s">
        <v>167</v>
      </c>
      <c r="H13" s="533" t="s">
        <v>58</v>
      </c>
      <c r="I13" s="676" t="s">
        <v>60</v>
      </c>
      <c r="J13" s="676" t="s">
        <v>59</v>
      </c>
      <c r="K13" s="674" t="s">
        <v>167</v>
      </c>
      <c r="L13" s="533" t="s">
        <v>58</v>
      </c>
    </row>
    <row r="14" spans="1:17" ht="13.5" customHeight="1">
      <c r="A14" s="678"/>
      <c r="B14" s="685"/>
      <c r="C14" s="686"/>
      <c r="D14" s="687"/>
      <c r="E14" s="678"/>
      <c r="F14" s="678"/>
      <c r="G14" s="675"/>
      <c r="H14" s="533" t="s">
        <v>57</v>
      </c>
      <c r="I14" s="678"/>
      <c r="J14" s="678"/>
      <c r="K14" s="675"/>
      <c r="L14" s="533" t="s">
        <v>168</v>
      </c>
    </row>
    <row r="15" spans="1:17" ht="15" customHeight="1">
      <c r="A15" s="541">
        <v>1</v>
      </c>
      <c r="B15" s="694">
        <f>A15+1</f>
        <v>2</v>
      </c>
      <c r="C15" s="695"/>
      <c r="D15" s="696"/>
      <c r="E15" s="541">
        <f>B15+1</f>
        <v>3</v>
      </c>
      <c r="F15" s="541">
        <f>E15+1</f>
        <v>4</v>
      </c>
      <c r="G15" s="541">
        <v>5</v>
      </c>
      <c r="H15" s="541">
        <v>6</v>
      </c>
      <c r="I15" s="541">
        <f>H15+1</f>
        <v>7</v>
      </c>
      <c r="J15" s="541">
        <f>I15+1</f>
        <v>8</v>
      </c>
      <c r="K15" s="541">
        <v>9</v>
      </c>
      <c r="L15" s="541">
        <v>10</v>
      </c>
    </row>
    <row r="16" spans="1:17" ht="38.25" customHeight="1">
      <c r="A16" s="588" t="str">
        <f>A7</f>
        <v>1</v>
      </c>
      <c r="B16" s="691" t="str">
        <f>B7</f>
        <v>Програма: Компенсаційні виплати за пільговий проїзд окремих категорій громадян на залізничному транспорті</v>
      </c>
      <c r="C16" s="692"/>
      <c r="D16" s="693"/>
      <c r="E16" s="542">
        <f>'Запит  2-6'!F84</f>
        <v>721716</v>
      </c>
      <c r="F16" s="542"/>
      <c r="G16" s="542"/>
      <c r="H16" s="543">
        <f>SUM(E16:F16)</f>
        <v>721716</v>
      </c>
      <c r="I16" s="542">
        <f>'Запит  2-6'!J84</f>
        <v>759967</v>
      </c>
      <c r="J16" s="542"/>
      <c r="K16" s="542"/>
      <c r="L16" s="543">
        <f>SUM(I16:J16)</f>
        <v>759967</v>
      </c>
    </row>
    <row r="17" spans="1:12" ht="60.75" customHeight="1">
      <c r="A17" s="616"/>
      <c r="B17" s="691" t="str">
        <f>B8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17" s="692"/>
      <c r="D17" s="693"/>
      <c r="E17" s="542"/>
      <c r="F17" s="542"/>
      <c r="G17" s="542"/>
      <c r="H17" s="543">
        <f>SUM(E17:F17)</f>
        <v>0</v>
      </c>
      <c r="I17" s="542"/>
      <c r="J17" s="542"/>
      <c r="K17" s="542"/>
      <c r="L17" s="543">
        <f>SUM(I17:J17)</f>
        <v>0</v>
      </c>
    </row>
    <row r="18" spans="1:12" ht="15" customHeight="1">
      <c r="A18" s="697" t="s">
        <v>260</v>
      </c>
      <c r="B18" s="698"/>
      <c r="C18" s="698"/>
      <c r="D18" s="699"/>
      <c r="E18" s="543">
        <f t="shared" ref="E18:L18" si="1">SUM(E16:E17)</f>
        <v>721716</v>
      </c>
      <c r="F18" s="543">
        <f t="shared" si="1"/>
        <v>0</v>
      </c>
      <c r="G18" s="543">
        <f t="shared" si="1"/>
        <v>0</v>
      </c>
      <c r="H18" s="543">
        <f t="shared" si="1"/>
        <v>721716</v>
      </c>
      <c r="I18" s="543">
        <f t="shared" si="1"/>
        <v>759967</v>
      </c>
      <c r="J18" s="543">
        <f t="shared" si="1"/>
        <v>0</v>
      </c>
      <c r="K18" s="543">
        <f t="shared" si="1"/>
        <v>0</v>
      </c>
      <c r="L18" s="543">
        <f t="shared" si="1"/>
        <v>759967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4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tabSelected="1" zoomScaleNormal="100" workbookViewId="0">
      <selection activeCell="B54" sqref="B54:M54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9.140625" style="81" customWidth="1"/>
    <col min="4" max="4" width="29.42578125" style="81" customWidth="1"/>
    <col min="5" max="6" width="14.28515625" style="81" customWidth="1"/>
    <col min="7" max="7" width="10.71093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>
      <c r="A3" s="704" t="s">
        <v>49</v>
      </c>
      <c r="B3" s="704" t="s">
        <v>56</v>
      </c>
      <c r="C3" s="704" t="s">
        <v>55</v>
      </c>
      <c r="D3" s="704" t="s">
        <v>31</v>
      </c>
      <c r="E3" s="673" t="str">
        <f>'Запит  2-7'!E3:H3</f>
        <v>2019 рік (звіт)</v>
      </c>
      <c r="F3" s="673"/>
      <c r="G3" s="673"/>
      <c r="H3" s="688" t="s">
        <v>327</v>
      </c>
      <c r="I3" s="689"/>
      <c r="J3" s="690"/>
      <c r="K3" s="688" t="s">
        <v>328</v>
      </c>
      <c r="L3" s="689"/>
      <c r="M3" s="690"/>
      <c r="N3" s="81" t="s">
        <v>97</v>
      </c>
    </row>
    <row r="4" spans="1:14" ht="21">
      <c r="A4" s="704"/>
      <c r="B4" s="704"/>
      <c r="C4" s="704"/>
      <c r="D4" s="704"/>
      <c r="E4" s="470" t="s">
        <v>53</v>
      </c>
      <c r="F4" s="470" t="s">
        <v>52</v>
      </c>
      <c r="G4" s="470" t="s">
        <v>262</v>
      </c>
      <c r="H4" s="470" t="s">
        <v>53</v>
      </c>
      <c r="I4" s="470" t="s">
        <v>52</v>
      </c>
      <c r="J4" s="470" t="s">
        <v>263</v>
      </c>
      <c r="K4" s="470" t="s">
        <v>53</v>
      </c>
      <c r="L4" s="470" t="s">
        <v>52</v>
      </c>
      <c r="M4" s="470" t="s">
        <v>264</v>
      </c>
    </row>
    <row r="5" spans="1:14">
      <c r="A5" s="545">
        <v>1</v>
      </c>
      <c r="B5" s="545">
        <f>A5+1</f>
        <v>2</v>
      </c>
      <c r="C5" s="545">
        <f>B5+1</f>
        <v>3</v>
      </c>
      <c r="D5" s="545">
        <f>C5+1</f>
        <v>4</v>
      </c>
      <c r="E5" s="545">
        <f>D5+1</f>
        <v>5</v>
      </c>
      <c r="F5" s="545">
        <v>6</v>
      </c>
      <c r="G5" s="545">
        <v>7</v>
      </c>
      <c r="H5" s="545">
        <v>8</v>
      </c>
      <c r="I5" s="545">
        <v>9</v>
      </c>
      <c r="J5" s="545">
        <v>10</v>
      </c>
      <c r="K5" s="545">
        <v>11</v>
      </c>
      <c r="L5" s="545">
        <v>12</v>
      </c>
      <c r="M5" s="545">
        <v>13</v>
      </c>
      <c r="N5" s="81" t="s">
        <v>97</v>
      </c>
    </row>
    <row r="6" spans="1:14" ht="15" customHeight="1">
      <c r="A6" s="546"/>
      <c r="B6" s="705" t="s">
        <v>105</v>
      </c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81" t="str">
        <f>N7</f>
        <v>Для друку</v>
      </c>
    </row>
    <row r="7" spans="1:14" ht="95.25" customHeight="1">
      <c r="A7" s="547"/>
      <c r="B7" s="628" t="s">
        <v>363</v>
      </c>
      <c r="C7" s="590" t="s">
        <v>192</v>
      </c>
      <c r="D7" s="607" t="s">
        <v>350</v>
      </c>
      <c r="E7" s="574">
        <f>'Запит  2-7'!H7</f>
        <v>580569</v>
      </c>
      <c r="F7" s="550"/>
      <c r="G7" s="574">
        <f>E7+F7</f>
        <v>580569</v>
      </c>
      <c r="H7" s="550">
        <f>'Запит  2-7'!L7</f>
        <v>674093</v>
      </c>
      <c r="I7" s="550"/>
      <c r="J7" s="574">
        <f>H7+I7</f>
        <v>674093</v>
      </c>
      <c r="K7" s="574">
        <f>'Запит  2-7'!P7</f>
        <v>4415582</v>
      </c>
      <c r="L7" s="550"/>
      <c r="M7" s="574">
        <f>K7+L7</f>
        <v>4415582</v>
      </c>
      <c r="N7" s="81" t="str">
        <f t="shared" ref="N7:N21" si="0">IF(B7&lt;&gt;"","Для друку","")</f>
        <v>Для друку</v>
      </c>
    </row>
    <row r="8" spans="1:14" hidden="1">
      <c r="A8" s="547"/>
      <c r="B8" s="548"/>
      <c r="C8" s="549"/>
      <c r="D8" s="549"/>
      <c r="E8" s="550"/>
      <c r="F8" s="550"/>
      <c r="G8" s="574">
        <f t="shared" ref="G8:G21" si="1">E8+F8</f>
        <v>0</v>
      </c>
      <c r="H8" s="550"/>
      <c r="I8" s="550"/>
      <c r="J8" s="574">
        <f t="shared" ref="J8:J21" si="2">H8+I8</f>
        <v>0</v>
      </c>
      <c r="K8" s="550"/>
      <c r="L8" s="550"/>
      <c r="M8" s="574">
        <f t="shared" ref="M8:M21" si="3">K8+L8</f>
        <v>0</v>
      </c>
      <c r="N8" s="81" t="str">
        <f t="shared" si="0"/>
        <v/>
      </c>
    </row>
    <row r="9" spans="1:14" hidden="1">
      <c r="A9" s="547"/>
      <c r="B9" s="548"/>
      <c r="C9" s="549"/>
      <c r="D9" s="549"/>
      <c r="E9" s="550"/>
      <c r="F9" s="550"/>
      <c r="G9" s="574">
        <f t="shared" si="1"/>
        <v>0</v>
      </c>
      <c r="H9" s="550"/>
      <c r="I9" s="550"/>
      <c r="J9" s="574">
        <f t="shared" si="2"/>
        <v>0</v>
      </c>
      <c r="K9" s="550"/>
      <c r="L9" s="550"/>
      <c r="M9" s="574">
        <f t="shared" si="3"/>
        <v>0</v>
      </c>
      <c r="N9" s="81" t="str">
        <f t="shared" si="0"/>
        <v/>
      </c>
    </row>
    <row r="10" spans="1:14" hidden="1">
      <c r="A10" s="547"/>
      <c r="B10" s="548"/>
      <c r="C10" s="549"/>
      <c r="D10" s="549"/>
      <c r="E10" s="550"/>
      <c r="F10" s="550"/>
      <c r="G10" s="574">
        <f t="shared" si="1"/>
        <v>0</v>
      </c>
      <c r="H10" s="550"/>
      <c r="I10" s="550"/>
      <c r="J10" s="574">
        <f t="shared" si="2"/>
        <v>0</v>
      </c>
      <c r="K10" s="550"/>
      <c r="L10" s="550"/>
      <c r="M10" s="574">
        <f t="shared" si="3"/>
        <v>0</v>
      </c>
      <c r="N10" s="81" t="str">
        <f t="shared" si="0"/>
        <v/>
      </c>
    </row>
    <row r="11" spans="1:14" hidden="1">
      <c r="A11" s="547"/>
      <c r="B11" s="548"/>
      <c r="C11" s="549"/>
      <c r="D11" s="549"/>
      <c r="E11" s="550"/>
      <c r="F11" s="550"/>
      <c r="G11" s="574">
        <f t="shared" si="1"/>
        <v>0</v>
      </c>
      <c r="H11" s="550"/>
      <c r="I11" s="550"/>
      <c r="J11" s="574">
        <f t="shared" si="2"/>
        <v>0</v>
      </c>
      <c r="K11" s="550"/>
      <c r="L11" s="550"/>
      <c r="M11" s="574">
        <f t="shared" si="3"/>
        <v>0</v>
      </c>
      <c r="N11" s="81" t="str">
        <f t="shared" si="0"/>
        <v/>
      </c>
    </row>
    <row r="12" spans="1:14" hidden="1">
      <c r="A12" s="547"/>
      <c r="B12" s="548"/>
      <c r="C12" s="549"/>
      <c r="D12" s="549"/>
      <c r="E12" s="550"/>
      <c r="F12" s="550"/>
      <c r="G12" s="574">
        <f t="shared" si="1"/>
        <v>0</v>
      </c>
      <c r="H12" s="550"/>
      <c r="I12" s="550"/>
      <c r="J12" s="574">
        <f t="shared" si="2"/>
        <v>0</v>
      </c>
      <c r="K12" s="550"/>
      <c r="L12" s="550"/>
      <c r="M12" s="574">
        <f t="shared" si="3"/>
        <v>0</v>
      </c>
      <c r="N12" s="81" t="str">
        <f t="shared" si="0"/>
        <v/>
      </c>
    </row>
    <row r="13" spans="1:14" hidden="1">
      <c r="A13" s="547"/>
      <c r="B13" s="548"/>
      <c r="C13" s="549"/>
      <c r="D13" s="549"/>
      <c r="E13" s="550"/>
      <c r="F13" s="550"/>
      <c r="G13" s="574">
        <f t="shared" si="1"/>
        <v>0</v>
      </c>
      <c r="H13" s="550"/>
      <c r="I13" s="550"/>
      <c r="J13" s="574">
        <f t="shared" si="2"/>
        <v>0</v>
      </c>
      <c r="K13" s="550"/>
      <c r="L13" s="550"/>
      <c r="M13" s="574">
        <f t="shared" si="3"/>
        <v>0</v>
      </c>
      <c r="N13" s="81" t="str">
        <f t="shared" si="0"/>
        <v/>
      </c>
    </row>
    <row r="14" spans="1:14" hidden="1">
      <c r="A14" s="547"/>
      <c r="B14" s="548"/>
      <c r="C14" s="549"/>
      <c r="D14" s="549"/>
      <c r="E14" s="550"/>
      <c r="F14" s="550"/>
      <c r="G14" s="574">
        <f t="shared" si="1"/>
        <v>0</v>
      </c>
      <c r="H14" s="550"/>
      <c r="I14" s="550"/>
      <c r="J14" s="574">
        <f t="shared" si="2"/>
        <v>0</v>
      </c>
      <c r="K14" s="550"/>
      <c r="L14" s="550"/>
      <c r="M14" s="574">
        <f t="shared" si="3"/>
        <v>0</v>
      </c>
      <c r="N14" s="81" t="str">
        <f t="shared" si="0"/>
        <v/>
      </c>
    </row>
    <row r="15" spans="1:14" hidden="1">
      <c r="A15" s="547"/>
      <c r="B15" s="548"/>
      <c r="C15" s="549"/>
      <c r="D15" s="549"/>
      <c r="E15" s="550"/>
      <c r="F15" s="550"/>
      <c r="G15" s="574">
        <f t="shared" si="1"/>
        <v>0</v>
      </c>
      <c r="H15" s="550"/>
      <c r="I15" s="550"/>
      <c r="J15" s="574">
        <f t="shared" si="2"/>
        <v>0</v>
      </c>
      <c r="K15" s="550"/>
      <c r="L15" s="550"/>
      <c r="M15" s="574">
        <f t="shared" si="3"/>
        <v>0</v>
      </c>
      <c r="N15" s="81" t="str">
        <f t="shared" si="0"/>
        <v/>
      </c>
    </row>
    <row r="16" spans="1:14" hidden="1">
      <c r="A16" s="547"/>
      <c r="B16" s="548"/>
      <c r="C16" s="549"/>
      <c r="D16" s="549"/>
      <c r="E16" s="550"/>
      <c r="F16" s="550"/>
      <c r="G16" s="574">
        <f t="shared" si="1"/>
        <v>0</v>
      </c>
      <c r="H16" s="550"/>
      <c r="I16" s="550"/>
      <c r="J16" s="574">
        <f t="shared" si="2"/>
        <v>0</v>
      </c>
      <c r="K16" s="550"/>
      <c r="L16" s="550"/>
      <c r="M16" s="574">
        <f t="shared" si="3"/>
        <v>0</v>
      </c>
      <c r="N16" s="81" t="str">
        <f t="shared" si="0"/>
        <v/>
      </c>
    </row>
    <row r="17" spans="1:14" hidden="1">
      <c r="A17" s="547"/>
      <c r="B17" s="548"/>
      <c r="C17" s="549"/>
      <c r="D17" s="549"/>
      <c r="E17" s="550"/>
      <c r="F17" s="550"/>
      <c r="G17" s="574">
        <f t="shared" si="1"/>
        <v>0</v>
      </c>
      <c r="H17" s="550"/>
      <c r="I17" s="550"/>
      <c r="J17" s="574">
        <f t="shared" si="2"/>
        <v>0</v>
      </c>
      <c r="K17" s="550"/>
      <c r="L17" s="550"/>
      <c r="M17" s="574">
        <f t="shared" si="3"/>
        <v>0</v>
      </c>
      <c r="N17" s="81" t="str">
        <f t="shared" si="0"/>
        <v/>
      </c>
    </row>
    <row r="18" spans="1:14" hidden="1">
      <c r="A18" s="547"/>
      <c r="B18" s="548"/>
      <c r="C18" s="549"/>
      <c r="D18" s="549"/>
      <c r="E18" s="550"/>
      <c r="F18" s="550"/>
      <c r="G18" s="574">
        <f t="shared" si="1"/>
        <v>0</v>
      </c>
      <c r="H18" s="550"/>
      <c r="I18" s="550"/>
      <c r="J18" s="574">
        <f t="shared" si="2"/>
        <v>0</v>
      </c>
      <c r="K18" s="550"/>
      <c r="L18" s="550"/>
      <c r="M18" s="574">
        <f t="shared" si="3"/>
        <v>0</v>
      </c>
      <c r="N18" s="81" t="str">
        <f t="shared" si="0"/>
        <v/>
      </c>
    </row>
    <row r="19" spans="1:14" hidden="1">
      <c r="A19" s="547"/>
      <c r="B19" s="548"/>
      <c r="C19" s="549"/>
      <c r="D19" s="549"/>
      <c r="E19" s="550"/>
      <c r="F19" s="550"/>
      <c r="G19" s="574">
        <f t="shared" si="1"/>
        <v>0</v>
      </c>
      <c r="H19" s="550"/>
      <c r="I19" s="550"/>
      <c r="J19" s="574">
        <f t="shared" si="2"/>
        <v>0</v>
      </c>
      <c r="K19" s="550"/>
      <c r="L19" s="550"/>
      <c r="M19" s="574">
        <f t="shared" si="3"/>
        <v>0</v>
      </c>
      <c r="N19" s="81" t="str">
        <f t="shared" si="0"/>
        <v/>
      </c>
    </row>
    <row r="20" spans="1:14" hidden="1">
      <c r="A20" s="547"/>
      <c r="B20" s="548"/>
      <c r="C20" s="549"/>
      <c r="D20" s="549"/>
      <c r="E20" s="550"/>
      <c r="F20" s="550"/>
      <c r="G20" s="574">
        <f t="shared" si="1"/>
        <v>0</v>
      </c>
      <c r="H20" s="550"/>
      <c r="I20" s="550"/>
      <c r="J20" s="574">
        <f t="shared" si="2"/>
        <v>0</v>
      </c>
      <c r="K20" s="550"/>
      <c r="L20" s="550"/>
      <c r="M20" s="574">
        <f t="shared" si="3"/>
        <v>0</v>
      </c>
      <c r="N20" s="81" t="str">
        <f t="shared" si="0"/>
        <v/>
      </c>
    </row>
    <row r="21" spans="1:14" hidden="1">
      <c r="A21" s="547"/>
      <c r="B21" s="548"/>
      <c r="C21" s="549"/>
      <c r="D21" s="549"/>
      <c r="E21" s="550"/>
      <c r="F21" s="550"/>
      <c r="G21" s="574">
        <f t="shared" si="1"/>
        <v>0</v>
      </c>
      <c r="H21" s="550"/>
      <c r="I21" s="550"/>
      <c r="J21" s="574">
        <f t="shared" si="2"/>
        <v>0</v>
      </c>
      <c r="K21" s="550"/>
      <c r="L21" s="550"/>
      <c r="M21" s="574">
        <f t="shared" si="3"/>
        <v>0</v>
      </c>
      <c r="N21" s="81" t="str">
        <f t="shared" si="0"/>
        <v/>
      </c>
    </row>
    <row r="22" spans="1:14">
      <c r="A22" s="546"/>
      <c r="B22" s="705" t="s">
        <v>106</v>
      </c>
      <c r="C22" s="705" t="s">
        <v>0</v>
      </c>
      <c r="D22" s="705" t="s">
        <v>0</v>
      </c>
      <c r="E22" s="705" t="s">
        <v>0</v>
      </c>
      <c r="F22" s="705"/>
      <c r="G22" s="705"/>
      <c r="H22" s="705"/>
      <c r="I22" s="705"/>
      <c r="J22" s="705" t="s">
        <v>0</v>
      </c>
      <c r="K22" s="705" t="s">
        <v>0</v>
      </c>
      <c r="L22" s="705" t="s">
        <v>0</v>
      </c>
      <c r="M22" s="705"/>
      <c r="N22" s="81" t="str">
        <f>N23</f>
        <v>Для друку</v>
      </c>
    </row>
    <row r="23" spans="1:14" ht="50.25" customHeight="1">
      <c r="A23" s="547"/>
      <c r="B23" s="629" t="s">
        <v>364</v>
      </c>
      <c r="C23" s="591" t="s">
        <v>347</v>
      </c>
      <c r="D23" s="608" t="s">
        <v>367</v>
      </c>
      <c r="E23" s="574">
        <v>2130</v>
      </c>
      <c r="F23" s="550"/>
      <c r="G23" s="574">
        <f t="shared" ref="G23:G37" si="4">E23+F23</f>
        <v>2130</v>
      </c>
      <c r="H23" s="574">
        <v>2650</v>
      </c>
      <c r="I23" s="550"/>
      <c r="J23" s="574">
        <f>H23+I23</f>
        <v>2650</v>
      </c>
      <c r="K23" s="574">
        <v>16174</v>
      </c>
      <c r="L23" s="550"/>
      <c r="M23" s="574">
        <f>K23+L23</f>
        <v>16174</v>
      </c>
      <c r="N23" s="81" t="str">
        <f t="shared" ref="N23:N37" si="5">IF(B23&lt;&gt;"","Для друку","")</f>
        <v>Для друку</v>
      </c>
    </row>
    <row r="24" spans="1:14" ht="33.75" hidden="1" customHeight="1">
      <c r="A24" s="547"/>
      <c r="B24" s="589"/>
      <c r="C24" s="592" t="s">
        <v>348</v>
      </c>
      <c r="D24" s="592"/>
      <c r="E24" s="574"/>
      <c r="F24" s="550"/>
      <c r="G24" s="574">
        <f t="shared" si="4"/>
        <v>0</v>
      </c>
      <c r="H24" s="574"/>
      <c r="I24" s="550"/>
      <c r="J24" s="574">
        <f t="shared" ref="J24:J37" si="6">H24+I24</f>
        <v>0</v>
      </c>
      <c r="K24" s="574"/>
      <c r="L24" s="550"/>
      <c r="M24" s="574">
        <f t="shared" ref="M24:M37" si="7">K24+L24</f>
        <v>0</v>
      </c>
      <c r="N24" s="81" t="str">
        <f t="shared" si="5"/>
        <v/>
      </c>
    </row>
    <row r="25" spans="1:14" ht="29.25" hidden="1" customHeight="1">
      <c r="A25" s="547"/>
      <c r="B25" s="548"/>
      <c r="C25" s="592" t="s">
        <v>348</v>
      </c>
      <c r="D25" s="592"/>
      <c r="E25" s="574"/>
      <c r="F25" s="550"/>
      <c r="G25" s="574">
        <f t="shared" si="4"/>
        <v>0</v>
      </c>
      <c r="H25" s="574"/>
      <c r="I25" s="550"/>
      <c r="J25" s="574">
        <f t="shared" si="6"/>
        <v>0</v>
      </c>
      <c r="K25" s="574"/>
      <c r="L25" s="550"/>
      <c r="M25" s="574">
        <f t="shared" si="7"/>
        <v>0</v>
      </c>
      <c r="N25" s="81" t="str">
        <f t="shared" si="5"/>
        <v/>
      </c>
    </row>
    <row r="26" spans="1:14" ht="33" hidden="1" customHeight="1">
      <c r="A26" s="547"/>
      <c r="B26" s="548"/>
      <c r="C26" s="592" t="s">
        <v>348</v>
      </c>
      <c r="D26" s="592"/>
      <c r="E26" s="574"/>
      <c r="F26" s="550"/>
      <c r="G26" s="574">
        <f t="shared" si="4"/>
        <v>0</v>
      </c>
      <c r="H26" s="574">
        <v>3</v>
      </c>
      <c r="I26" s="550"/>
      <c r="J26" s="574">
        <f t="shared" si="6"/>
        <v>3</v>
      </c>
      <c r="K26" s="574"/>
      <c r="L26" s="550"/>
      <c r="M26" s="574">
        <f t="shared" si="7"/>
        <v>0</v>
      </c>
      <c r="N26" s="81" t="str">
        <f t="shared" si="5"/>
        <v/>
      </c>
    </row>
    <row r="27" spans="1:14" ht="18.75" hidden="1" customHeight="1">
      <c r="A27" s="547"/>
      <c r="B27" s="548" t="s">
        <v>351</v>
      </c>
      <c r="C27" s="592" t="s">
        <v>348</v>
      </c>
      <c r="D27" s="592" t="s">
        <v>353</v>
      </c>
      <c r="E27" s="574"/>
      <c r="F27" s="550"/>
      <c r="G27" s="574">
        <f t="shared" si="4"/>
        <v>0</v>
      </c>
      <c r="H27" s="550"/>
      <c r="I27" s="550"/>
      <c r="J27" s="574">
        <f t="shared" si="6"/>
        <v>0</v>
      </c>
      <c r="K27" s="550"/>
      <c r="L27" s="550"/>
      <c r="M27" s="574">
        <f t="shared" si="7"/>
        <v>0</v>
      </c>
      <c r="N27" s="81" t="str">
        <f t="shared" si="5"/>
        <v>Для друку</v>
      </c>
    </row>
    <row r="28" spans="1:14" hidden="1">
      <c r="A28" s="547"/>
      <c r="B28" s="548"/>
      <c r="C28" s="549"/>
      <c r="D28" s="549"/>
      <c r="E28" s="550"/>
      <c r="F28" s="550"/>
      <c r="G28" s="574">
        <f t="shared" si="4"/>
        <v>0</v>
      </c>
      <c r="H28" s="550"/>
      <c r="I28" s="550"/>
      <c r="J28" s="574">
        <f t="shared" si="6"/>
        <v>0</v>
      </c>
      <c r="K28" s="550"/>
      <c r="L28" s="550"/>
      <c r="M28" s="574">
        <f t="shared" si="7"/>
        <v>0</v>
      </c>
      <c r="N28" s="81" t="str">
        <f t="shared" si="5"/>
        <v/>
      </c>
    </row>
    <row r="29" spans="1:14" hidden="1">
      <c r="A29" s="547"/>
      <c r="B29" s="548"/>
      <c r="C29" s="549"/>
      <c r="D29" s="549"/>
      <c r="E29" s="550"/>
      <c r="F29" s="550"/>
      <c r="G29" s="574">
        <f t="shared" si="4"/>
        <v>0</v>
      </c>
      <c r="H29" s="550"/>
      <c r="I29" s="550"/>
      <c r="J29" s="574">
        <f t="shared" si="6"/>
        <v>0</v>
      </c>
      <c r="K29" s="550"/>
      <c r="L29" s="550"/>
      <c r="M29" s="574">
        <f t="shared" si="7"/>
        <v>0</v>
      </c>
      <c r="N29" s="81" t="str">
        <f t="shared" si="5"/>
        <v/>
      </c>
    </row>
    <row r="30" spans="1:14" hidden="1">
      <c r="A30" s="547"/>
      <c r="B30" s="548"/>
      <c r="C30" s="549"/>
      <c r="D30" s="549"/>
      <c r="E30" s="550"/>
      <c r="F30" s="550"/>
      <c r="G30" s="574">
        <f t="shared" si="4"/>
        <v>0</v>
      </c>
      <c r="H30" s="550"/>
      <c r="I30" s="550"/>
      <c r="J30" s="574">
        <f t="shared" si="6"/>
        <v>0</v>
      </c>
      <c r="K30" s="550"/>
      <c r="L30" s="550"/>
      <c r="M30" s="574">
        <f t="shared" si="7"/>
        <v>0</v>
      </c>
      <c r="N30" s="81" t="str">
        <f t="shared" si="5"/>
        <v/>
      </c>
    </row>
    <row r="31" spans="1:14" hidden="1">
      <c r="A31" s="547"/>
      <c r="B31" s="548"/>
      <c r="C31" s="549"/>
      <c r="D31" s="549"/>
      <c r="E31" s="550"/>
      <c r="F31" s="550"/>
      <c r="G31" s="574">
        <f t="shared" si="4"/>
        <v>0</v>
      </c>
      <c r="H31" s="550"/>
      <c r="I31" s="550"/>
      <c r="J31" s="574">
        <f t="shared" si="6"/>
        <v>0</v>
      </c>
      <c r="K31" s="550"/>
      <c r="L31" s="550"/>
      <c r="M31" s="574">
        <f t="shared" si="7"/>
        <v>0</v>
      </c>
      <c r="N31" s="81" t="str">
        <f t="shared" si="5"/>
        <v/>
      </c>
    </row>
    <row r="32" spans="1:14" hidden="1">
      <c r="A32" s="547"/>
      <c r="B32" s="548"/>
      <c r="C32" s="549"/>
      <c r="D32" s="549"/>
      <c r="E32" s="550"/>
      <c r="F32" s="550"/>
      <c r="G32" s="574">
        <f t="shared" si="4"/>
        <v>0</v>
      </c>
      <c r="H32" s="550"/>
      <c r="I32" s="550"/>
      <c r="J32" s="574">
        <f t="shared" si="6"/>
        <v>0</v>
      </c>
      <c r="K32" s="550"/>
      <c r="L32" s="550"/>
      <c r="M32" s="574">
        <f t="shared" si="7"/>
        <v>0</v>
      </c>
      <c r="N32" s="81" t="str">
        <f t="shared" si="5"/>
        <v/>
      </c>
    </row>
    <row r="33" spans="1:14" hidden="1">
      <c r="A33" s="547"/>
      <c r="B33" s="548"/>
      <c r="C33" s="549"/>
      <c r="D33" s="549"/>
      <c r="E33" s="550"/>
      <c r="F33" s="550"/>
      <c r="G33" s="574">
        <f t="shared" si="4"/>
        <v>0</v>
      </c>
      <c r="H33" s="550"/>
      <c r="I33" s="550"/>
      <c r="J33" s="574">
        <f t="shared" si="6"/>
        <v>0</v>
      </c>
      <c r="K33" s="550"/>
      <c r="L33" s="550"/>
      <c r="M33" s="574">
        <f t="shared" si="7"/>
        <v>0</v>
      </c>
      <c r="N33" s="81" t="str">
        <f t="shared" si="5"/>
        <v/>
      </c>
    </row>
    <row r="34" spans="1:14" hidden="1">
      <c r="A34" s="547"/>
      <c r="B34" s="548"/>
      <c r="C34" s="549"/>
      <c r="D34" s="549"/>
      <c r="E34" s="550"/>
      <c r="F34" s="550"/>
      <c r="G34" s="574">
        <f t="shared" si="4"/>
        <v>0</v>
      </c>
      <c r="H34" s="550"/>
      <c r="I34" s="550"/>
      <c r="J34" s="574">
        <f t="shared" si="6"/>
        <v>0</v>
      </c>
      <c r="K34" s="550"/>
      <c r="L34" s="550"/>
      <c r="M34" s="574">
        <f t="shared" si="7"/>
        <v>0</v>
      </c>
      <c r="N34" s="81" t="str">
        <f t="shared" si="5"/>
        <v/>
      </c>
    </row>
    <row r="35" spans="1:14" hidden="1">
      <c r="A35" s="547"/>
      <c r="B35" s="548"/>
      <c r="C35" s="549"/>
      <c r="D35" s="549"/>
      <c r="E35" s="550"/>
      <c r="F35" s="550"/>
      <c r="G35" s="574">
        <f t="shared" si="4"/>
        <v>0</v>
      </c>
      <c r="H35" s="550"/>
      <c r="I35" s="550"/>
      <c r="J35" s="574">
        <f t="shared" si="6"/>
        <v>0</v>
      </c>
      <c r="K35" s="550"/>
      <c r="L35" s="550"/>
      <c r="M35" s="574">
        <f t="shared" si="7"/>
        <v>0</v>
      </c>
      <c r="N35" s="81" t="str">
        <f t="shared" si="5"/>
        <v/>
      </c>
    </row>
    <row r="36" spans="1:14" hidden="1">
      <c r="A36" s="547"/>
      <c r="B36" s="548"/>
      <c r="C36" s="549"/>
      <c r="D36" s="549"/>
      <c r="E36" s="550"/>
      <c r="F36" s="550"/>
      <c r="G36" s="574">
        <f t="shared" si="4"/>
        <v>0</v>
      </c>
      <c r="H36" s="550"/>
      <c r="I36" s="550"/>
      <c r="J36" s="574">
        <f t="shared" si="6"/>
        <v>0</v>
      </c>
      <c r="K36" s="550"/>
      <c r="L36" s="550"/>
      <c r="M36" s="574">
        <f t="shared" si="7"/>
        <v>0</v>
      </c>
      <c r="N36" s="81" t="str">
        <f t="shared" si="5"/>
        <v/>
      </c>
    </row>
    <row r="37" spans="1:14" hidden="1">
      <c r="A37" s="547"/>
      <c r="B37" s="548"/>
      <c r="C37" s="549"/>
      <c r="D37" s="549"/>
      <c r="E37" s="550"/>
      <c r="F37" s="550"/>
      <c r="G37" s="574">
        <f t="shared" si="4"/>
        <v>0</v>
      </c>
      <c r="H37" s="550"/>
      <c r="I37" s="550"/>
      <c r="J37" s="574">
        <f t="shared" si="6"/>
        <v>0</v>
      </c>
      <c r="K37" s="550"/>
      <c r="L37" s="550"/>
      <c r="M37" s="574">
        <f t="shared" si="7"/>
        <v>0</v>
      </c>
      <c r="N37" s="81" t="str">
        <f t="shared" si="5"/>
        <v/>
      </c>
    </row>
    <row r="38" spans="1:14">
      <c r="A38" s="546"/>
      <c r="B38" s="705" t="s">
        <v>107</v>
      </c>
      <c r="C38" s="705" t="s">
        <v>0</v>
      </c>
      <c r="D38" s="705" t="s">
        <v>0</v>
      </c>
      <c r="E38" s="705" t="s">
        <v>0</v>
      </c>
      <c r="F38" s="705"/>
      <c r="G38" s="705"/>
      <c r="H38" s="705"/>
      <c r="I38" s="705"/>
      <c r="J38" s="705" t="s">
        <v>0</v>
      </c>
      <c r="K38" s="705" t="s">
        <v>0</v>
      </c>
      <c r="L38" s="705" t="s">
        <v>0</v>
      </c>
      <c r="M38" s="705"/>
      <c r="N38" s="81" t="str">
        <f>N39</f>
        <v>Для друку</v>
      </c>
    </row>
    <row r="39" spans="1:14" ht="49.5" customHeight="1">
      <c r="A39" s="547"/>
      <c r="B39" s="630" t="s">
        <v>365</v>
      </c>
      <c r="C39" s="592" t="s">
        <v>192</v>
      </c>
      <c r="D39" s="608" t="s">
        <v>368</v>
      </c>
      <c r="E39" s="550">
        <v>22.72</v>
      </c>
      <c r="F39" s="550"/>
      <c r="G39" s="550">
        <f>E39+F39</f>
        <v>22.72</v>
      </c>
      <c r="H39" s="550">
        <v>21.2</v>
      </c>
      <c r="I39" s="550"/>
      <c r="J39" s="550">
        <f>H39+I39</f>
        <v>21.2</v>
      </c>
      <c r="K39" s="550">
        <v>22.75</v>
      </c>
      <c r="L39" s="550"/>
      <c r="M39" s="550">
        <f>K39+L39</f>
        <v>22.75</v>
      </c>
      <c r="N39" s="81" t="str">
        <f t="shared" ref="N39:N53" si="8">IF(B39&lt;&gt;"","Для друку","")</f>
        <v>Для друку</v>
      </c>
    </row>
    <row r="40" spans="1:14" ht="30" hidden="1" customHeight="1">
      <c r="A40" s="547"/>
      <c r="B40" s="548"/>
      <c r="C40" s="592" t="s">
        <v>192</v>
      </c>
      <c r="D40" s="592"/>
      <c r="E40" s="550"/>
      <c r="F40" s="550"/>
      <c r="G40" s="550">
        <f t="shared" ref="G40:G53" si="9">E40+F40</f>
        <v>0</v>
      </c>
      <c r="H40" s="550"/>
      <c r="I40" s="550"/>
      <c r="J40" s="550">
        <f t="shared" ref="J40:J53" si="10">H40+I40</f>
        <v>0</v>
      </c>
      <c r="K40" s="550"/>
      <c r="L40" s="550"/>
      <c r="M40" s="550">
        <f t="shared" ref="M40:M53" si="11">K40+L40</f>
        <v>0</v>
      </c>
      <c r="N40" s="81" t="str">
        <f t="shared" si="8"/>
        <v/>
      </c>
    </row>
    <row r="41" spans="1:14" hidden="1">
      <c r="A41" s="547"/>
      <c r="B41" s="548"/>
      <c r="C41" s="549"/>
      <c r="D41" s="549"/>
      <c r="E41" s="550"/>
      <c r="F41" s="550"/>
      <c r="G41" s="574">
        <f t="shared" si="9"/>
        <v>0</v>
      </c>
      <c r="H41" s="550"/>
      <c r="I41" s="550"/>
      <c r="J41" s="574">
        <f t="shared" si="10"/>
        <v>0</v>
      </c>
      <c r="K41" s="550"/>
      <c r="L41" s="550"/>
      <c r="M41" s="574">
        <f t="shared" si="11"/>
        <v>0</v>
      </c>
      <c r="N41" s="81" t="str">
        <f t="shared" si="8"/>
        <v/>
      </c>
    </row>
    <row r="42" spans="1:14" hidden="1">
      <c r="A42" s="547"/>
      <c r="B42" s="548"/>
      <c r="C42" s="549"/>
      <c r="D42" s="549"/>
      <c r="E42" s="550"/>
      <c r="F42" s="550"/>
      <c r="G42" s="574">
        <f t="shared" si="9"/>
        <v>0</v>
      </c>
      <c r="H42" s="550"/>
      <c r="I42" s="550"/>
      <c r="J42" s="574">
        <f t="shared" si="10"/>
        <v>0</v>
      </c>
      <c r="K42" s="550"/>
      <c r="L42" s="550"/>
      <c r="M42" s="574">
        <f t="shared" si="11"/>
        <v>0</v>
      </c>
      <c r="N42" s="81" t="str">
        <f t="shared" si="8"/>
        <v/>
      </c>
    </row>
    <row r="43" spans="1:14" hidden="1">
      <c r="A43" s="547"/>
      <c r="B43" s="548"/>
      <c r="C43" s="549"/>
      <c r="D43" s="549"/>
      <c r="E43" s="550"/>
      <c r="F43" s="550"/>
      <c r="G43" s="574">
        <f t="shared" si="9"/>
        <v>0</v>
      </c>
      <c r="H43" s="550"/>
      <c r="I43" s="550"/>
      <c r="J43" s="574">
        <f t="shared" si="10"/>
        <v>0</v>
      </c>
      <c r="K43" s="550"/>
      <c r="L43" s="550"/>
      <c r="M43" s="574">
        <f t="shared" si="11"/>
        <v>0</v>
      </c>
      <c r="N43" s="81" t="str">
        <f t="shared" si="8"/>
        <v/>
      </c>
    </row>
    <row r="44" spans="1:14" hidden="1">
      <c r="A44" s="547"/>
      <c r="B44" s="548"/>
      <c r="C44" s="549"/>
      <c r="D44" s="549"/>
      <c r="E44" s="550"/>
      <c r="F44" s="550"/>
      <c r="G44" s="574">
        <f t="shared" si="9"/>
        <v>0</v>
      </c>
      <c r="H44" s="550"/>
      <c r="I44" s="550"/>
      <c r="J44" s="574">
        <f t="shared" si="10"/>
        <v>0</v>
      </c>
      <c r="K44" s="550"/>
      <c r="L44" s="550"/>
      <c r="M44" s="574">
        <f t="shared" si="11"/>
        <v>0</v>
      </c>
      <c r="N44" s="81" t="str">
        <f t="shared" si="8"/>
        <v/>
      </c>
    </row>
    <row r="45" spans="1:14" hidden="1">
      <c r="A45" s="547"/>
      <c r="B45" s="548"/>
      <c r="C45" s="549"/>
      <c r="D45" s="549"/>
      <c r="E45" s="550"/>
      <c r="F45" s="550"/>
      <c r="G45" s="574">
        <f t="shared" si="9"/>
        <v>0</v>
      </c>
      <c r="H45" s="550"/>
      <c r="I45" s="550"/>
      <c r="J45" s="574">
        <f t="shared" si="10"/>
        <v>0</v>
      </c>
      <c r="K45" s="550"/>
      <c r="L45" s="550"/>
      <c r="M45" s="574">
        <f t="shared" si="11"/>
        <v>0</v>
      </c>
      <c r="N45" s="81" t="str">
        <f t="shared" si="8"/>
        <v/>
      </c>
    </row>
    <row r="46" spans="1:14" hidden="1">
      <c r="A46" s="547"/>
      <c r="B46" s="548"/>
      <c r="C46" s="549"/>
      <c r="D46" s="549"/>
      <c r="E46" s="550"/>
      <c r="F46" s="550"/>
      <c r="G46" s="574">
        <f t="shared" si="9"/>
        <v>0</v>
      </c>
      <c r="H46" s="550"/>
      <c r="I46" s="550"/>
      <c r="J46" s="574">
        <f t="shared" si="10"/>
        <v>0</v>
      </c>
      <c r="K46" s="550"/>
      <c r="L46" s="550"/>
      <c r="M46" s="574">
        <f t="shared" si="11"/>
        <v>0</v>
      </c>
      <c r="N46" s="81" t="str">
        <f t="shared" si="8"/>
        <v/>
      </c>
    </row>
    <row r="47" spans="1:14" hidden="1">
      <c r="A47" s="547"/>
      <c r="B47" s="548"/>
      <c r="C47" s="549"/>
      <c r="D47" s="549"/>
      <c r="E47" s="550"/>
      <c r="F47" s="550"/>
      <c r="G47" s="574">
        <f t="shared" si="9"/>
        <v>0</v>
      </c>
      <c r="H47" s="550"/>
      <c r="I47" s="550"/>
      <c r="J47" s="574">
        <f t="shared" si="10"/>
        <v>0</v>
      </c>
      <c r="K47" s="550"/>
      <c r="L47" s="550"/>
      <c r="M47" s="574">
        <f t="shared" si="11"/>
        <v>0</v>
      </c>
      <c r="N47" s="81" t="str">
        <f t="shared" si="8"/>
        <v/>
      </c>
    </row>
    <row r="48" spans="1:14" hidden="1">
      <c r="A48" s="547"/>
      <c r="B48" s="548"/>
      <c r="C48" s="549"/>
      <c r="D48" s="549"/>
      <c r="E48" s="550"/>
      <c r="F48" s="550"/>
      <c r="G48" s="574">
        <f t="shared" si="9"/>
        <v>0</v>
      </c>
      <c r="H48" s="550"/>
      <c r="I48" s="550"/>
      <c r="J48" s="574">
        <f t="shared" si="10"/>
        <v>0</v>
      </c>
      <c r="K48" s="550"/>
      <c r="L48" s="550"/>
      <c r="M48" s="574">
        <f t="shared" si="11"/>
        <v>0</v>
      </c>
      <c r="N48" s="81" t="str">
        <f t="shared" si="8"/>
        <v/>
      </c>
    </row>
    <row r="49" spans="1:14" hidden="1">
      <c r="A49" s="547"/>
      <c r="B49" s="548"/>
      <c r="C49" s="549"/>
      <c r="D49" s="549"/>
      <c r="E49" s="550"/>
      <c r="F49" s="550"/>
      <c r="G49" s="574">
        <f t="shared" si="9"/>
        <v>0</v>
      </c>
      <c r="H49" s="550"/>
      <c r="I49" s="550"/>
      <c r="J49" s="574">
        <f t="shared" si="10"/>
        <v>0</v>
      </c>
      <c r="K49" s="550"/>
      <c r="L49" s="550"/>
      <c r="M49" s="574">
        <f t="shared" si="11"/>
        <v>0</v>
      </c>
      <c r="N49" s="81" t="str">
        <f t="shared" si="8"/>
        <v/>
      </c>
    </row>
    <row r="50" spans="1:14" hidden="1">
      <c r="A50" s="547"/>
      <c r="B50" s="548"/>
      <c r="C50" s="549"/>
      <c r="D50" s="549"/>
      <c r="E50" s="550"/>
      <c r="F50" s="550"/>
      <c r="G50" s="574">
        <f t="shared" si="9"/>
        <v>0</v>
      </c>
      <c r="H50" s="550"/>
      <c r="I50" s="550"/>
      <c r="J50" s="574">
        <f t="shared" si="10"/>
        <v>0</v>
      </c>
      <c r="K50" s="550"/>
      <c r="L50" s="550"/>
      <c r="M50" s="574">
        <f t="shared" si="11"/>
        <v>0</v>
      </c>
      <c r="N50" s="81" t="str">
        <f t="shared" si="8"/>
        <v/>
      </c>
    </row>
    <row r="51" spans="1:14" hidden="1">
      <c r="A51" s="547"/>
      <c r="B51" s="548"/>
      <c r="C51" s="549"/>
      <c r="D51" s="549"/>
      <c r="E51" s="550"/>
      <c r="F51" s="550"/>
      <c r="G51" s="574">
        <f t="shared" si="9"/>
        <v>0</v>
      </c>
      <c r="H51" s="550"/>
      <c r="I51" s="550"/>
      <c r="J51" s="574">
        <f t="shared" si="10"/>
        <v>0</v>
      </c>
      <c r="K51" s="550"/>
      <c r="L51" s="550"/>
      <c r="M51" s="574">
        <f t="shared" si="11"/>
        <v>0</v>
      </c>
      <c r="N51" s="81" t="str">
        <f t="shared" si="8"/>
        <v/>
      </c>
    </row>
    <row r="52" spans="1:14" hidden="1">
      <c r="A52" s="547"/>
      <c r="B52" s="548"/>
      <c r="C52" s="549"/>
      <c r="D52" s="549"/>
      <c r="E52" s="550"/>
      <c r="F52" s="550"/>
      <c r="G52" s="574">
        <f t="shared" si="9"/>
        <v>0</v>
      </c>
      <c r="H52" s="550"/>
      <c r="I52" s="550"/>
      <c r="J52" s="574">
        <f t="shared" si="10"/>
        <v>0</v>
      </c>
      <c r="K52" s="550"/>
      <c r="L52" s="550"/>
      <c r="M52" s="574">
        <f t="shared" si="11"/>
        <v>0</v>
      </c>
      <c r="N52" s="81" t="str">
        <f t="shared" si="8"/>
        <v/>
      </c>
    </row>
    <row r="53" spans="1:14" hidden="1">
      <c r="A53" s="547"/>
      <c r="B53" s="548"/>
      <c r="C53" s="549"/>
      <c r="D53" s="549"/>
      <c r="E53" s="550"/>
      <c r="F53" s="550"/>
      <c r="G53" s="574">
        <f t="shared" si="9"/>
        <v>0</v>
      </c>
      <c r="H53" s="550"/>
      <c r="I53" s="550"/>
      <c r="J53" s="574">
        <f t="shared" si="10"/>
        <v>0</v>
      </c>
      <c r="K53" s="550"/>
      <c r="L53" s="550"/>
      <c r="M53" s="574">
        <f t="shared" si="11"/>
        <v>0</v>
      </c>
      <c r="N53" s="81" t="str">
        <f t="shared" si="8"/>
        <v/>
      </c>
    </row>
    <row r="54" spans="1:14">
      <c r="A54" s="546"/>
      <c r="B54" s="705" t="s">
        <v>108</v>
      </c>
      <c r="C54" s="705" t="s">
        <v>0</v>
      </c>
      <c r="D54" s="705" t="s">
        <v>0</v>
      </c>
      <c r="E54" s="705" t="s">
        <v>0</v>
      </c>
      <c r="F54" s="705"/>
      <c r="G54" s="705"/>
      <c r="H54" s="705"/>
      <c r="I54" s="705"/>
      <c r="J54" s="705" t="s">
        <v>0</v>
      </c>
      <c r="K54" s="705" t="s">
        <v>0</v>
      </c>
      <c r="L54" s="705" t="s">
        <v>0</v>
      </c>
      <c r="M54" s="705"/>
      <c r="N54" s="81" t="str">
        <f>N55</f>
        <v>Для друку</v>
      </c>
    </row>
    <row r="55" spans="1:14" ht="64.5" customHeight="1">
      <c r="A55" s="547"/>
      <c r="B55" s="606" t="s">
        <v>366</v>
      </c>
      <c r="C55" s="591" t="s">
        <v>349</v>
      </c>
      <c r="D55" s="608" t="s">
        <v>368</v>
      </c>
      <c r="E55" s="574">
        <v>100</v>
      </c>
      <c r="F55" s="550"/>
      <c r="G55" s="574">
        <f>E55+F55</f>
        <v>100</v>
      </c>
      <c r="H55" s="574">
        <v>100</v>
      </c>
      <c r="I55" s="550"/>
      <c r="J55" s="574">
        <f>H55+I55</f>
        <v>100</v>
      </c>
      <c r="K55" s="574">
        <v>100</v>
      </c>
      <c r="L55" s="550"/>
      <c r="M55" s="574">
        <f>K55+L55</f>
        <v>100</v>
      </c>
      <c r="N55" s="81" t="str">
        <f t="shared" ref="N55:N64" si="12">IF(B55&lt;&gt;"","Для друку","")</f>
        <v>Для друку</v>
      </c>
    </row>
    <row r="56" spans="1:14" hidden="1">
      <c r="A56" s="547"/>
      <c r="B56" s="548"/>
      <c r="C56" s="549"/>
      <c r="D56" s="549"/>
      <c r="E56" s="550"/>
      <c r="F56" s="550"/>
      <c r="G56" s="574">
        <f t="shared" ref="G56:G64" si="13">E56+F56</f>
        <v>0</v>
      </c>
      <c r="H56" s="550"/>
      <c r="I56" s="550"/>
      <c r="J56" s="574">
        <f t="shared" ref="J56:J64" si="14">H56+I56</f>
        <v>0</v>
      </c>
      <c r="K56" s="550"/>
      <c r="L56" s="550"/>
      <c r="M56" s="574">
        <f t="shared" ref="M56:M64" si="15">K56+L56</f>
        <v>0</v>
      </c>
      <c r="N56" s="81" t="str">
        <f t="shared" si="12"/>
        <v/>
      </c>
    </row>
    <row r="57" spans="1:14" hidden="1">
      <c r="A57" s="547"/>
      <c r="B57" s="548"/>
      <c r="C57" s="549"/>
      <c r="D57" s="549"/>
      <c r="E57" s="550"/>
      <c r="F57" s="550"/>
      <c r="G57" s="574">
        <f t="shared" si="13"/>
        <v>0</v>
      </c>
      <c r="H57" s="550"/>
      <c r="I57" s="550"/>
      <c r="J57" s="574">
        <f t="shared" si="14"/>
        <v>0</v>
      </c>
      <c r="K57" s="550"/>
      <c r="L57" s="550"/>
      <c r="M57" s="574">
        <f t="shared" si="15"/>
        <v>0</v>
      </c>
      <c r="N57" s="81" t="str">
        <f t="shared" si="12"/>
        <v/>
      </c>
    </row>
    <row r="58" spans="1:14" hidden="1">
      <c r="A58" s="547"/>
      <c r="B58" s="548"/>
      <c r="C58" s="549"/>
      <c r="D58" s="549"/>
      <c r="E58" s="550"/>
      <c r="F58" s="550"/>
      <c r="G58" s="574">
        <f t="shared" si="13"/>
        <v>0</v>
      </c>
      <c r="H58" s="550"/>
      <c r="I58" s="550"/>
      <c r="J58" s="574">
        <f t="shared" si="14"/>
        <v>0</v>
      </c>
      <c r="K58" s="550"/>
      <c r="L58" s="550"/>
      <c r="M58" s="574">
        <f t="shared" si="15"/>
        <v>0</v>
      </c>
      <c r="N58" s="81" t="str">
        <f t="shared" si="12"/>
        <v/>
      </c>
    </row>
    <row r="59" spans="1:14" hidden="1">
      <c r="A59" s="547"/>
      <c r="B59" s="548"/>
      <c r="C59" s="549"/>
      <c r="D59" s="549"/>
      <c r="E59" s="550"/>
      <c r="F59" s="550"/>
      <c r="G59" s="574">
        <f t="shared" si="13"/>
        <v>0</v>
      </c>
      <c r="H59" s="550"/>
      <c r="I59" s="550"/>
      <c r="J59" s="574">
        <f t="shared" si="14"/>
        <v>0</v>
      </c>
      <c r="K59" s="550"/>
      <c r="L59" s="550"/>
      <c r="M59" s="574">
        <f t="shared" si="15"/>
        <v>0</v>
      </c>
      <c r="N59" s="81" t="str">
        <f t="shared" si="12"/>
        <v/>
      </c>
    </row>
    <row r="60" spans="1:14" hidden="1">
      <c r="A60" s="547"/>
      <c r="B60" s="548"/>
      <c r="C60" s="549"/>
      <c r="D60" s="549"/>
      <c r="E60" s="550"/>
      <c r="F60" s="550"/>
      <c r="G60" s="574">
        <f t="shared" si="13"/>
        <v>0</v>
      </c>
      <c r="H60" s="550"/>
      <c r="I60" s="550"/>
      <c r="J60" s="574">
        <f t="shared" si="14"/>
        <v>0</v>
      </c>
      <c r="K60" s="550"/>
      <c r="L60" s="550"/>
      <c r="M60" s="574">
        <f t="shared" si="15"/>
        <v>0</v>
      </c>
      <c r="N60" s="81" t="str">
        <f t="shared" si="12"/>
        <v/>
      </c>
    </row>
    <row r="61" spans="1:14" hidden="1">
      <c r="A61" s="547"/>
      <c r="B61" s="548"/>
      <c r="C61" s="549"/>
      <c r="D61" s="549"/>
      <c r="E61" s="550"/>
      <c r="F61" s="550"/>
      <c r="G61" s="574">
        <f t="shared" si="13"/>
        <v>0</v>
      </c>
      <c r="H61" s="550"/>
      <c r="I61" s="550"/>
      <c r="J61" s="574">
        <f t="shared" si="14"/>
        <v>0</v>
      </c>
      <c r="K61" s="550"/>
      <c r="L61" s="550"/>
      <c r="M61" s="574">
        <f t="shared" si="15"/>
        <v>0</v>
      </c>
      <c r="N61" s="81" t="str">
        <f t="shared" si="12"/>
        <v/>
      </c>
    </row>
    <row r="62" spans="1:14" hidden="1">
      <c r="A62" s="547"/>
      <c r="B62" s="548"/>
      <c r="C62" s="549"/>
      <c r="D62" s="549"/>
      <c r="E62" s="550"/>
      <c r="F62" s="550"/>
      <c r="G62" s="574">
        <f t="shared" si="13"/>
        <v>0</v>
      </c>
      <c r="H62" s="550"/>
      <c r="I62" s="550"/>
      <c r="J62" s="574">
        <f t="shared" si="14"/>
        <v>0</v>
      </c>
      <c r="K62" s="550"/>
      <c r="L62" s="550"/>
      <c r="M62" s="574">
        <f t="shared" si="15"/>
        <v>0</v>
      </c>
      <c r="N62" s="81" t="str">
        <f t="shared" si="12"/>
        <v/>
      </c>
    </row>
    <row r="63" spans="1:14" hidden="1">
      <c r="A63" s="547"/>
      <c r="B63" s="548"/>
      <c r="C63" s="549"/>
      <c r="D63" s="549"/>
      <c r="E63" s="550"/>
      <c r="F63" s="550"/>
      <c r="G63" s="574">
        <f t="shared" si="13"/>
        <v>0</v>
      </c>
      <c r="H63" s="550"/>
      <c r="I63" s="550"/>
      <c r="J63" s="574">
        <f t="shared" si="14"/>
        <v>0</v>
      </c>
      <c r="K63" s="550"/>
      <c r="L63" s="550"/>
      <c r="M63" s="574">
        <f t="shared" si="15"/>
        <v>0</v>
      </c>
      <c r="N63" s="81" t="str">
        <f t="shared" si="12"/>
        <v/>
      </c>
    </row>
    <row r="64" spans="1:14" hidden="1">
      <c r="A64" s="547"/>
      <c r="B64" s="548"/>
      <c r="C64" s="549"/>
      <c r="D64" s="549"/>
      <c r="E64" s="550"/>
      <c r="F64" s="550"/>
      <c r="G64" s="574">
        <f t="shared" si="13"/>
        <v>0</v>
      </c>
      <c r="H64" s="550"/>
      <c r="I64" s="550"/>
      <c r="J64" s="574">
        <f t="shared" si="14"/>
        <v>0</v>
      </c>
      <c r="K64" s="550"/>
      <c r="L64" s="550"/>
      <c r="M64" s="574">
        <f t="shared" si="15"/>
        <v>0</v>
      </c>
      <c r="N64" s="81" t="str">
        <f t="shared" si="12"/>
        <v/>
      </c>
    </row>
    <row r="65" spans="1:10">
      <c r="H65" s="81" t="s">
        <v>354</v>
      </c>
    </row>
    <row r="66" spans="1:10" ht="15.75">
      <c r="A66" s="91" t="s">
        <v>254</v>
      </c>
      <c r="B66" s="92" t="s">
        <v>332</v>
      </c>
      <c r="J66" s="81" t="s">
        <v>318</v>
      </c>
    </row>
    <row r="67" spans="1:10" ht="42" customHeight="1">
      <c r="A67" s="704" t="s">
        <v>49</v>
      </c>
      <c r="B67" s="704" t="s">
        <v>56</v>
      </c>
      <c r="C67" s="704" t="s">
        <v>55</v>
      </c>
      <c r="D67" s="704" t="s">
        <v>31</v>
      </c>
      <c r="E67" s="673" t="str">
        <f>'Запит  2-7'!E12:H12</f>
        <v>2022 рік (прогноз)</v>
      </c>
      <c r="F67" s="673"/>
      <c r="G67" s="673"/>
      <c r="H67" s="673" t="s">
        <v>320</v>
      </c>
      <c r="I67" s="673"/>
      <c r="J67" s="673"/>
    </row>
    <row r="68" spans="1:10" ht="42" customHeight="1">
      <c r="A68" s="704"/>
      <c r="B68" s="704"/>
      <c r="C68" s="704"/>
      <c r="D68" s="704"/>
      <c r="E68" s="470" t="s">
        <v>53</v>
      </c>
      <c r="F68" s="470" t="s">
        <v>52</v>
      </c>
      <c r="G68" s="470" t="s">
        <v>262</v>
      </c>
      <c r="H68" s="470" t="s">
        <v>53</v>
      </c>
      <c r="I68" s="470" t="s">
        <v>52</v>
      </c>
      <c r="J68" s="470" t="s">
        <v>263</v>
      </c>
    </row>
    <row r="69" spans="1:10">
      <c r="A69" s="545">
        <v>1</v>
      </c>
      <c r="B69" s="545">
        <f>A69+1</f>
        <v>2</v>
      </c>
      <c r="C69" s="545">
        <f>B69+1</f>
        <v>3</v>
      </c>
      <c r="D69" s="545">
        <f>C69+1</f>
        <v>4</v>
      </c>
      <c r="E69" s="545">
        <f>D69+1</f>
        <v>5</v>
      </c>
      <c r="F69" s="545">
        <v>6</v>
      </c>
      <c r="G69" s="545">
        <v>7</v>
      </c>
      <c r="H69" s="545">
        <v>8</v>
      </c>
      <c r="I69" s="545">
        <v>9</v>
      </c>
      <c r="J69" s="545">
        <v>10</v>
      </c>
    </row>
    <row r="70" spans="1:10" ht="15" customHeight="1">
      <c r="A70" s="546"/>
      <c r="B70" s="551" t="s">
        <v>105</v>
      </c>
      <c r="C70" s="551"/>
      <c r="D70" s="551"/>
      <c r="E70" s="551"/>
      <c r="F70" s="551"/>
      <c r="G70" s="551"/>
      <c r="H70" s="551"/>
      <c r="I70" s="551"/>
      <c r="J70" s="551"/>
    </row>
    <row r="71" spans="1:10" ht="95.25" customHeight="1">
      <c r="A71" s="547"/>
      <c r="B71" s="628" t="str">
        <f>B7</f>
        <v>Обсяг фінансових затрат на компенсацію ПАТ "Укрзалізниці"  за пільгове перевезення осіб, які скористаються пільгою на залізничному транспорті приміського сполучення</v>
      </c>
      <c r="C71" s="590" t="s">
        <v>192</v>
      </c>
      <c r="D71" s="607" t="s">
        <v>350</v>
      </c>
      <c r="E71" s="574">
        <v>721716</v>
      </c>
      <c r="F71" s="550"/>
      <c r="G71" s="574">
        <f>E71+F71</f>
        <v>721716</v>
      </c>
      <c r="H71" s="574">
        <v>759967</v>
      </c>
      <c r="I71" s="550"/>
      <c r="J71" s="574">
        <f>H71+I71</f>
        <v>759967</v>
      </c>
    </row>
    <row r="72" spans="1:10" hidden="1">
      <c r="A72" s="547"/>
      <c r="B72" s="548"/>
      <c r="C72" s="549"/>
      <c r="D72" s="549"/>
      <c r="E72" s="550"/>
      <c r="F72" s="550"/>
      <c r="G72" s="574">
        <f t="shared" ref="G72:G85" si="16">E72+F72</f>
        <v>0</v>
      </c>
      <c r="H72" s="550"/>
      <c r="I72" s="550"/>
      <c r="J72" s="574">
        <f t="shared" ref="J72:J85" si="17">H72+I72</f>
        <v>0</v>
      </c>
    </row>
    <row r="73" spans="1:10" hidden="1">
      <c r="A73" s="547"/>
      <c r="B73" s="548"/>
      <c r="C73" s="549"/>
      <c r="D73" s="549"/>
      <c r="E73" s="550"/>
      <c r="F73" s="550"/>
      <c r="G73" s="574">
        <f t="shared" si="16"/>
        <v>0</v>
      </c>
      <c r="H73" s="550"/>
      <c r="I73" s="550"/>
      <c r="J73" s="574">
        <f t="shared" si="17"/>
        <v>0</v>
      </c>
    </row>
    <row r="74" spans="1:10" hidden="1">
      <c r="A74" s="547"/>
      <c r="B74" s="548"/>
      <c r="C74" s="549"/>
      <c r="D74" s="549"/>
      <c r="E74" s="550"/>
      <c r="F74" s="550"/>
      <c r="G74" s="574">
        <f t="shared" si="16"/>
        <v>0</v>
      </c>
      <c r="H74" s="550"/>
      <c r="I74" s="550"/>
      <c r="J74" s="574">
        <f t="shared" si="17"/>
        <v>0</v>
      </c>
    </row>
    <row r="75" spans="1:10" hidden="1">
      <c r="A75" s="547"/>
      <c r="B75" s="548"/>
      <c r="C75" s="549"/>
      <c r="D75" s="549"/>
      <c r="E75" s="550"/>
      <c r="F75" s="550"/>
      <c r="G75" s="574">
        <f t="shared" si="16"/>
        <v>0</v>
      </c>
      <c r="H75" s="550"/>
      <c r="I75" s="550"/>
      <c r="J75" s="574">
        <f t="shared" si="17"/>
        <v>0</v>
      </c>
    </row>
    <row r="76" spans="1:10" hidden="1">
      <c r="A76" s="547"/>
      <c r="B76" s="548"/>
      <c r="C76" s="549"/>
      <c r="D76" s="549"/>
      <c r="E76" s="550"/>
      <c r="F76" s="550"/>
      <c r="G76" s="574">
        <f t="shared" si="16"/>
        <v>0</v>
      </c>
      <c r="H76" s="550"/>
      <c r="I76" s="550"/>
      <c r="J76" s="574">
        <f t="shared" si="17"/>
        <v>0</v>
      </c>
    </row>
    <row r="77" spans="1:10" hidden="1">
      <c r="A77" s="547"/>
      <c r="B77" s="548"/>
      <c r="C77" s="549"/>
      <c r="D77" s="549"/>
      <c r="E77" s="550"/>
      <c r="F77" s="550"/>
      <c r="G77" s="574">
        <f t="shared" si="16"/>
        <v>0</v>
      </c>
      <c r="H77" s="550"/>
      <c r="I77" s="550"/>
      <c r="J77" s="574">
        <f t="shared" si="17"/>
        <v>0</v>
      </c>
    </row>
    <row r="78" spans="1:10" hidden="1">
      <c r="A78" s="547"/>
      <c r="B78" s="548"/>
      <c r="C78" s="549"/>
      <c r="D78" s="549"/>
      <c r="E78" s="550"/>
      <c r="F78" s="550"/>
      <c r="G78" s="574">
        <f t="shared" si="16"/>
        <v>0</v>
      </c>
      <c r="H78" s="550"/>
      <c r="I78" s="550"/>
      <c r="J78" s="574">
        <f t="shared" si="17"/>
        <v>0</v>
      </c>
    </row>
    <row r="79" spans="1:10" hidden="1">
      <c r="A79" s="547"/>
      <c r="B79" s="548"/>
      <c r="C79" s="549"/>
      <c r="D79" s="549"/>
      <c r="E79" s="550"/>
      <c r="F79" s="550"/>
      <c r="G79" s="574">
        <f t="shared" si="16"/>
        <v>0</v>
      </c>
      <c r="H79" s="550"/>
      <c r="I79" s="550"/>
      <c r="J79" s="574">
        <f t="shared" si="17"/>
        <v>0</v>
      </c>
    </row>
    <row r="80" spans="1:10" hidden="1">
      <c r="A80" s="547"/>
      <c r="B80" s="548"/>
      <c r="C80" s="549"/>
      <c r="D80" s="549"/>
      <c r="E80" s="550"/>
      <c r="F80" s="550"/>
      <c r="G80" s="574">
        <f t="shared" si="16"/>
        <v>0</v>
      </c>
      <c r="H80" s="550"/>
      <c r="I80" s="550"/>
      <c r="J80" s="574">
        <f t="shared" si="17"/>
        <v>0</v>
      </c>
    </row>
    <row r="81" spans="1:10" hidden="1">
      <c r="A81" s="547"/>
      <c r="B81" s="548"/>
      <c r="C81" s="549"/>
      <c r="D81" s="549"/>
      <c r="E81" s="550"/>
      <c r="F81" s="550"/>
      <c r="G81" s="574">
        <f t="shared" si="16"/>
        <v>0</v>
      </c>
      <c r="H81" s="550"/>
      <c r="I81" s="550"/>
      <c r="J81" s="574">
        <f t="shared" si="17"/>
        <v>0</v>
      </c>
    </row>
    <row r="82" spans="1:10" hidden="1">
      <c r="A82" s="547"/>
      <c r="B82" s="548"/>
      <c r="C82" s="549"/>
      <c r="D82" s="549"/>
      <c r="E82" s="550"/>
      <c r="F82" s="550"/>
      <c r="G82" s="574">
        <f t="shared" si="16"/>
        <v>0</v>
      </c>
      <c r="H82" s="550"/>
      <c r="I82" s="550"/>
      <c r="J82" s="574">
        <f t="shared" si="17"/>
        <v>0</v>
      </c>
    </row>
    <row r="83" spans="1:10" hidden="1">
      <c r="A83" s="547"/>
      <c r="B83" s="548"/>
      <c r="C83" s="549"/>
      <c r="D83" s="549"/>
      <c r="E83" s="550"/>
      <c r="F83" s="550"/>
      <c r="G83" s="574">
        <f t="shared" si="16"/>
        <v>0</v>
      </c>
      <c r="H83" s="550"/>
      <c r="I83" s="550"/>
      <c r="J83" s="574">
        <f t="shared" si="17"/>
        <v>0</v>
      </c>
    </row>
    <row r="84" spans="1:10" hidden="1">
      <c r="A84" s="547"/>
      <c r="B84" s="548"/>
      <c r="C84" s="549"/>
      <c r="D84" s="549"/>
      <c r="E84" s="550"/>
      <c r="F84" s="550"/>
      <c r="G84" s="574">
        <f t="shared" si="16"/>
        <v>0</v>
      </c>
      <c r="H84" s="550"/>
      <c r="I84" s="550"/>
      <c r="J84" s="574">
        <f t="shared" si="17"/>
        <v>0</v>
      </c>
    </row>
    <row r="85" spans="1:10" hidden="1">
      <c r="A85" s="547"/>
      <c r="B85" s="548"/>
      <c r="C85" s="549"/>
      <c r="D85" s="549"/>
      <c r="E85" s="550"/>
      <c r="F85" s="550"/>
      <c r="G85" s="574">
        <f t="shared" si="16"/>
        <v>0</v>
      </c>
      <c r="H85" s="550"/>
      <c r="I85" s="550"/>
      <c r="J85" s="574">
        <f t="shared" si="17"/>
        <v>0</v>
      </c>
    </row>
    <row r="86" spans="1:10">
      <c r="A86" s="546"/>
      <c r="B86" s="551" t="s">
        <v>106</v>
      </c>
      <c r="C86" s="551" t="s">
        <v>0</v>
      </c>
      <c r="D86" s="551" t="s">
        <v>0</v>
      </c>
      <c r="E86" s="551" t="s">
        <v>0</v>
      </c>
      <c r="F86" s="551"/>
      <c r="G86" s="551"/>
      <c r="H86" s="551"/>
      <c r="I86" s="551"/>
      <c r="J86" s="551" t="s">
        <v>0</v>
      </c>
    </row>
    <row r="87" spans="1:10" ht="50.25" customHeight="1">
      <c r="A87" s="547"/>
      <c r="B87" s="628" t="str">
        <f>B23</f>
        <v>Кількість пільгових перевезень на залізничному транспорті приміського сполучення за місяць</v>
      </c>
      <c r="C87" s="591" t="s">
        <v>347</v>
      </c>
      <c r="D87" s="608" t="s">
        <v>367</v>
      </c>
      <c r="E87" s="574">
        <v>2490</v>
      </c>
      <c r="F87" s="550"/>
      <c r="G87" s="574">
        <f>E87+F87</f>
        <v>2490</v>
      </c>
      <c r="H87" s="574">
        <v>2490</v>
      </c>
      <c r="I87" s="550"/>
      <c r="J87" s="574">
        <f>H87+I87</f>
        <v>2490</v>
      </c>
    </row>
    <row r="88" spans="1:10" ht="43.5" hidden="1" customHeight="1">
      <c r="A88" s="547"/>
      <c r="B88" s="548">
        <f>B24</f>
        <v>0</v>
      </c>
      <c r="C88" s="592" t="s">
        <v>348</v>
      </c>
      <c r="D88" s="592" t="s">
        <v>352</v>
      </c>
      <c r="E88" s="574"/>
      <c r="F88" s="550"/>
      <c r="G88" s="574">
        <f t="shared" ref="G88:G101" si="18">E88+F88</f>
        <v>0</v>
      </c>
      <c r="H88" s="574"/>
      <c r="I88" s="550"/>
      <c r="J88" s="574">
        <f t="shared" ref="J88:J101" si="19">H88+I88</f>
        <v>0</v>
      </c>
    </row>
    <row r="89" spans="1:10" ht="29.25" hidden="1" customHeight="1">
      <c r="A89" s="547"/>
      <c r="B89" s="548">
        <f>B25</f>
        <v>0</v>
      </c>
      <c r="C89" s="592" t="s">
        <v>348</v>
      </c>
      <c r="D89" s="592" t="s">
        <v>353</v>
      </c>
      <c r="E89" s="574"/>
      <c r="F89" s="550"/>
      <c r="G89" s="574">
        <f t="shared" si="18"/>
        <v>0</v>
      </c>
      <c r="H89" s="574"/>
      <c r="I89" s="550"/>
      <c r="J89" s="574">
        <f t="shared" si="19"/>
        <v>0</v>
      </c>
    </row>
    <row r="90" spans="1:10" ht="15.75" hidden="1" customHeight="1">
      <c r="A90" s="547"/>
      <c r="B90" s="548">
        <f>B26</f>
        <v>0</v>
      </c>
      <c r="C90" s="592" t="s">
        <v>348</v>
      </c>
      <c r="D90" s="592" t="s">
        <v>353</v>
      </c>
      <c r="E90" s="574"/>
      <c r="F90" s="550"/>
      <c r="G90" s="574">
        <f t="shared" si="18"/>
        <v>0</v>
      </c>
      <c r="H90" s="574"/>
      <c r="I90" s="550"/>
      <c r="J90" s="574">
        <f t="shared" si="19"/>
        <v>0</v>
      </c>
    </row>
    <row r="91" spans="1:10" hidden="1">
      <c r="A91" s="547"/>
      <c r="B91" s="548"/>
      <c r="C91" s="549"/>
      <c r="D91" s="549"/>
      <c r="E91" s="550"/>
      <c r="F91" s="550"/>
      <c r="G91" s="574">
        <f t="shared" si="18"/>
        <v>0</v>
      </c>
      <c r="H91" s="550"/>
      <c r="I91" s="550"/>
      <c r="J91" s="574">
        <f t="shared" si="19"/>
        <v>0</v>
      </c>
    </row>
    <row r="92" spans="1:10" hidden="1">
      <c r="A92" s="547"/>
      <c r="B92" s="548"/>
      <c r="C92" s="549"/>
      <c r="D92" s="549"/>
      <c r="E92" s="550"/>
      <c r="F92" s="550"/>
      <c r="G92" s="574">
        <f t="shared" si="18"/>
        <v>0</v>
      </c>
      <c r="H92" s="550"/>
      <c r="I92" s="550"/>
      <c r="J92" s="574">
        <f t="shared" si="19"/>
        <v>0</v>
      </c>
    </row>
    <row r="93" spans="1:10" hidden="1">
      <c r="A93" s="547"/>
      <c r="B93" s="548"/>
      <c r="C93" s="549"/>
      <c r="D93" s="549"/>
      <c r="E93" s="550"/>
      <c r="F93" s="550"/>
      <c r="G93" s="574">
        <f t="shared" si="18"/>
        <v>0</v>
      </c>
      <c r="H93" s="550"/>
      <c r="I93" s="550"/>
      <c r="J93" s="574">
        <f t="shared" si="19"/>
        <v>0</v>
      </c>
    </row>
    <row r="94" spans="1:10" hidden="1">
      <c r="A94" s="547"/>
      <c r="B94" s="548"/>
      <c r="C94" s="549"/>
      <c r="D94" s="549"/>
      <c r="E94" s="550"/>
      <c r="F94" s="550"/>
      <c r="G94" s="574">
        <f t="shared" si="18"/>
        <v>0</v>
      </c>
      <c r="H94" s="550"/>
      <c r="I94" s="550"/>
      <c r="J94" s="574">
        <f t="shared" si="19"/>
        <v>0</v>
      </c>
    </row>
    <row r="95" spans="1:10" hidden="1">
      <c r="A95" s="547"/>
      <c r="B95" s="548"/>
      <c r="C95" s="549"/>
      <c r="D95" s="549"/>
      <c r="E95" s="550"/>
      <c r="F95" s="550"/>
      <c r="G95" s="574">
        <f t="shared" si="18"/>
        <v>0</v>
      </c>
      <c r="H95" s="550"/>
      <c r="I95" s="550"/>
      <c r="J95" s="574">
        <f t="shared" si="19"/>
        <v>0</v>
      </c>
    </row>
    <row r="96" spans="1:10" hidden="1">
      <c r="A96" s="547"/>
      <c r="B96" s="548"/>
      <c r="C96" s="549"/>
      <c r="D96" s="549"/>
      <c r="E96" s="550"/>
      <c r="F96" s="550"/>
      <c r="G96" s="574">
        <f t="shared" si="18"/>
        <v>0</v>
      </c>
      <c r="H96" s="550"/>
      <c r="I96" s="550"/>
      <c r="J96" s="574">
        <f t="shared" si="19"/>
        <v>0</v>
      </c>
    </row>
    <row r="97" spans="1:10" hidden="1">
      <c r="A97" s="547"/>
      <c r="B97" s="548"/>
      <c r="C97" s="549"/>
      <c r="D97" s="549"/>
      <c r="E97" s="550"/>
      <c r="F97" s="550"/>
      <c r="G97" s="574">
        <f t="shared" si="18"/>
        <v>0</v>
      </c>
      <c r="H97" s="550"/>
      <c r="I97" s="550"/>
      <c r="J97" s="574">
        <f t="shared" si="19"/>
        <v>0</v>
      </c>
    </row>
    <row r="98" spans="1:10" hidden="1">
      <c r="A98" s="547"/>
      <c r="B98" s="548"/>
      <c r="C98" s="549"/>
      <c r="D98" s="549"/>
      <c r="E98" s="550"/>
      <c r="F98" s="550"/>
      <c r="G98" s="574">
        <f t="shared" si="18"/>
        <v>0</v>
      </c>
      <c r="H98" s="550"/>
      <c r="I98" s="550"/>
      <c r="J98" s="574">
        <f t="shared" si="19"/>
        <v>0</v>
      </c>
    </row>
    <row r="99" spans="1:10" hidden="1">
      <c r="A99" s="547"/>
      <c r="B99" s="548"/>
      <c r="C99" s="549"/>
      <c r="D99" s="549"/>
      <c r="E99" s="550"/>
      <c r="F99" s="550"/>
      <c r="G99" s="574">
        <f t="shared" si="18"/>
        <v>0</v>
      </c>
      <c r="H99" s="550"/>
      <c r="I99" s="550"/>
      <c r="J99" s="574">
        <f t="shared" si="19"/>
        <v>0</v>
      </c>
    </row>
    <row r="100" spans="1:10" hidden="1">
      <c r="A100" s="547"/>
      <c r="B100" s="548"/>
      <c r="C100" s="549"/>
      <c r="D100" s="549"/>
      <c r="E100" s="550"/>
      <c r="F100" s="550"/>
      <c r="G100" s="574">
        <f t="shared" si="18"/>
        <v>0</v>
      </c>
      <c r="H100" s="550"/>
      <c r="I100" s="550"/>
      <c r="J100" s="574">
        <f t="shared" si="19"/>
        <v>0</v>
      </c>
    </row>
    <row r="101" spans="1:10" hidden="1">
      <c r="A101" s="547"/>
      <c r="B101" s="548"/>
      <c r="C101" s="549"/>
      <c r="D101" s="549"/>
      <c r="E101" s="550"/>
      <c r="F101" s="550"/>
      <c r="G101" s="574">
        <f t="shared" si="18"/>
        <v>0</v>
      </c>
      <c r="H101" s="550"/>
      <c r="I101" s="550"/>
      <c r="J101" s="574">
        <f t="shared" si="19"/>
        <v>0</v>
      </c>
    </row>
    <row r="102" spans="1:10">
      <c r="A102" s="546"/>
      <c r="B102" s="551" t="s">
        <v>107</v>
      </c>
      <c r="C102" s="551" t="s">
        <v>0</v>
      </c>
      <c r="D102" s="551" t="s">
        <v>0</v>
      </c>
      <c r="E102" s="551" t="s">
        <v>0</v>
      </c>
      <c r="F102" s="551"/>
      <c r="G102" s="551"/>
      <c r="H102" s="551"/>
      <c r="I102" s="551"/>
      <c r="J102" s="551" t="s">
        <v>0</v>
      </c>
    </row>
    <row r="103" spans="1:10" ht="51" customHeight="1">
      <c r="A103" s="547"/>
      <c r="B103" s="628" t="str">
        <f>B39</f>
        <v>Середній розмір витрат на 1 пільгову поїздку залізничним транспортом приміського сполучення</v>
      </c>
      <c r="C103" s="592" t="s">
        <v>192</v>
      </c>
      <c r="D103" s="608" t="s">
        <v>368</v>
      </c>
      <c r="E103" s="550">
        <v>24.16</v>
      </c>
      <c r="F103" s="550"/>
      <c r="G103" s="550">
        <f>E103+F103</f>
        <v>24.16</v>
      </c>
      <c r="H103" s="550">
        <v>25.44</v>
      </c>
      <c r="I103" s="550"/>
      <c r="J103" s="550">
        <f>H103+I103</f>
        <v>25.44</v>
      </c>
    </row>
    <row r="104" spans="1:10" hidden="1">
      <c r="A104" s="547"/>
      <c r="B104" s="548">
        <f>B40</f>
        <v>0</v>
      </c>
      <c r="C104" s="592" t="s">
        <v>192</v>
      </c>
      <c r="D104" s="592" t="s">
        <v>353</v>
      </c>
      <c r="E104" s="550"/>
      <c r="F104" s="550"/>
      <c r="G104" s="550">
        <f t="shared" ref="G104:G117" si="20">E104+F104</f>
        <v>0</v>
      </c>
      <c r="H104" s="550"/>
      <c r="I104" s="550"/>
      <c r="J104" s="550">
        <f t="shared" ref="J104:J117" si="21">H104+I104</f>
        <v>0</v>
      </c>
    </row>
    <row r="105" spans="1:10" hidden="1">
      <c r="A105" s="547"/>
      <c r="B105" s="548"/>
      <c r="C105" s="549"/>
      <c r="D105" s="549"/>
      <c r="E105" s="550"/>
      <c r="F105" s="550"/>
      <c r="G105" s="574">
        <f t="shared" si="20"/>
        <v>0</v>
      </c>
      <c r="H105" s="550"/>
      <c r="I105" s="550"/>
      <c r="J105" s="574">
        <f t="shared" si="21"/>
        <v>0</v>
      </c>
    </row>
    <row r="106" spans="1:10" hidden="1">
      <c r="A106" s="547"/>
      <c r="B106" s="548"/>
      <c r="C106" s="549"/>
      <c r="D106" s="549"/>
      <c r="E106" s="550"/>
      <c r="F106" s="550"/>
      <c r="G106" s="574">
        <f t="shared" si="20"/>
        <v>0</v>
      </c>
      <c r="H106" s="550"/>
      <c r="I106" s="550"/>
      <c r="J106" s="574">
        <f t="shared" si="21"/>
        <v>0</v>
      </c>
    </row>
    <row r="107" spans="1:10" hidden="1">
      <c r="A107" s="547"/>
      <c r="B107" s="548"/>
      <c r="C107" s="549"/>
      <c r="D107" s="549"/>
      <c r="E107" s="550"/>
      <c r="F107" s="550"/>
      <c r="G107" s="574">
        <f t="shared" si="20"/>
        <v>0</v>
      </c>
      <c r="H107" s="550"/>
      <c r="I107" s="550"/>
      <c r="J107" s="574">
        <f t="shared" si="21"/>
        <v>0</v>
      </c>
    </row>
    <row r="108" spans="1:10" hidden="1">
      <c r="A108" s="547"/>
      <c r="B108" s="548"/>
      <c r="C108" s="549"/>
      <c r="D108" s="549"/>
      <c r="E108" s="550"/>
      <c r="F108" s="550"/>
      <c r="G108" s="574">
        <f t="shared" si="20"/>
        <v>0</v>
      </c>
      <c r="H108" s="550"/>
      <c r="I108" s="550"/>
      <c r="J108" s="574">
        <f t="shared" si="21"/>
        <v>0</v>
      </c>
    </row>
    <row r="109" spans="1:10" hidden="1">
      <c r="A109" s="547"/>
      <c r="B109" s="548"/>
      <c r="C109" s="549"/>
      <c r="D109" s="549"/>
      <c r="E109" s="550"/>
      <c r="F109" s="550"/>
      <c r="G109" s="574">
        <f t="shared" si="20"/>
        <v>0</v>
      </c>
      <c r="H109" s="550"/>
      <c r="I109" s="550"/>
      <c r="J109" s="574">
        <f t="shared" si="21"/>
        <v>0</v>
      </c>
    </row>
    <row r="110" spans="1:10" hidden="1">
      <c r="A110" s="547"/>
      <c r="B110" s="548"/>
      <c r="C110" s="549"/>
      <c r="D110" s="549"/>
      <c r="E110" s="550"/>
      <c r="F110" s="550"/>
      <c r="G110" s="574">
        <f t="shared" si="20"/>
        <v>0</v>
      </c>
      <c r="H110" s="550"/>
      <c r="I110" s="550"/>
      <c r="J110" s="574">
        <f t="shared" si="21"/>
        <v>0</v>
      </c>
    </row>
    <row r="111" spans="1:10" hidden="1">
      <c r="A111" s="547"/>
      <c r="B111" s="548"/>
      <c r="C111" s="549"/>
      <c r="D111" s="549"/>
      <c r="E111" s="550"/>
      <c r="F111" s="550"/>
      <c r="G111" s="574">
        <f t="shared" si="20"/>
        <v>0</v>
      </c>
      <c r="H111" s="550"/>
      <c r="I111" s="550"/>
      <c r="J111" s="574">
        <f t="shared" si="21"/>
        <v>0</v>
      </c>
    </row>
    <row r="112" spans="1:10" hidden="1">
      <c r="A112" s="547"/>
      <c r="B112" s="548"/>
      <c r="C112" s="549"/>
      <c r="D112" s="549"/>
      <c r="E112" s="550"/>
      <c r="F112" s="550"/>
      <c r="G112" s="574">
        <f t="shared" si="20"/>
        <v>0</v>
      </c>
      <c r="H112" s="550"/>
      <c r="I112" s="550"/>
      <c r="J112" s="574">
        <f t="shared" si="21"/>
        <v>0</v>
      </c>
    </row>
    <row r="113" spans="1:10" hidden="1">
      <c r="A113" s="547"/>
      <c r="B113" s="548"/>
      <c r="C113" s="549"/>
      <c r="D113" s="549"/>
      <c r="E113" s="550"/>
      <c r="F113" s="550"/>
      <c r="G113" s="574">
        <f t="shared" si="20"/>
        <v>0</v>
      </c>
      <c r="H113" s="550"/>
      <c r="I113" s="550"/>
      <c r="J113" s="574">
        <f t="shared" si="21"/>
        <v>0</v>
      </c>
    </row>
    <row r="114" spans="1:10" hidden="1">
      <c r="A114" s="547"/>
      <c r="B114" s="548"/>
      <c r="C114" s="549"/>
      <c r="D114" s="549"/>
      <c r="E114" s="550"/>
      <c r="F114" s="550"/>
      <c r="G114" s="574">
        <f t="shared" si="20"/>
        <v>0</v>
      </c>
      <c r="H114" s="550"/>
      <c r="I114" s="550"/>
      <c r="J114" s="574">
        <f t="shared" si="21"/>
        <v>0</v>
      </c>
    </row>
    <row r="115" spans="1:10" hidden="1">
      <c r="A115" s="547"/>
      <c r="B115" s="548"/>
      <c r="C115" s="549"/>
      <c r="D115" s="549"/>
      <c r="E115" s="550"/>
      <c r="F115" s="550"/>
      <c r="G115" s="574">
        <f t="shared" si="20"/>
        <v>0</v>
      </c>
      <c r="H115" s="550"/>
      <c r="I115" s="550"/>
      <c r="J115" s="574">
        <f t="shared" si="21"/>
        <v>0</v>
      </c>
    </row>
    <row r="116" spans="1:10" hidden="1">
      <c r="A116" s="547"/>
      <c r="B116" s="548"/>
      <c r="C116" s="549"/>
      <c r="D116" s="549"/>
      <c r="E116" s="550"/>
      <c r="F116" s="550"/>
      <c r="G116" s="574">
        <f t="shared" si="20"/>
        <v>0</v>
      </c>
      <c r="H116" s="550"/>
      <c r="I116" s="550"/>
      <c r="J116" s="574">
        <f t="shared" si="21"/>
        <v>0</v>
      </c>
    </row>
    <row r="117" spans="1:10" hidden="1">
      <c r="A117" s="547"/>
      <c r="B117" s="548"/>
      <c r="C117" s="549"/>
      <c r="D117" s="549"/>
      <c r="E117" s="550"/>
      <c r="F117" s="550"/>
      <c r="G117" s="574">
        <f t="shared" si="20"/>
        <v>0</v>
      </c>
      <c r="H117" s="550"/>
      <c r="I117" s="550"/>
      <c r="J117" s="574">
        <f t="shared" si="21"/>
        <v>0</v>
      </c>
    </row>
    <row r="118" spans="1:10">
      <c r="A118" s="546"/>
      <c r="B118" s="551" t="s">
        <v>108</v>
      </c>
      <c r="C118" s="551" t="s">
        <v>0</v>
      </c>
      <c r="D118" s="551" t="s">
        <v>0</v>
      </c>
      <c r="E118" s="551" t="s">
        <v>0</v>
      </c>
      <c r="F118" s="551"/>
      <c r="G118" s="551"/>
      <c r="H118" s="551"/>
      <c r="I118" s="551"/>
      <c r="J118" s="551" t="s">
        <v>0</v>
      </c>
    </row>
    <row r="119" spans="1:10" ht="60">
      <c r="A119" s="547"/>
      <c r="B119" s="605" t="str">
        <f>B55</f>
        <v>Відсоток забезпечення потреби витрат на пільгові перевезення громадян залізничним транспортом приміського сполучення</v>
      </c>
      <c r="C119" s="591" t="s">
        <v>349</v>
      </c>
      <c r="D119" s="608" t="s">
        <v>368</v>
      </c>
      <c r="E119" s="574">
        <v>100</v>
      </c>
      <c r="F119" s="550"/>
      <c r="G119" s="574">
        <f>E119+F119</f>
        <v>100</v>
      </c>
      <c r="H119" s="574">
        <v>100</v>
      </c>
      <c r="I119" s="550"/>
      <c r="J119" s="574">
        <f>H119+I119</f>
        <v>100</v>
      </c>
    </row>
    <row r="120" spans="1:10" hidden="1">
      <c r="A120" s="547"/>
      <c r="B120" s="548"/>
      <c r="C120" s="549"/>
      <c r="D120" s="549"/>
      <c r="E120" s="550"/>
      <c r="F120" s="550"/>
      <c r="G120" s="574">
        <f t="shared" ref="G120:G128" si="22">E120+F120</f>
        <v>0</v>
      </c>
      <c r="H120" s="550"/>
      <c r="I120" s="550"/>
      <c r="J120" s="574">
        <f t="shared" ref="J120:J128" si="23">H120+I120</f>
        <v>0</v>
      </c>
    </row>
    <row r="121" spans="1:10" hidden="1">
      <c r="A121" s="547"/>
      <c r="B121" s="548"/>
      <c r="C121" s="549"/>
      <c r="D121" s="549"/>
      <c r="E121" s="550"/>
      <c r="F121" s="550"/>
      <c r="G121" s="574">
        <f t="shared" si="22"/>
        <v>0</v>
      </c>
      <c r="H121" s="550"/>
      <c r="I121" s="550"/>
      <c r="J121" s="574">
        <f t="shared" si="23"/>
        <v>0</v>
      </c>
    </row>
    <row r="122" spans="1:10" hidden="1">
      <c r="A122" s="547"/>
      <c r="B122" s="548"/>
      <c r="C122" s="549"/>
      <c r="D122" s="549"/>
      <c r="E122" s="550"/>
      <c r="F122" s="550"/>
      <c r="G122" s="574">
        <f t="shared" si="22"/>
        <v>0</v>
      </c>
      <c r="H122" s="550"/>
      <c r="I122" s="550"/>
      <c r="J122" s="574">
        <f t="shared" si="23"/>
        <v>0</v>
      </c>
    </row>
    <row r="123" spans="1:10" hidden="1">
      <c r="A123" s="547"/>
      <c r="B123" s="548"/>
      <c r="C123" s="549"/>
      <c r="D123" s="549"/>
      <c r="E123" s="550"/>
      <c r="F123" s="550"/>
      <c r="G123" s="574">
        <f t="shared" si="22"/>
        <v>0</v>
      </c>
      <c r="H123" s="550"/>
      <c r="I123" s="550"/>
      <c r="J123" s="574">
        <f t="shared" si="23"/>
        <v>0</v>
      </c>
    </row>
    <row r="124" spans="1:10" hidden="1">
      <c r="A124" s="547"/>
      <c r="B124" s="548"/>
      <c r="C124" s="549"/>
      <c r="D124" s="549"/>
      <c r="E124" s="550"/>
      <c r="F124" s="550"/>
      <c r="G124" s="574">
        <f t="shared" si="22"/>
        <v>0</v>
      </c>
      <c r="H124" s="550"/>
      <c r="I124" s="550"/>
      <c r="J124" s="574">
        <f t="shared" si="23"/>
        <v>0</v>
      </c>
    </row>
    <row r="125" spans="1:10" hidden="1">
      <c r="A125" s="547"/>
      <c r="B125" s="548"/>
      <c r="C125" s="549"/>
      <c r="D125" s="549"/>
      <c r="E125" s="550"/>
      <c r="F125" s="550"/>
      <c r="G125" s="574">
        <f t="shared" si="22"/>
        <v>0</v>
      </c>
      <c r="H125" s="550"/>
      <c r="I125" s="550"/>
      <c r="J125" s="574">
        <f t="shared" si="23"/>
        <v>0</v>
      </c>
    </row>
    <row r="126" spans="1:10" hidden="1">
      <c r="A126" s="547"/>
      <c r="B126" s="548"/>
      <c r="C126" s="549"/>
      <c r="D126" s="549"/>
      <c r="E126" s="550"/>
      <c r="F126" s="550"/>
      <c r="G126" s="574">
        <f t="shared" si="22"/>
        <v>0</v>
      </c>
      <c r="H126" s="550"/>
      <c r="I126" s="550"/>
      <c r="J126" s="574">
        <f t="shared" si="23"/>
        <v>0</v>
      </c>
    </row>
    <row r="127" spans="1:10" hidden="1">
      <c r="A127" s="547"/>
      <c r="B127" s="548"/>
      <c r="C127" s="549"/>
      <c r="D127" s="549"/>
      <c r="E127" s="550"/>
      <c r="F127" s="550"/>
      <c r="G127" s="574">
        <f t="shared" si="22"/>
        <v>0</v>
      </c>
      <c r="H127" s="550"/>
      <c r="I127" s="550"/>
      <c r="J127" s="574">
        <f t="shared" si="23"/>
        <v>0</v>
      </c>
    </row>
    <row r="128" spans="1:10" hidden="1">
      <c r="A128" s="547"/>
      <c r="B128" s="548"/>
      <c r="C128" s="549"/>
      <c r="D128" s="549"/>
      <c r="E128" s="550"/>
      <c r="F128" s="550"/>
      <c r="G128" s="574">
        <f t="shared" si="22"/>
        <v>0</v>
      </c>
      <c r="H128" s="550"/>
      <c r="I128" s="550"/>
      <c r="J128" s="574">
        <f t="shared" si="23"/>
        <v>0</v>
      </c>
    </row>
  </sheetData>
  <sheetProtection formatCells="0" formatRows="0" autoFilter="0"/>
  <autoFilter ref="N1:N64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  <mergeCell ref="A67:A68"/>
    <mergeCell ref="B67:B68"/>
    <mergeCell ref="C67:C68"/>
    <mergeCell ref="B54:M54"/>
    <mergeCell ref="D67:D68"/>
    <mergeCell ref="E67:G67"/>
    <mergeCell ref="H67:J67"/>
  </mergeCells>
  <phoneticPr fontId="34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11" t="s">
        <v>54</v>
      </c>
      <c r="B2" s="709" t="str">
        <f>'Запит 2-8'!E3</f>
        <v>2019 рік (звіт)</v>
      </c>
      <c r="C2" s="710"/>
      <c r="D2" s="709" t="s">
        <v>333</v>
      </c>
      <c r="E2" s="710"/>
      <c r="F2" s="713" t="str">
        <f>'Запит 2-8'!K3</f>
        <v>2021 рік (проект)</v>
      </c>
      <c r="G2" s="714"/>
      <c r="H2" s="709" t="s">
        <v>292</v>
      </c>
      <c r="I2" s="710"/>
      <c r="J2" s="709" t="s">
        <v>320</v>
      </c>
      <c r="K2" s="710"/>
      <c r="L2" s="81" t="s">
        <v>97</v>
      </c>
    </row>
    <row r="3" spans="1:12" ht="21">
      <c r="A3" s="712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06" t="s">
        <v>287</v>
      </c>
      <c r="B5" s="707"/>
      <c r="C5" s="707"/>
      <c r="D5" s="707"/>
      <c r="E5" s="707"/>
      <c r="F5" s="707"/>
      <c r="G5" s="707"/>
      <c r="H5" s="707"/>
      <c r="I5" s="707"/>
      <c r="J5" s="707"/>
      <c r="K5" s="708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>
      <c r="A38" s="706" t="s">
        <v>288</v>
      </c>
      <c r="B38" s="707"/>
      <c r="C38" s="707"/>
      <c r="D38" s="707"/>
      <c r="E38" s="707"/>
      <c r="F38" s="707"/>
      <c r="G38" s="707"/>
      <c r="H38" s="707"/>
      <c r="I38" s="707"/>
      <c r="J38" s="707"/>
      <c r="K38" s="708"/>
      <c r="L38" s="81" t="str">
        <f>L39</f>
        <v/>
      </c>
    </row>
    <row r="39" spans="1:12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>
      <c r="A71" s="706" t="s">
        <v>291</v>
      </c>
      <c r="B71" s="707"/>
      <c r="C71" s="707"/>
      <c r="D71" s="707"/>
      <c r="E71" s="707"/>
      <c r="F71" s="707"/>
      <c r="G71" s="707"/>
      <c r="H71" s="707"/>
      <c r="I71" s="707"/>
      <c r="J71" s="707"/>
      <c r="K71" s="708"/>
      <c r="L71" s="81" t="str">
        <f>L72</f>
        <v/>
      </c>
    </row>
    <row r="72" spans="1:12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>
      <c r="A104" s="706" t="s">
        <v>289</v>
      </c>
      <c r="B104" s="707"/>
      <c r="C104" s="707"/>
      <c r="D104" s="707"/>
      <c r="E104" s="707"/>
      <c r="F104" s="707"/>
      <c r="G104" s="707"/>
      <c r="H104" s="707"/>
      <c r="I104" s="707"/>
      <c r="J104" s="707"/>
      <c r="K104" s="708"/>
      <c r="L104" s="81" t="str">
        <f>L105</f>
        <v/>
      </c>
    </row>
    <row r="105" spans="1:12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>
      <c r="A137" s="706" t="s">
        <v>290</v>
      </c>
      <c r="B137" s="707"/>
      <c r="C137" s="707"/>
      <c r="D137" s="707"/>
      <c r="E137" s="707"/>
      <c r="F137" s="707"/>
      <c r="G137" s="707"/>
      <c r="H137" s="707"/>
      <c r="I137" s="707"/>
      <c r="J137" s="707"/>
      <c r="K137" s="708"/>
      <c r="L137" s="81" t="str">
        <f>L138</f>
        <v/>
      </c>
    </row>
    <row r="138" spans="1:12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4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17" t="s">
        <v>49</v>
      </c>
      <c r="B2" s="720" t="s">
        <v>134</v>
      </c>
      <c r="C2" s="715" t="str">
        <f>'Запит 2-8'!E3</f>
        <v>2019 рік (звіт)</v>
      </c>
      <c r="D2" s="723"/>
      <c r="E2" s="723"/>
      <c r="F2" s="716"/>
      <c r="G2" s="715" t="s">
        <v>327</v>
      </c>
      <c r="H2" s="723"/>
      <c r="I2" s="723"/>
      <c r="J2" s="716"/>
      <c r="K2" s="715" t="str">
        <f>'Запит 2-8'!K3</f>
        <v>2021 рік (проект)</v>
      </c>
      <c r="L2" s="716"/>
      <c r="M2" s="715" t="s">
        <v>292</v>
      </c>
      <c r="N2" s="716"/>
      <c r="O2" s="715" t="s">
        <v>320</v>
      </c>
      <c r="P2" s="716"/>
      <c r="Q2" s="81" t="s">
        <v>97</v>
      </c>
    </row>
    <row r="3" spans="1:17" ht="12.75" customHeight="1">
      <c r="A3" s="718"/>
      <c r="B3" s="721"/>
      <c r="C3" s="724" t="s">
        <v>53</v>
      </c>
      <c r="D3" s="725"/>
      <c r="E3" s="726" t="s">
        <v>52</v>
      </c>
      <c r="F3" s="727"/>
      <c r="G3" s="724" t="s">
        <v>53</v>
      </c>
      <c r="H3" s="725"/>
      <c r="I3" s="726" t="s">
        <v>52</v>
      </c>
      <c r="J3" s="727"/>
      <c r="K3" s="728" t="s">
        <v>53</v>
      </c>
      <c r="L3" s="730" t="s">
        <v>52</v>
      </c>
      <c r="M3" s="728" t="s">
        <v>53</v>
      </c>
      <c r="N3" s="730" t="s">
        <v>52</v>
      </c>
      <c r="O3" s="728" t="s">
        <v>53</v>
      </c>
      <c r="P3" s="730" t="s">
        <v>52</v>
      </c>
      <c r="Q3" s="81" t="s">
        <v>97</v>
      </c>
    </row>
    <row r="4" spans="1:17" ht="52.15" customHeight="1">
      <c r="A4" s="719"/>
      <c r="B4" s="722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29"/>
      <c r="L4" s="731"/>
      <c r="M4" s="729"/>
      <c r="N4" s="731"/>
      <c r="O4" s="729"/>
      <c r="P4" s="731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  <mergeCell ref="A2:A4"/>
    <mergeCell ref="B2:B4"/>
    <mergeCell ref="C2:F2"/>
    <mergeCell ref="G2:J2"/>
  </mergeCells>
  <phoneticPr fontId="34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D42" sqref="D42"/>
    </sheetView>
  </sheetViews>
  <sheetFormatPr defaultColWidth="9.140625" defaultRowHeight="12.75"/>
  <cols>
    <col min="1" max="1" width="12.42578125" style="81" customWidth="1"/>
    <col min="2" max="2" width="35.7109375" style="81" customWidth="1"/>
    <col min="3" max="3" width="20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3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 ht="25.5" customHeight="1">
      <c r="A3" s="700" t="s">
        <v>49</v>
      </c>
      <c r="B3" s="736" t="s">
        <v>267</v>
      </c>
      <c r="C3" s="700" t="s">
        <v>48</v>
      </c>
      <c r="D3" s="700" t="str">
        <f>'Запит 2-8'!E3</f>
        <v>2019 рік (звіт)</v>
      </c>
      <c r="E3" s="700"/>
      <c r="F3" s="700"/>
      <c r="G3" s="700" t="s">
        <v>327</v>
      </c>
      <c r="H3" s="700"/>
      <c r="I3" s="700"/>
      <c r="J3" s="733" t="s">
        <v>317</v>
      </c>
      <c r="K3" s="734"/>
      <c r="L3" s="735"/>
      <c r="M3" s="81" t="s">
        <v>97</v>
      </c>
    </row>
    <row r="4" spans="1:13" ht="23.25" customHeight="1">
      <c r="A4" s="700"/>
      <c r="B4" s="736"/>
      <c r="C4" s="700"/>
      <c r="D4" s="533" t="s">
        <v>47</v>
      </c>
      <c r="E4" s="533" t="s">
        <v>46</v>
      </c>
      <c r="F4" s="533" t="s">
        <v>268</v>
      </c>
      <c r="G4" s="533" t="s">
        <v>47</v>
      </c>
      <c r="H4" s="533" t="s">
        <v>46</v>
      </c>
      <c r="I4" s="533" t="s">
        <v>269</v>
      </c>
      <c r="J4" s="533" t="s">
        <v>47</v>
      </c>
      <c r="K4" s="533" t="s">
        <v>46</v>
      </c>
      <c r="L4" s="533" t="s">
        <v>270</v>
      </c>
      <c r="M4" s="81" t="s">
        <v>97</v>
      </c>
    </row>
    <row r="5" spans="1:13">
      <c r="A5" s="541">
        <v>1</v>
      </c>
      <c r="B5" s="541">
        <f>A5+1</f>
        <v>2</v>
      </c>
      <c r="C5" s="541">
        <f>B5+1</f>
        <v>3</v>
      </c>
      <c r="D5" s="541">
        <v>4</v>
      </c>
      <c r="E5" s="541">
        <v>5</v>
      </c>
      <c r="F5" s="541">
        <v>6</v>
      </c>
      <c r="G5" s="541">
        <v>7</v>
      </c>
      <c r="H5" s="541">
        <v>8</v>
      </c>
      <c r="I5" s="541">
        <v>9</v>
      </c>
      <c r="J5" s="541">
        <v>10</v>
      </c>
      <c r="K5" s="541">
        <v>11</v>
      </c>
      <c r="L5" s="541">
        <v>12</v>
      </c>
      <c r="M5" s="81" t="s">
        <v>97</v>
      </c>
    </row>
    <row r="6" spans="1:13" ht="113.25" customHeight="1">
      <c r="A6" s="594" t="str">
        <f>'Запит  2-7'!A7</f>
        <v>1</v>
      </c>
      <c r="B6" s="609" t="s">
        <v>369</v>
      </c>
      <c r="C6" s="611" t="s">
        <v>371</v>
      </c>
      <c r="D6" s="595">
        <f>'Запит  2-7'!H7</f>
        <v>580569</v>
      </c>
      <c r="E6" s="595">
        <f t="shared" ref="E6:K6" si="0">SUM(E7:E11)</f>
        <v>0</v>
      </c>
      <c r="F6" s="595">
        <f>D6+E6</f>
        <v>580569</v>
      </c>
      <c r="G6" s="595">
        <f>'Запит  2-7'!L7</f>
        <v>674093</v>
      </c>
      <c r="H6" s="595">
        <f t="shared" si="0"/>
        <v>0</v>
      </c>
      <c r="I6" s="595">
        <f>G6+H6</f>
        <v>674093</v>
      </c>
      <c r="J6" s="595">
        <f>'Запит  2-7'!P7</f>
        <v>4415582</v>
      </c>
      <c r="K6" s="595">
        <f t="shared" si="0"/>
        <v>0</v>
      </c>
      <c r="L6" s="595">
        <f>J6+K6</f>
        <v>4415582</v>
      </c>
      <c r="M6" s="81" t="str">
        <f t="shared" ref="M6:M36" si="1">IF(SUM(D6:L6)&lt;&gt;0,"Для друку","")</f>
        <v>Для друку</v>
      </c>
    </row>
    <row r="7" spans="1:13" ht="15" hidden="1" customHeight="1">
      <c r="A7" s="552"/>
      <c r="B7" s="553"/>
      <c r="C7" s="554"/>
      <c r="D7" s="556"/>
      <c r="E7" s="556"/>
      <c r="F7" s="556"/>
      <c r="G7" s="556"/>
      <c r="H7" s="556"/>
      <c r="I7" s="556"/>
      <c r="J7" s="556"/>
      <c r="K7" s="556"/>
      <c r="L7" s="556"/>
      <c r="M7" s="81" t="str">
        <f t="shared" si="1"/>
        <v/>
      </c>
    </row>
    <row r="8" spans="1:13" ht="15" hidden="1" customHeight="1">
      <c r="A8" s="552"/>
      <c r="B8" s="553"/>
      <c r="C8" s="554"/>
      <c r="D8" s="556"/>
      <c r="E8" s="556"/>
      <c r="F8" s="556"/>
      <c r="G8" s="556"/>
      <c r="H8" s="556"/>
      <c r="I8" s="556"/>
      <c r="J8" s="556"/>
      <c r="K8" s="556"/>
      <c r="L8" s="556"/>
      <c r="M8" s="81" t="str">
        <f t="shared" si="1"/>
        <v/>
      </c>
    </row>
    <row r="9" spans="1:13" ht="15" hidden="1" customHeight="1">
      <c r="A9" s="552"/>
      <c r="B9" s="553"/>
      <c r="C9" s="554"/>
      <c r="D9" s="556"/>
      <c r="E9" s="556"/>
      <c r="F9" s="556"/>
      <c r="G9" s="556"/>
      <c r="H9" s="556"/>
      <c r="I9" s="556"/>
      <c r="J9" s="556"/>
      <c r="K9" s="556"/>
      <c r="L9" s="556"/>
      <c r="M9" s="81" t="str">
        <f t="shared" si="1"/>
        <v/>
      </c>
    </row>
    <row r="10" spans="1:13" ht="15" hidden="1" customHeight="1">
      <c r="A10" s="552"/>
      <c r="B10" s="553"/>
      <c r="C10" s="554"/>
      <c r="D10" s="556"/>
      <c r="E10" s="556"/>
      <c r="F10" s="556"/>
      <c r="G10" s="556"/>
      <c r="H10" s="556"/>
      <c r="I10" s="556"/>
      <c r="J10" s="556"/>
      <c r="K10" s="556"/>
      <c r="L10" s="556"/>
      <c r="M10" s="81" t="str">
        <f t="shared" si="1"/>
        <v/>
      </c>
    </row>
    <row r="11" spans="1:13" ht="15" hidden="1" customHeight="1">
      <c r="A11" s="552"/>
      <c r="B11" s="553"/>
      <c r="C11" s="554"/>
      <c r="D11" s="556"/>
      <c r="E11" s="556"/>
      <c r="F11" s="556"/>
      <c r="G11" s="556"/>
      <c r="H11" s="556"/>
      <c r="I11" s="556"/>
      <c r="J11" s="556"/>
      <c r="K11" s="556"/>
      <c r="L11" s="556"/>
      <c r="M11" s="81" t="str">
        <f t="shared" si="1"/>
        <v/>
      </c>
    </row>
    <row r="12" spans="1:13" ht="15" hidden="1" customHeight="1">
      <c r="A12" s="552"/>
      <c r="B12" s="553"/>
      <c r="C12" s="554"/>
      <c r="D12" s="555">
        <f t="shared" ref="D12:L12" si="2">SUM(D13:D17)</f>
        <v>0</v>
      </c>
      <c r="E12" s="555">
        <f t="shared" si="2"/>
        <v>0</v>
      </c>
      <c r="F12" s="555">
        <f t="shared" si="2"/>
        <v>0</v>
      </c>
      <c r="G12" s="555">
        <f t="shared" si="2"/>
        <v>0</v>
      </c>
      <c r="H12" s="555">
        <f t="shared" si="2"/>
        <v>0</v>
      </c>
      <c r="I12" s="555">
        <f t="shared" si="2"/>
        <v>0</v>
      </c>
      <c r="J12" s="555">
        <f t="shared" si="2"/>
        <v>0</v>
      </c>
      <c r="K12" s="555">
        <f t="shared" si="2"/>
        <v>0</v>
      </c>
      <c r="L12" s="555">
        <f t="shared" si="2"/>
        <v>0</v>
      </c>
      <c r="M12" s="81" t="str">
        <f t="shared" si="1"/>
        <v/>
      </c>
    </row>
    <row r="13" spans="1:13" ht="15" hidden="1" customHeight="1">
      <c r="A13" s="552"/>
      <c r="B13" s="553"/>
      <c r="C13" s="554"/>
      <c r="D13" s="556"/>
      <c r="E13" s="556"/>
      <c r="F13" s="556"/>
      <c r="G13" s="556"/>
      <c r="H13" s="556"/>
      <c r="I13" s="556"/>
      <c r="J13" s="556"/>
      <c r="K13" s="556"/>
      <c r="L13" s="556"/>
      <c r="M13" s="81" t="str">
        <f t="shared" si="1"/>
        <v/>
      </c>
    </row>
    <row r="14" spans="1:13" ht="15" hidden="1" customHeight="1">
      <c r="A14" s="552"/>
      <c r="B14" s="553"/>
      <c r="C14" s="554"/>
      <c r="D14" s="556"/>
      <c r="E14" s="556"/>
      <c r="F14" s="556"/>
      <c r="G14" s="556"/>
      <c r="H14" s="556"/>
      <c r="I14" s="556"/>
      <c r="J14" s="556"/>
      <c r="K14" s="556"/>
      <c r="L14" s="556"/>
      <c r="M14" s="81" t="str">
        <f t="shared" si="1"/>
        <v/>
      </c>
    </row>
    <row r="15" spans="1:13" ht="15" hidden="1" customHeight="1">
      <c r="A15" s="552"/>
      <c r="B15" s="553"/>
      <c r="C15" s="554"/>
      <c r="D15" s="556"/>
      <c r="E15" s="556"/>
      <c r="F15" s="556"/>
      <c r="G15" s="556"/>
      <c r="H15" s="556"/>
      <c r="I15" s="556"/>
      <c r="J15" s="556"/>
      <c r="K15" s="556"/>
      <c r="L15" s="556"/>
      <c r="M15" s="81" t="str">
        <f t="shared" si="1"/>
        <v/>
      </c>
    </row>
    <row r="16" spans="1:13" ht="15" hidden="1" customHeight="1">
      <c r="A16" s="552"/>
      <c r="B16" s="553"/>
      <c r="C16" s="554"/>
      <c r="D16" s="556"/>
      <c r="E16" s="556"/>
      <c r="F16" s="556"/>
      <c r="G16" s="556"/>
      <c r="H16" s="556"/>
      <c r="I16" s="556"/>
      <c r="J16" s="556"/>
      <c r="K16" s="556"/>
      <c r="L16" s="556"/>
      <c r="M16" s="81" t="str">
        <f t="shared" si="1"/>
        <v/>
      </c>
    </row>
    <row r="17" spans="1:13" ht="15" hidden="1" customHeight="1">
      <c r="A17" s="552"/>
      <c r="B17" s="553"/>
      <c r="C17" s="554"/>
      <c r="D17" s="556"/>
      <c r="E17" s="556"/>
      <c r="F17" s="556"/>
      <c r="G17" s="556"/>
      <c r="H17" s="556"/>
      <c r="I17" s="556"/>
      <c r="J17" s="556"/>
      <c r="K17" s="556"/>
      <c r="L17" s="556"/>
      <c r="M17" s="81" t="str">
        <f t="shared" si="1"/>
        <v/>
      </c>
    </row>
    <row r="18" spans="1:13" ht="15" hidden="1" customHeight="1">
      <c r="A18" s="552"/>
      <c r="B18" s="553"/>
      <c r="C18" s="554"/>
      <c r="D18" s="555">
        <f t="shared" ref="D18:L18" si="3">SUM(D19:D23)</f>
        <v>0</v>
      </c>
      <c r="E18" s="555">
        <f t="shared" si="3"/>
        <v>0</v>
      </c>
      <c r="F18" s="555">
        <f t="shared" si="3"/>
        <v>0</v>
      </c>
      <c r="G18" s="555">
        <f t="shared" si="3"/>
        <v>0</v>
      </c>
      <c r="H18" s="555">
        <f t="shared" si="3"/>
        <v>0</v>
      </c>
      <c r="I18" s="555">
        <f t="shared" si="3"/>
        <v>0</v>
      </c>
      <c r="J18" s="555">
        <f t="shared" si="3"/>
        <v>0</v>
      </c>
      <c r="K18" s="555">
        <f t="shared" si="3"/>
        <v>0</v>
      </c>
      <c r="L18" s="555">
        <f t="shared" si="3"/>
        <v>0</v>
      </c>
      <c r="M18" s="81" t="str">
        <f t="shared" si="1"/>
        <v/>
      </c>
    </row>
    <row r="19" spans="1:13" ht="15" hidden="1" customHeight="1">
      <c r="A19" s="552"/>
      <c r="B19" s="553"/>
      <c r="C19" s="554"/>
      <c r="D19" s="556"/>
      <c r="E19" s="556"/>
      <c r="F19" s="556"/>
      <c r="G19" s="556"/>
      <c r="H19" s="556"/>
      <c r="I19" s="556"/>
      <c r="J19" s="556"/>
      <c r="K19" s="556"/>
      <c r="L19" s="556"/>
      <c r="M19" s="81" t="str">
        <f t="shared" si="1"/>
        <v/>
      </c>
    </row>
    <row r="20" spans="1:13" ht="15" hidden="1" customHeight="1">
      <c r="A20" s="552"/>
      <c r="B20" s="553"/>
      <c r="C20" s="554"/>
      <c r="D20" s="556"/>
      <c r="E20" s="556"/>
      <c r="F20" s="556"/>
      <c r="G20" s="556"/>
      <c r="H20" s="556"/>
      <c r="I20" s="556"/>
      <c r="J20" s="556"/>
      <c r="K20" s="556"/>
      <c r="L20" s="556"/>
      <c r="M20" s="81" t="str">
        <f t="shared" si="1"/>
        <v/>
      </c>
    </row>
    <row r="21" spans="1:13" ht="15" hidden="1" customHeight="1">
      <c r="A21" s="552"/>
      <c r="B21" s="553"/>
      <c r="C21" s="554"/>
      <c r="D21" s="556"/>
      <c r="E21" s="556"/>
      <c r="F21" s="556"/>
      <c r="G21" s="556"/>
      <c r="H21" s="556"/>
      <c r="I21" s="556"/>
      <c r="J21" s="556"/>
      <c r="K21" s="556"/>
      <c r="L21" s="556"/>
      <c r="M21" s="81" t="str">
        <f t="shared" si="1"/>
        <v/>
      </c>
    </row>
    <row r="22" spans="1:13" ht="15" hidden="1" customHeight="1">
      <c r="A22" s="552"/>
      <c r="B22" s="553"/>
      <c r="C22" s="554"/>
      <c r="D22" s="556"/>
      <c r="E22" s="556"/>
      <c r="F22" s="556"/>
      <c r="G22" s="556"/>
      <c r="H22" s="556"/>
      <c r="I22" s="556"/>
      <c r="J22" s="556"/>
      <c r="K22" s="556"/>
      <c r="L22" s="556"/>
      <c r="M22" s="81" t="str">
        <f t="shared" si="1"/>
        <v/>
      </c>
    </row>
    <row r="23" spans="1:13" ht="15" hidden="1" customHeight="1">
      <c r="A23" s="552"/>
      <c r="B23" s="553"/>
      <c r="C23" s="554"/>
      <c r="D23" s="556"/>
      <c r="E23" s="556"/>
      <c r="F23" s="556"/>
      <c r="G23" s="556"/>
      <c r="H23" s="556"/>
      <c r="I23" s="556"/>
      <c r="J23" s="556"/>
      <c r="K23" s="556"/>
      <c r="L23" s="556"/>
      <c r="M23" s="81" t="str">
        <f t="shared" si="1"/>
        <v/>
      </c>
    </row>
    <row r="24" spans="1:13" ht="15" hidden="1" customHeight="1">
      <c r="A24" s="552"/>
      <c r="B24" s="553"/>
      <c r="C24" s="554"/>
      <c r="D24" s="555">
        <f t="shared" ref="D24:L24" si="4">SUM(D25:D29)</f>
        <v>0</v>
      </c>
      <c r="E24" s="555">
        <f t="shared" si="4"/>
        <v>0</v>
      </c>
      <c r="F24" s="555">
        <f t="shared" si="4"/>
        <v>0</v>
      </c>
      <c r="G24" s="555">
        <f t="shared" si="4"/>
        <v>0</v>
      </c>
      <c r="H24" s="555">
        <f t="shared" si="4"/>
        <v>0</v>
      </c>
      <c r="I24" s="555">
        <f t="shared" si="4"/>
        <v>0</v>
      </c>
      <c r="J24" s="555">
        <f t="shared" si="4"/>
        <v>0</v>
      </c>
      <c r="K24" s="555">
        <f t="shared" si="4"/>
        <v>0</v>
      </c>
      <c r="L24" s="555">
        <f t="shared" si="4"/>
        <v>0</v>
      </c>
      <c r="M24" s="81" t="str">
        <f t="shared" si="1"/>
        <v/>
      </c>
    </row>
    <row r="25" spans="1:13" ht="15" hidden="1" customHeight="1">
      <c r="A25" s="552"/>
      <c r="B25" s="553"/>
      <c r="C25" s="554"/>
      <c r="D25" s="556"/>
      <c r="E25" s="556"/>
      <c r="F25" s="556"/>
      <c r="G25" s="556"/>
      <c r="H25" s="556"/>
      <c r="I25" s="556"/>
      <c r="J25" s="556"/>
      <c r="K25" s="556"/>
      <c r="L25" s="556"/>
      <c r="M25" s="81" t="str">
        <f t="shared" si="1"/>
        <v/>
      </c>
    </row>
    <row r="26" spans="1:13" ht="15" hidden="1" customHeight="1">
      <c r="A26" s="552"/>
      <c r="B26" s="553"/>
      <c r="C26" s="554"/>
      <c r="D26" s="556"/>
      <c r="E26" s="556"/>
      <c r="F26" s="556"/>
      <c r="G26" s="556"/>
      <c r="H26" s="556"/>
      <c r="I26" s="556"/>
      <c r="J26" s="556"/>
      <c r="K26" s="556"/>
      <c r="L26" s="556"/>
      <c r="M26" s="81" t="str">
        <f t="shared" si="1"/>
        <v/>
      </c>
    </row>
    <row r="27" spans="1:13" ht="15" hidden="1" customHeight="1">
      <c r="A27" s="552"/>
      <c r="B27" s="553"/>
      <c r="C27" s="554"/>
      <c r="D27" s="556"/>
      <c r="E27" s="556"/>
      <c r="F27" s="556"/>
      <c r="G27" s="556"/>
      <c r="H27" s="556"/>
      <c r="I27" s="556"/>
      <c r="J27" s="556"/>
      <c r="K27" s="556"/>
      <c r="L27" s="556"/>
      <c r="M27" s="81" t="str">
        <f t="shared" si="1"/>
        <v/>
      </c>
    </row>
    <row r="28" spans="1:13" ht="15" hidden="1" customHeight="1">
      <c r="A28" s="552"/>
      <c r="B28" s="553"/>
      <c r="C28" s="554"/>
      <c r="D28" s="556"/>
      <c r="E28" s="556"/>
      <c r="F28" s="556"/>
      <c r="G28" s="556"/>
      <c r="H28" s="556"/>
      <c r="I28" s="556"/>
      <c r="J28" s="556"/>
      <c r="K28" s="556"/>
      <c r="L28" s="556"/>
      <c r="M28" s="81" t="str">
        <f t="shared" si="1"/>
        <v/>
      </c>
    </row>
    <row r="29" spans="1:13" ht="15" hidden="1" customHeight="1">
      <c r="A29" s="552"/>
      <c r="B29" s="553"/>
      <c r="C29" s="554"/>
      <c r="D29" s="556"/>
      <c r="E29" s="556"/>
      <c r="F29" s="556"/>
      <c r="G29" s="556"/>
      <c r="H29" s="556"/>
      <c r="I29" s="556"/>
      <c r="J29" s="556"/>
      <c r="K29" s="556"/>
      <c r="L29" s="556"/>
      <c r="M29" s="81" t="str">
        <f t="shared" si="1"/>
        <v/>
      </c>
    </row>
    <row r="30" spans="1:13" ht="15" hidden="1" customHeight="1">
      <c r="A30" s="552"/>
      <c r="B30" s="553"/>
      <c r="C30" s="554"/>
      <c r="D30" s="555">
        <f t="shared" ref="D30:L30" si="5">SUM(D31:D35)</f>
        <v>0</v>
      </c>
      <c r="E30" s="555">
        <f t="shared" si="5"/>
        <v>0</v>
      </c>
      <c r="F30" s="555">
        <f t="shared" si="5"/>
        <v>0</v>
      </c>
      <c r="G30" s="555">
        <f t="shared" si="5"/>
        <v>0</v>
      </c>
      <c r="H30" s="555">
        <f t="shared" si="5"/>
        <v>0</v>
      </c>
      <c r="I30" s="555">
        <f t="shared" si="5"/>
        <v>0</v>
      </c>
      <c r="J30" s="555">
        <f t="shared" si="5"/>
        <v>0</v>
      </c>
      <c r="K30" s="555">
        <f t="shared" si="5"/>
        <v>0</v>
      </c>
      <c r="L30" s="555">
        <f t="shared" si="5"/>
        <v>0</v>
      </c>
      <c r="M30" s="81" t="str">
        <f t="shared" si="1"/>
        <v/>
      </c>
    </row>
    <row r="31" spans="1:13" ht="15" hidden="1" customHeight="1">
      <c r="A31" s="552"/>
      <c r="B31" s="553"/>
      <c r="C31" s="554"/>
      <c r="D31" s="556"/>
      <c r="E31" s="556"/>
      <c r="F31" s="556"/>
      <c r="G31" s="556"/>
      <c r="H31" s="556"/>
      <c r="I31" s="556"/>
      <c r="J31" s="556"/>
      <c r="K31" s="556"/>
      <c r="L31" s="556"/>
      <c r="M31" s="81" t="str">
        <f t="shared" si="1"/>
        <v/>
      </c>
    </row>
    <row r="32" spans="1:13" ht="15" hidden="1" customHeight="1">
      <c r="A32" s="552"/>
      <c r="B32" s="553"/>
      <c r="C32" s="554"/>
      <c r="D32" s="556"/>
      <c r="E32" s="556"/>
      <c r="F32" s="556"/>
      <c r="G32" s="556"/>
      <c r="H32" s="556"/>
      <c r="I32" s="556"/>
      <c r="J32" s="556"/>
      <c r="K32" s="556"/>
      <c r="L32" s="556"/>
      <c r="M32" s="81" t="str">
        <f t="shared" si="1"/>
        <v/>
      </c>
    </row>
    <row r="33" spans="1:13" ht="15" hidden="1" customHeight="1">
      <c r="A33" s="552"/>
      <c r="B33" s="553"/>
      <c r="C33" s="554"/>
      <c r="D33" s="556"/>
      <c r="E33" s="556"/>
      <c r="F33" s="556"/>
      <c r="G33" s="556"/>
      <c r="H33" s="556"/>
      <c r="I33" s="556"/>
      <c r="J33" s="556"/>
      <c r="K33" s="556"/>
      <c r="L33" s="556"/>
      <c r="M33" s="81" t="str">
        <f t="shared" si="1"/>
        <v/>
      </c>
    </row>
    <row r="34" spans="1:13" ht="15" hidden="1" customHeight="1">
      <c r="A34" s="552"/>
      <c r="B34" s="553"/>
      <c r="C34" s="554"/>
      <c r="D34" s="556"/>
      <c r="E34" s="556"/>
      <c r="F34" s="556"/>
      <c r="G34" s="556"/>
      <c r="H34" s="556"/>
      <c r="I34" s="556"/>
      <c r="J34" s="556"/>
      <c r="K34" s="556"/>
      <c r="L34" s="556"/>
      <c r="M34" s="81" t="str">
        <f t="shared" si="1"/>
        <v/>
      </c>
    </row>
    <row r="35" spans="1:13" ht="15" hidden="1" customHeight="1">
      <c r="A35" s="552"/>
      <c r="B35" s="553"/>
      <c r="C35" s="554"/>
      <c r="D35" s="556"/>
      <c r="E35" s="556"/>
      <c r="F35" s="556"/>
      <c r="G35" s="556"/>
      <c r="H35" s="556"/>
      <c r="I35" s="556"/>
      <c r="J35" s="556"/>
      <c r="K35" s="556"/>
      <c r="L35" s="556"/>
      <c r="M35" s="81" t="str">
        <f t="shared" si="1"/>
        <v/>
      </c>
    </row>
    <row r="36" spans="1:13" ht="15.75">
      <c r="A36" s="732" t="s">
        <v>266</v>
      </c>
      <c r="B36" s="732"/>
      <c r="C36" s="732"/>
      <c r="D36" s="557">
        <f>D6</f>
        <v>580569</v>
      </c>
      <c r="E36" s="557"/>
      <c r="F36" s="557">
        <f>F6</f>
        <v>580569</v>
      </c>
      <c r="G36" s="557">
        <f>G6</f>
        <v>674093</v>
      </c>
      <c r="H36" s="557"/>
      <c r="I36" s="557">
        <f>I6</f>
        <v>674093</v>
      </c>
      <c r="J36" s="557">
        <f>J6</f>
        <v>4415582</v>
      </c>
      <c r="K36" s="557"/>
      <c r="L36" s="557">
        <f>L6</f>
        <v>4415582</v>
      </c>
      <c r="M36" s="81" t="str">
        <f t="shared" si="1"/>
        <v>Для друку</v>
      </c>
    </row>
    <row r="38" spans="1:13" ht="15.75">
      <c r="A38" s="91" t="s">
        <v>254</v>
      </c>
      <c r="B38" s="558" t="s">
        <v>335</v>
      </c>
      <c r="I38" s="84" t="s">
        <v>318</v>
      </c>
    </row>
    <row r="39" spans="1:13">
      <c r="A39" s="700" t="s">
        <v>49</v>
      </c>
      <c r="B39" s="736" t="s">
        <v>267</v>
      </c>
      <c r="C39" s="700" t="s">
        <v>48</v>
      </c>
      <c r="D39" s="700" t="s">
        <v>292</v>
      </c>
      <c r="E39" s="700"/>
      <c r="F39" s="700"/>
      <c r="G39" s="700" t="s">
        <v>320</v>
      </c>
      <c r="H39" s="700"/>
      <c r="I39" s="700"/>
    </row>
    <row r="40" spans="1:13" ht="27" customHeight="1">
      <c r="A40" s="700"/>
      <c r="B40" s="736"/>
      <c r="C40" s="700"/>
      <c r="D40" s="533" t="s">
        <v>47</v>
      </c>
      <c r="E40" s="533" t="s">
        <v>46</v>
      </c>
      <c r="F40" s="533" t="s">
        <v>268</v>
      </c>
      <c r="G40" s="533" t="s">
        <v>47</v>
      </c>
      <c r="H40" s="533" t="s">
        <v>46</v>
      </c>
      <c r="I40" s="533" t="s">
        <v>269</v>
      </c>
    </row>
    <row r="41" spans="1:13">
      <c r="A41" s="541">
        <v>1</v>
      </c>
      <c r="B41" s="541">
        <f>A41+1</f>
        <v>2</v>
      </c>
      <c r="C41" s="541">
        <f>B41+1</f>
        <v>3</v>
      </c>
      <c r="D41" s="541">
        <v>4</v>
      </c>
      <c r="E41" s="541">
        <v>5</v>
      </c>
      <c r="F41" s="541">
        <v>6</v>
      </c>
      <c r="G41" s="541">
        <v>7</v>
      </c>
      <c r="H41" s="541">
        <v>8</v>
      </c>
      <c r="I41" s="541">
        <v>9</v>
      </c>
    </row>
    <row r="42" spans="1:13" ht="130.5" customHeight="1">
      <c r="A42" s="594" t="str">
        <f>A6</f>
        <v>1</v>
      </c>
      <c r="B42" s="610" t="str">
        <f>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42" s="610" t="str">
        <f>C6</f>
        <v>Рішення Черкаської міської ради від 12.06.2018 року № 2-3420 (зі змінами від 04.10.2019               № 2-5293)</v>
      </c>
      <c r="D42" s="595">
        <f>'Запит  2-7'!H16</f>
        <v>721716</v>
      </c>
      <c r="E42" s="595">
        <f t="shared" ref="E42:H42" si="6">SUM(E43:E46)</f>
        <v>0</v>
      </c>
      <c r="F42" s="595">
        <f>D42+E42</f>
        <v>721716</v>
      </c>
      <c r="G42" s="595"/>
      <c r="H42" s="595">
        <f t="shared" si="6"/>
        <v>0</v>
      </c>
      <c r="I42" s="595">
        <f>G42+H42</f>
        <v>0</v>
      </c>
    </row>
    <row r="43" spans="1:13" ht="15" hidden="1" customHeight="1">
      <c r="A43" s="552"/>
      <c r="B43" s="553"/>
      <c r="C43" s="554"/>
      <c r="D43" s="556"/>
      <c r="E43" s="556"/>
      <c r="F43" s="556"/>
      <c r="G43" s="556"/>
      <c r="H43" s="556"/>
      <c r="I43" s="556"/>
    </row>
    <row r="44" spans="1:13" ht="15" hidden="1" customHeight="1">
      <c r="A44" s="552"/>
      <c r="B44" s="553"/>
      <c r="C44" s="554"/>
      <c r="D44" s="556"/>
      <c r="E44" s="556"/>
      <c r="F44" s="556"/>
      <c r="G44" s="556"/>
      <c r="H44" s="556"/>
      <c r="I44" s="556"/>
    </row>
    <row r="45" spans="1:13" ht="15" hidden="1" customHeight="1">
      <c r="A45" s="552"/>
      <c r="B45" s="553"/>
      <c r="C45" s="554"/>
      <c r="D45" s="556"/>
      <c r="E45" s="556"/>
      <c r="F45" s="556"/>
      <c r="G45" s="556"/>
      <c r="H45" s="556"/>
      <c r="I45" s="556"/>
    </row>
    <row r="46" spans="1:13" ht="15" hidden="1" customHeight="1">
      <c r="A46" s="552"/>
      <c r="B46" s="553"/>
      <c r="C46" s="554"/>
      <c r="D46" s="556"/>
      <c r="E46" s="556"/>
      <c r="F46" s="556"/>
      <c r="G46" s="556"/>
      <c r="H46" s="556"/>
      <c r="I46" s="556"/>
    </row>
    <row r="47" spans="1:13" ht="15" hidden="1" customHeight="1">
      <c r="A47" s="552"/>
      <c r="B47" s="553"/>
      <c r="C47" s="554"/>
      <c r="D47" s="555">
        <f t="shared" ref="D47:I47" si="7">SUM(D48:D52)</f>
        <v>0</v>
      </c>
      <c r="E47" s="555">
        <f t="shared" si="7"/>
        <v>0</v>
      </c>
      <c r="F47" s="555">
        <f t="shared" si="7"/>
        <v>0</v>
      </c>
      <c r="G47" s="555">
        <f t="shared" si="7"/>
        <v>0</v>
      </c>
      <c r="H47" s="555">
        <f t="shared" si="7"/>
        <v>0</v>
      </c>
      <c r="I47" s="555">
        <f t="shared" si="7"/>
        <v>0</v>
      </c>
    </row>
    <row r="48" spans="1:13" ht="15" hidden="1" customHeight="1">
      <c r="A48" s="552"/>
      <c r="B48" s="553"/>
      <c r="C48" s="554"/>
      <c r="D48" s="556"/>
      <c r="E48" s="556"/>
      <c r="F48" s="556"/>
      <c r="G48" s="556"/>
      <c r="H48" s="556"/>
      <c r="I48" s="556"/>
    </row>
    <row r="49" spans="1:9" ht="15" hidden="1" customHeight="1">
      <c r="A49" s="552"/>
      <c r="B49" s="553"/>
      <c r="C49" s="554"/>
      <c r="D49" s="556"/>
      <c r="E49" s="556"/>
      <c r="F49" s="556"/>
      <c r="G49" s="556"/>
      <c r="H49" s="556"/>
      <c r="I49" s="556"/>
    </row>
    <row r="50" spans="1:9" ht="15" hidden="1" customHeight="1">
      <c r="A50" s="552"/>
      <c r="B50" s="553"/>
      <c r="C50" s="554"/>
      <c r="D50" s="556"/>
      <c r="E50" s="556"/>
      <c r="F50" s="556"/>
      <c r="G50" s="556"/>
      <c r="H50" s="556"/>
      <c r="I50" s="556"/>
    </row>
    <row r="51" spans="1:9" ht="15" hidden="1" customHeight="1">
      <c r="A51" s="552"/>
      <c r="B51" s="553"/>
      <c r="C51" s="554"/>
      <c r="D51" s="556"/>
      <c r="E51" s="556"/>
      <c r="F51" s="556"/>
      <c r="G51" s="556"/>
      <c r="H51" s="556"/>
      <c r="I51" s="556"/>
    </row>
    <row r="52" spans="1:9" ht="15" hidden="1" customHeight="1">
      <c r="A52" s="552"/>
      <c r="B52" s="553"/>
      <c r="C52" s="554"/>
      <c r="D52" s="556"/>
      <c r="E52" s="556"/>
      <c r="F52" s="556"/>
      <c r="G52" s="556"/>
      <c r="H52" s="556"/>
      <c r="I52" s="556"/>
    </row>
    <row r="53" spans="1:9" ht="15" hidden="1" customHeight="1">
      <c r="A53" s="552"/>
      <c r="B53" s="553"/>
      <c r="C53" s="554"/>
      <c r="D53" s="555">
        <f t="shared" ref="D53:I53" si="8">SUM(D54:D58)</f>
        <v>0</v>
      </c>
      <c r="E53" s="555">
        <f t="shared" si="8"/>
        <v>0</v>
      </c>
      <c r="F53" s="555">
        <f t="shared" si="8"/>
        <v>0</v>
      </c>
      <c r="G53" s="555">
        <f t="shared" si="8"/>
        <v>0</v>
      </c>
      <c r="H53" s="555">
        <f t="shared" si="8"/>
        <v>0</v>
      </c>
      <c r="I53" s="555">
        <f t="shared" si="8"/>
        <v>0</v>
      </c>
    </row>
    <row r="54" spans="1:9" ht="15" hidden="1" customHeight="1">
      <c r="A54" s="552"/>
      <c r="B54" s="553"/>
      <c r="C54" s="554"/>
      <c r="D54" s="556"/>
      <c r="E54" s="556"/>
      <c r="F54" s="556"/>
      <c r="G54" s="556"/>
      <c r="H54" s="556"/>
      <c r="I54" s="556"/>
    </row>
    <row r="55" spans="1:9" ht="15" hidden="1" customHeight="1">
      <c r="A55" s="552"/>
      <c r="B55" s="553"/>
      <c r="C55" s="554"/>
      <c r="D55" s="556"/>
      <c r="E55" s="556"/>
      <c r="F55" s="556"/>
      <c r="G55" s="556"/>
      <c r="H55" s="556"/>
      <c r="I55" s="556"/>
    </row>
    <row r="56" spans="1:9" ht="15" hidden="1" customHeight="1">
      <c r="A56" s="552"/>
      <c r="B56" s="553"/>
      <c r="C56" s="554"/>
      <c r="D56" s="556"/>
      <c r="E56" s="556"/>
      <c r="F56" s="556"/>
      <c r="G56" s="556"/>
      <c r="H56" s="556"/>
      <c r="I56" s="556"/>
    </row>
    <row r="57" spans="1:9" ht="15" hidden="1" customHeight="1">
      <c r="A57" s="552"/>
      <c r="B57" s="553"/>
      <c r="C57" s="554"/>
      <c r="D57" s="556"/>
      <c r="E57" s="556"/>
      <c r="F57" s="556"/>
      <c r="G57" s="556"/>
      <c r="H57" s="556"/>
      <c r="I57" s="556"/>
    </row>
    <row r="58" spans="1:9" ht="15" hidden="1" customHeight="1">
      <c r="A58" s="552"/>
      <c r="B58" s="553"/>
      <c r="C58" s="554"/>
      <c r="D58" s="556"/>
      <c r="E58" s="556"/>
      <c r="F58" s="556"/>
      <c r="G58" s="556"/>
      <c r="H58" s="556"/>
      <c r="I58" s="556"/>
    </row>
    <row r="59" spans="1:9" ht="15" hidden="1" customHeight="1">
      <c r="A59" s="552"/>
      <c r="B59" s="553"/>
      <c r="C59" s="554"/>
      <c r="D59" s="555">
        <f t="shared" ref="D59:I59" si="9">SUM(D60:D62)</f>
        <v>0</v>
      </c>
      <c r="E59" s="555">
        <f t="shared" si="9"/>
        <v>0</v>
      </c>
      <c r="F59" s="555">
        <f t="shared" si="9"/>
        <v>0</v>
      </c>
      <c r="G59" s="555">
        <f t="shared" si="9"/>
        <v>0</v>
      </c>
      <c r="H59" s="555">
        <f t="shared" si="9"/>
        <v>0</v>
      </c>
      <c r="I59" s="555">
        <f t="shared" si="9"/>
        <v>0</v>
      </c>
    </row>
    <row r="60" spans="1:9" ht="15" hidden="1" customHeight="1">
      <c r="A60" s="552"/>
      <c r="B60" s="553"/>
      <c r="C60" s="554"/>
      <c r="D60" s="556"/>
      <c r="E60" s="556"/>
      <c r="F60" s="556"/>
      <c r="G60" s="556"/>
      <c r="H60" s="556"/>
      <c r="I60" s="556"/>
    </row>
    <row r="61" spans="1:9" ht="15" hidden="1" customHeight="1">
      <c r="A61" s="552"/>
      <c r="B61" s="553"/>
      <c r="C61" s="554"/>
      <c r="D61" s="556"/>
      <c r="E61" s="556"/>
      <c r="F61" s="556"/>
      <c r="G61" s="556"/>
      <c r="H61" s="556"/>
      <c r="I61" s="556"/>
    </row>
    <row r="62" spans="1:9" ht="15" hidden="1" customHeight="1">
      <c r="A62" s="552"/>
      <c r="B62" s="553"/>
      <c r="C62" s="554"/>
      <c r="D62" s="556"/>
      <c r="E62" s="556"/>
      <c r="F62" s="556"/>
      <c r="G62" s="556"/>
      <c r="H62" s="556"/>
      <c r="I62" s="556"/>
    </row>
    <row r="63" spans="1:9" ht="15" hidden="1" customHeight="1">
      <c r="A63" s="552"/>
      <c r="B63" s="553"/>
      <c r="C63" s="554"/>
      <c r="D63" s="555">
        <f t="shared" ref="D63:I63" si="10">SUM(D64:D66)</f>
        <v>0</v>
      </c>
      <c r="E63" s="555">
        <f t="shared" si="10"/>
        <v>0</v>
      </c>
      <c r="F63" s="555">
        <f t="shared" si="10"/>
        <v>0</v>
      </c>
      <c r="G63" s="555">
        <f t="shared" si="10"/>
        <v>0</v>
      </c>
      <c r="H63" s="555">
        <f t="shared" si="10"/>
        <v>0</v>
      </c>
      <c r="I63" s="555">
        <f t="shared" si="10"/>
        <v>0</v>
      </c>
    </row>
    <row r="64" spans="1:9" ht="15" hidden="1" customHeight="1">
      <c r="A64" s="552"/>
      <c r="B64" s="553"/>
      <c r="C64" s="554"/>
      <c r="D64" s="556"/>
      <c r="E64" s="556"/>
      <c r="F64" s="556"/>
      <c r="G64" s="556"/>
      <c r="H64" s="556"/>
      <c r="I64" s="556"/>
    </row>
    <row r="65" spans="1:9" ht="15" hidden="1" customHeight="1">
      <c r="A65" s="552"/>
      <c r="B65" s="553"/>
      <c r="C65" s="554"/>
      <c r="D65" s="556"/>
      <c r="E65" s="556"/>
      <c r="F65" s="556"/>
      <c r="G65" s="556"/>
      <c r="H65" s="556"/>
      <c r="I65" s="556"/>
    </row>
    <row r="66" spans="1:9" ht="15" hidden="1" customHeight="1">
      <c r="A66" s="552"/>
      <c r="B66" s="553"/>
      <c r="C66" s="554"/>
      <c r="D66" s="556"/>
      <c r="E66" s="556"/>
      <c r="F66" s="556"/>
      <c r="G66" s="556"/>
      <c r="H66" s="556"/>
      <c r="I66" s="556"/>
    </row>
    <row r="67" spans="1:9" ht="15.75">
      <c r="A67" s="732" t="s">
        <v>266</v>
      </c>
      <c r="B67" s="732"/>
      <c r="C67" s="732"/>
      <c r="D67" s="557">
        <f>D42</f>
        <v>721716</v>
      </c>
      <c r="E67" s="557"/>
      <c r="F67" s="557">
        <f>F42</f>
        <v>721716</v>
      </c>
      <c r="G67" s="557">
        <f>G42</f>
        <v>0</v>
      </c>
      <c r="H67" s="557"/>
      <c r="I67" s="557">
        <f>I42</f>
        <v>0</v>
      </c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4" type="noConversion"/>
  <pageMargins left="0.27559055118110237" right="0.19685039370078741" top="0.35433070866141736" bottom="0.35433070866141736" header="0.31496062992125984" footer="0.23622047244094491"/>
  <pageSetup paperSize="9" scale="75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37" t="s">
        <v>271</v>
      </c>
      <c r="B2" s="737" t="s">
        <v>272</v>
      </c>
      <c r="C2" s="739" t="s">
        <v>273</v>
      </c>
      <c r="D2" s="738" t="str">
        <f>'Запит 2-8'!E3</f>
        <v>2019 рік (звіт)</v>
      </c>
      <c r="E2" s="738"/>
      <c r="F2" s="737" t="s">
        <v>327</v>
      </c>
      <c r="G2" s="738"/>
      <c r="H2" s="737" t="s">
        <v>328</v>
      </c>
      <c r="I2" s="738"/>
      <c r="J2" s="737" t="s">
        <v>293</v>
      </c>
      <c r="K2" s="738"/>
      <c r="L2" s="737" t="s">
        <v>330</v>
      </c>
      <c r="M2" s="738"/>
      <c r="N2" s="2" t="s">
        <v>97</v>
      </c>
    </row>
    <row r="3" spans="1:14" s="188" customFormat="1" ht="73.5">
      <c r="A3" s="738"/>
      <c r="B3" s="738"/>
      <c r="C3" s="740"/>
      <c r="D3" s="559" t="s">
        <v>274</v>
      </c>
      <c r="E3" s="559" t="s">
        <v>275</v>
      </c>
      <c r="F3" s="559" t="s">
        <v>274</v>
      </c>
      <c r="G3" s="559" t="s">
        <v>275</v>
      </c>
      <c r="H3" s="559" t="s">
        <v>274</v>
      </c>
      <c r="I3" s="559" t="s">
        <v>275</v>
      </c>
      <c r="J3" s="559" t="s">
        <v>274</v>
      </c>
      <c r="K3" s="559" t="s">
        <v>275</v>
      </c>
      <c r="L3" s="559" t="s">
        <v>274</v>
      </c>
      <c r="M3" s="559" t="s">
        <v>275</v>
      </c>
      <c r="N3" s="2" t="s">
        <v>97</v>
      </c>
    </row>
    <row r="4" spans="1:14" s="188" customFormat="1" ht="15">
      <c r="A4" s="560" t="s">
        <v>4</v>
      </c>
      <c r="B4" s="560" t="s">
        <v>5</v>
      </c>
      <c r="C4" s="560">
        <v>3</v>
      </c>
      <c r="D4" s="560">
        <v>4</v>
      </c>
      <c r="E4" s="560">
        <v>5</v>
      </c>
      <c r="F4" s="560" t="s">
        <v>13</v>
      </c>
      <c r="G4" s="560" t="s">
        <v>14</v>
      </c>
      <c r="H4" s="560" t="s">
        <v>15</v>
      </c>
      <c r="I4" s="560" t="s">
        <v>16</v>
      </c>
      <c r="J4" s="560" t="s">
        <v>17</v>
      </c>
      <c r="K4" s="560" t="s">
        <v>18</v>
      </c>
      <c r="L4" s="560">
        <v>12</v>
      </c>
      <c r="M4" s="560">
        <v>13</v>
      </c>
      <c r="N4" s="2" t="s">
        <v>97</v>
      </c>
    </row>
    <row r="5" spans="1:14" s="188" customFormat="1" ht="15">
      <c r="A5" s="561"/>
      <c r="B5" s="562"/>
      <c r="C5" s="562"/>
      <c r="D5" s="563"/>
      <c r="E5" s="563"/>
      <c r="F5" s="563"/>
      <c r="G5" s="563"/>
      <c r="H5" s="563"/>
      <c r="I5" s="563"/>
      <c r="J5" s="563"/>
      <c r="K5" s="563"/>
      <c r="L5" s="563"/>
      <c r="M5" s="564"/>
      <c r="N5" s="2" t="str">
        <f>IF(SUM(D5:K5)&lt;&gt;0,"Для друку","")</f>
        <v/>
      </c>
    </row>
    <row r="6" spans="1:14" s="188" customFormat="1" ht="15">
      <c r="A6" s="561"/>
      <c r="B6" s="565"/>
      <c r="C6" s="565"/>
      <c r="D6" s="566"/>
      <c r="E6" s="567"/>
      <c r="F6" s="566"/>
      <c r="G6" s="567"/>
      <c r="H6" s="563"/>
      <c r="I6" s="566"/>
      <c r="J6" s="567"/>
      <c r="K6" s="563"/>
      <c r="L6" s="563"/>
      <c r="M6" s="564"/>
      <c r="N6" s="2" t="str">
        <f>IF(SUM(D6:K6)&lt;&gt;0,"Для друку","")</f>
        <v/>
      </c>
    </row>
    <row r="7" spans="1:14" s="188" customFormat="1" ht="15">
      <c r="A7" s="561"/>
      <c r="B7" s="565"/>
      <c r="C7" s="565"/>
      <c r="D7" s="567"/>
      <c r="E7" s="566"/>
      <c r="F7" s="567"/>
      <c r="G7" s="566"/>
      <c r="H7" s="563"/>
      <c r="I7" s="567"/>
      <c r="J7" s="566"/>
      <c r="K7" s="563"/>
      <c r="L7" s="563"/>
      <c r="M7" s="564"/>
      <c r="N7" s="2" t="str">
        <f>IF(SUM(D7:K7)&lt;&gt;0,"Для друку","")</f>
        <v/>
      </c>
    </row>
    <row r="8" spans="1:14" s="188" customFormat="1" ht="15">
      <c r="A8" s="561"/>
      <c r="B8" s="565"/>
      <c r="C8" s="565"/>
      <c r="D8" s="567"/>
      <c r="E8" s="566"/>
      <c r="F8" s="567"/>
      <c r="G8" s="566"/>
      <c r="H8" s="563"/>
      <c r="I8" s="567"/>
      <c r="J8" s="566"/>
      <c r="K8" s="563"/>
      <c r="L8" s="563"/>
      <c r="M8" s="564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4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37.5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73.5" customHeight="1">
      <c r="A2" s="612" t="s">
        <v>370</v>
      </c>
    </row>
    <row r="3" spans="1:1" ht="294.75" customHeight="1">
      <c r="A3" s="24"/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4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09" sqref="H109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41" t="s">
        <v>337</v>
      </c>
      <c r="B1" s="741"/>
      <c r="C1" s="741"/>
      <c r="D1" s="741"/>
      <c r="E1" s="741"/>
      <c r="F1" s="741"/>
      <c r="G1" s="741"/>
      <c r="H1" s="741"/>
      <c r="I1" s="741"/>
      <c r="J1" s="741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46" t="s">
        <v>139</v>
      </c>
      <c r="B4" s="746" t="s">
        <v>142</v>
      </c>
      <c r="C4" s="748" t="str">
        <f>"Затверджено на рік з урахуванням змін"</f>
        <v>Затверджено на рік з урахуванням змін</v>
      </c>
      <c r="D4" s="742" t="str">
        <f>"Касові видатки/надання кредитів"</f>
        <v>Касові видатки/надання кредитів</v>
      </c>
      <c r="E4" s="742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42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42" t="s">
        <v>138</v>
      </c>
      <c r="I4" s="742"/>
      <c r="J4" s="744" t="s">
        <v>277</v>
      </c>
    </row>
    <row r="5" spans="1:12" ht="37.5" customHeight="1">
      <c r="A5" s="747"/>
      <c r="B5" s="747"/>
      <c r="C5" s="749"/>
      <c r="D5" s="743"/>
      <c r="E5" s="743"/>
      <c r="F5" s="743"/>
      <c r="G5" s="95" t="s">
        <v>276</v>
      </c>
      <c r="H5" s="95" t="s">
        <v>42</v>
      </c>
      <c r="I5" s="95" t="s">
        <v>41</v>
      </c>
      <c r="J5" s="745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601823</v>
      </c>
      <c r="D7" s="61">
        <f t="shared" si="0"/>
        <v>580569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580569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68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68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68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68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8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68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>
      <c r="A17" s="68">
        <v>2240</v>
      </c>
      <c r="B17" s="69" t="s">
        <v>68</v>
      </c>
      <c r="C17" s="72"/>
      <c r="D17" s="568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68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68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68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68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68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68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68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68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68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8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68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68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 hidden="1">
      <c r="A34" s="68">
        <v>2620</v>
      </c>
      <c r="B34" s="69" t="s">
        <v>155</v>
      </c>
      <c r="C34" s="72"/>
      <c r="D34" s="568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68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601823</v>
      </c>
      <c r="D36" s="66">
        <f t="shared" si="10"/>
        <v>580569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580569</v>
      </c>
    </row>
    <row r="37" spans="1:10">
      <c r="A37" s="68">
        <v>2710</v>
      </c>
      <c r="B37" s="69" t="s">
        <v>80</v>
      </c>
      <c r="C37" s="72"/>
      <c r="D37" s="568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68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>
        <v>601823</v>
      </c>
      <c r="D39" s="568">
        <v>580569</v>
      </c>
      <c r="E39" s="73"/>
      <c r="F39" s="73"/>
      <c r="G39" s="71">
        <f>F39-E39</f>
        <v>0</v>
      </c>
      <c r="H39" s="73"/>
      <c r="I39" s="73"/>
      <c r="J39" s="135">
        <f>D39+F39</f>
        <v>580569</v>
      </c>
    </row>
    <row r="40" spans="1:10">
      <c r="A40" s="63">
        <v>2800</v>
      </c>
      <c r="B40" s="64" t="s">
        <v>69</v>
      </c>
      <c r="C40" s="74"/>
      <c r="D40" s="569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69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68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8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68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8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68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8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68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68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68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68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 hidden="1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68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68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68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 hidden="1">
      <c r="A61" s="76">
        <v>3240</v>
      </c>
      <c r="B61" s="77" t="s">
        <v>94</v>
      </c>
      <c r="C61" s="72"/>
      <c r="D61" s="568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601823</v>
      </c>
      <c r="D62" s="149">
        <f t="shared" ref="D62:J62" si="17">D7+D42</f>
        <v>580569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580569</v>
      </c>
    </row>
    <row r="63" spans="1:10" hidden="1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0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0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1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601823</v>
      </c>
      <c r="D70" s="168">
        <f t="shared" ref="D70:J70" si="21">D62+D69</f>
        <v>580569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580569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700" t="s">
        <v>139</v>
      </c>
      <c r="B73" s="700" t="s">
        <v>142</v>
      </c>
      <c r="C73" s="733" t="s">
        <v>294</v>
      </c>
      <c r="D73" s="734"/>
      <c r="E73" s="734"/>
      <c r="F73" s="734"/>
      <c r="G73" s="735"/>
      <c r="H73" s="733" t="s">
        <v>340</v>
      </c>
      <c r="I73" s="734"/>
      <c r="J73" s="734"/>
      <c r="K73" s="734"/>
      <c r="L73" s="735"/>
    </row>
    <row r="74" spans="1:12" ht="22.5" customHeight="1">
      <c r="A74" s="700"/>
      <c r="B74" s="700"/>
      <c r="C74" s="700" t="s">
        <v>278</v>
      </c>
      <c r="D74" s="700" t="s">
        <v>279</v>
      </c>
      <c r="E74" s="700" t="s">
        <v>280</v>
      </c>
      <c r="F74" s="700"/>
      <c r="G74" s="676" t="s">
        <v>281</v>
      </c>
      <c r="H74" s="700" t="s">
        <v>282</v>
      </c>
      <c r="I74" s="700" t="s">
        <v>283</v>
      </c>
      <c r="J74" s="700" t="s">
        <v>280</v>
      </c>
      <c r="K74" s="700"/>
      <c r="L74" s="676" t="s">
        <v>284</v>
      </c>
    </row>
    <row r="75" spans="1:12" ht="22.5" customHeight="1">
      <c r="A75" s="700"/>
      <c r="B75" s="700"/>
      <c r="C75" s="700"/>
      <c r="D75" s="700"/>
      <c r="E75" s="533" t="s">
        <v>42</v>
      </c>
      <c r="F75" s="533" t="s">
        <v>41</v>
      </c>
      <c r="G75" s="678"/>
      <c r="H75" s="700"/>
      <c r="I75" s="700"/>
      <c r="J75" s="533" t="s">
        <v>42</v>
      </c>
      <c r="K75" s="533" t="s">
        <v>41</v>
      </c>
      <c r="L75" s="678"/>
    </row>
    <row r="76" spans="1:12">
      <c r="A76" s="533">
        <v>1</v>
      </c>
      <c r="B76" s="533">
        <v>2</v>
      </c>
      <c r="C76" s="533">
        <v>3</v>
      </c>
      <c r="D76" s="533">
        <v>4</v>
      </c>
      <c r="E76" s="533">
        <v>5</v>
      </c>
      <c r="F76" s="533">
        <v>6</v>
      </c>
      <c r="G76" s="533">
        <v>7</v>
      </c>
      <c r="H76" s="533">
        <v>8</v>
      </c>
      <c r="I76" s="533">
        <v>9</v>
      </c>
      <c r="J76" s="533">
        <v>10</v>
      </c>
      <c r="K76" s="533">
        <v>11</v>
      </c>
      <c r="L76" s="533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674093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674093</v>
      </c>
      <c r="H77" s="61">
        <f t="shared" si="22"/>
        <v>4415582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4415582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68"/>
      <c r="E80" s="73"/>
      <c r="F80" s="73"/>
      <c r="G80" s="71">
        <f>C80-E80</f>
        <v>0</v>
      </c>
      <c r="H80" s="73"/>
      <c r="I80" s="135">
        <f>D80-E80-F80</f>
        <v>0</v>
      </c>
      <c r="J80" s="572">
        <f t="shared" ref="J80:K83" si="25">D80+F80</f>
        <v>0</v>
      </c>
      <c r="K80" s="572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68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2">
        <f t="shared" si="25"/>
        <v>0</v>
      </c>
      <c r="K81" s="572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68"/>
      <c r="E82" s="73"/>
      <c r="F82" s="73"/>
      <c r="G82" s="71">
        <f t="shared" si="26"/>
        <v>0</v>
      </c>
      <c r="H82" s="73"/>
      <c r="I82" s="135">
        <f>D82-E82-F82</f>
        <v>0</v>
      </c>
      <c r="J82" s="572">
        <f t="shared" si="25"/>
        <v>0</v>
      </c>
      <c r="K82" s="572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2">
        <f t="shared" si="25"/>
        <v>0</v>
      </c>
      <c r="K83" s="572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68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2">
        <f t="shared" ref="J84:J140" si="29">D84+F84</f>
        <v>0</v>
      </c>
      <c r="K84" s="572">
        <f t="shared" ref="K84:K139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8"/>
      <c r="E85" s="73"/>
      <c r="F85" s="73"/>
      <c r="G85" s="71">
        <f t="shared" si="26"/>
        <v>0</v>
      </c>
      <c r="H85" s="73"/>
      <c r="I85" s="135">
        <f t="shared" si="28"/>
        <v>0</v>
      </c>
      <c r="J85" s="572">
        <f t="shared" si="29"/>
        <v>0</v>
      </c>
      <c r="K85" s="572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68"/>
      <c r="E86" s="73"/>
      <c r="F86" s="73"/>
      <c r="G86" s="71">
        <f t="shared" si="26"/>
        <v>0</v>
      </c>
      <c r="H86" s="73"/>
      <c r="I86" s="135">
        <f t="shared" si="28"/>
        <v>0</v>
      </c>
      <c r="J86" s="572">
        <f t="shared" si="29"/>
        <v>0</v>
      </c>
      <c r="K86" s="572">
        <f t="shared" si="30"/>
        <v>0</v>
      </c>
      <c r="L86" s="135">
        <f t="shared" si="31"/>
        <v>0</v>
      </c>
    </row>
    <row r="87" spans="1:12">
      <c r="A87" s="68">
        <v>2240</v>
      </c>
      <c r="B87" s="69" t="s">
        <v>68</v>
      </c>
      <c r="C87" s="72"/>
      <c r="D87" s="568"/>
      <c r="E87" s="73"/>
      <c r="F87" s="73"/>
      <c r="G87" s="71">
        <f t="shared" si="26"/>
        <v>0</v>
      </c>
      <c r="H87" s="73"/>
      <c r="I87" s="135">
        <f t="shared" si="28"/>
        <v>0</v>
      </c>
      <c r="J87" s="572">
        <f t="shared" si="29"/>
        <v>0</v>
      </c>
      <c r="K87" s="572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68"/>
      <c r="E88" s="73"/>
      <c r="F88" s="73"/>
      <c r="G88" s="71">
        <f t="shared" si="26"/>
        <v>0</v>
      </c>
      <c r="H88" s="73"/>
      <c r="I88" s="135">
        <f t="shared" si="28"/>
        <v>0</v>
      </c>
      <c r="J88" s="572">
        <f t="shared" si="29"/>
        <v>0</v>
      </c>
      <c r="K88" s="572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8"/>
      <c r="E89" s="73"/>
      <c r="F89" s="73"/>
      <c r="G89" s="71">
        <f t="shared" si="26"/>
        <v>0</v>
      </c>
      <c r="H89" s="73"/>
      <c r="I89" s="135">
        <f t="shared" si="28"/>
        <v>0</v>
      </c>
      <c r="J89" s="572">
        <f t="shared" si="29"/>
        <v>0</v>
      </c>
      <c r="K89" s="572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2">
        <f t="shared" si="29"/>
        <v>0</v>
      </c>
      <c r="K90" s="572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68"/>
      <c r="E91" s="73"/>
      <c r="F91" s="73"/>
      <c r="G91" s="71">
        <f t="shared" si="26"/>
        <v>0</v>
      </c>
      <c r="H91" s="73"/>
      <c r="I91" s="135">
        <f t="shared" si="28"/>
        <v>0</v>
      </c>
      <c r="J91" s="572">
        <f t="shared" si="29"/>
        <v>0</v>
      </c>
      <c r="K91" s="572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8"/>
      <c r="E92" s="73"/>
      <c r="F92" s="73"/>
      <c r="G92" s="71">
        <f t="shared" si="26"/>
        <v>0</v>
      </c>
      <c r="H92" s="73"/>
      <c r="I92" s="135">
        <f t="shared" si="28"/>
        <v>0</v>
      </c>
      <c r="J92" s="572">
        <f t="shared" si="29"/>
        <v>0</v>
      </c>
      <c r="K92" s="572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68"/>
      <c r="E93" s="73"/>
      <c r="F93" s="73"/>
      <c r="G93" s="71">
        <f t="shared" si="26"/>
        <v>0</v>
      </c>
      <c r="H93" s="73"/>
      <c r="I93" s="135">
        <f t="shared" si="28"/>
        <v>0</v>
      </c>
      <c r="J93" s="572">
        <f t="shared" si="29"/>
        <v>0</v>
      </c>
      <c r="K93" s="572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68"/>
      <c r="E94" s="73"/>
      <c r="F94" s="73"/>
      <c r="G94" s="71">
        <f t="shared" si="26"/>
        <v>0</v>
      </c>
      <c r="H94" s="73"/>
      <c r="I94" s="135">
        <f t="shared" si="28"/>
        <v>0</v>
      </c>
      <c r="J94" s="572">
        <f t="shared" si="29"/>
        <v>0</v>
      </c>
      <c r="K94" s="572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68"/>
      <c r="E95" s="73"/>
      <c r="F95" s="73"/>
      <c r="G95" s="71">
        <f t="shared" si="26"/>
        <v>0</v>
      </c>
      <c r="H95" s="73"/>
      <c r="I95" s="135">
        <f t="shared" si="28"/>
        <v>0</v>
      </c>
      <c r="J95" s="572">
        <f t="shared" si="29"/>
        <v>0</v>
      </c>
      <c r="K95" s="572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2">
        <f t="shared" si="29"/>
        <v>0</v>
      </c>
      <c r="K96" s="572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68"/>
      <c r="E97" s="73"/>
      <c r="F97" s="73"/>
      <c r="G97" s="71">
        <f t="shared" si="26"/>
        <v>0</v>
      </c>
      <c r="H97" s="73"/>
      <c r="I97" s="135">
        <f t="shared" si="28"/>
        <v>0</v>
      </c>
      <c r="J97" s="572">
        <f t="shared" si="29"/>
        <v>0</v>
      </c>
      <c r="K97" s="572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68"/>
      <c r="E98" s="73"/>
      <c r="F98" s="73"/>
      <c r="G98" s="71">
        <f t="shared" si="26"/>
        <v>0</v>
      </c>
      <c r="H98" s="73"/>
      <c r="I98" s="135">
        <f t="shared" si="28"/>
        <v>0</v>
      </c>
      <c r="J98" s="572">
        <f t="shared" si="29"/>
        <v>0</v>
      </c>
      <c r="K98" s="572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2">
        <f t="shared" si="29"/>
        <v>0</v>
      </c>
      <c r="K99" s="572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8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2">
        <f t="shared" si="29"/>
        <v>0</v>
      </c>
      <c r="K100" s="572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8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2">
        <f t="shared" si="29"/>
        <v>0</v>
      </c>
      <c r="K101" s="572">
        <f t="shared" si="30"/>
        <v>0</v>
      </c>
      <c r="L101" s="135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72">
        <f t="shared" si="29"/>
        <v>0</v>
      </c>
      <c r="K102" s="572">
        <f t="shared" si="30"/>
        <v>0</v>
      </c>
      <c r="L102" s="135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68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72">
        <f t="shared" si="29"/>
        <v>0</v>
      </c>
      <c r="K103" s="572">
        <f t="shared" si="30"/>
        <v>0</v>
      </c>
      <c r="L103" s="135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68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2">
        <f t="shared" si="29"/>
        <v>0</v>
      </c>
      <c r="K104" s="572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8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2">
        <f t="shared" si="29"/>
        <v>0</v>
      </c>
      <c r="K105" s="572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674093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674093</v>
      </c>
      <c r="H106" s="66">
        <f t="shared" si="36"/>
        <v>4415582</v>
      </c>
      <c r="I106" s="135">
        <f t="shared" si="28"/>
        <v>0</v>
      </c>
      <c r="J106" s="572">
        <f t="shared" si="29"/>
        <v>0</v>
      </c>
      <c r="K106" s="572"/>
      <c r="L106" s="135">
        <f t="shared" si="31"/>
        <v>4415582</v>
      </c>
    </row>
    <row r="107" spans="1:12">
      <c r="A107" s="68">
        <v>2710</v>
      </c>
      <c r="B107" s="69" t="s">
        <v>80</v>
      </c>
      <c r="C107" s="72"/>
      <c r="D107" s="568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2">
        <f t="shared" si="29"/>
        <v>0</v>
      </c>
      <c r="K107" s="572">
        <f t="shared" si="30"/>
        <v>0</v>
      </c>
      <c r="L107" s="135">
        <f t="shared" si="31"/>
        <v>0</v>
      </c>
    </row>
    <row r="108" spans="1:12">
      <c r="A108" s="68">
        <v>2720</v>
      </c>
      <c r="B108" s="69" t="s">
        <v>81</v>
      </c>
      <c r="C108" s="72"/>
      <c r="D108" s="568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2">
        <f t="shared" si="29"/>
        <v>0</v>
      </c>
      <c r="K108" s="572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>
        <v>674093</v>
      </c>
      <c r="D109" s="568"/>
      <c r="E109" s="73"/>
      <c r="F109" s="73"/>
      <c r="G109" s="71">
        <f t="shared" si="26"/>
        <v>674093</v>
      </c>
      <c r="H109" s="73">
        <v>4415582</v>
      </c>
      <c r="I109" s="135">
        <f t="shared" si="28"/>
        <v>0</v>
      </c>
      <c r="J109" s="572">
        <f t="shared" si="29"/>
        <v>0</v>
      </c>
      <c r="K109" s="572"/>
      <c r="L109" s="135">
        <f t="shared" si="31"/>
        <v>4415582</v>
      </c>
    </row>
    <row r="110" spans="1:12">
      <c r="A110" s="63">
        <v>2800</v>
      </c>
      <c r="B110" s="64" t="s">
        <v>69</v>
      </c>
      <c r="C110" s="74"/>
      <c r="D110" s="569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2">
        <f t="shared" si="29"/>
        <v>0</v>
      </c>
      <c r="K110" s="572">
        <f t="shared" si="30"/>
        <v>0</v>
      </c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69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2">
        <f t="shared" si="29"/>
        <v>0</v>
      </c>
      <c r="K111" s="572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2">
        <f t="shared" si="29"/>
        <v>0</v>
      </c>
      <c r="K112" s="572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2">
        <f t="shared" si="29"/>
        <v>0</v>
      </c>
      <c r="K113" s="572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8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2">
        <f t="shared" si="29"/>
        <v>0</v>
      </c>
      <c r="K114" s="572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2">
        <f t="shared" si="29"/>
        <v>0</v>
      </c>
      <c r="K115" s="572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8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2">
        <f t="shared" si="29"/>
        <v>0</v>
      </c>
      <c r="K116" s="572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8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2">
        <f t="shared" si="29"/>
        <v>0</v>
      </c>
      <c r="K117" s="572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2">
        <f t="shared" si="29"/>
        <v>0</v>
      </c>
      <c r="K118" s="572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8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2">
        <f t="shared" si="29"/>
        <v>0</v>
      </c>
      <c r="K119" s="572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8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2">
        <f t="shared" si="29"/>
        <v>0</v>
      </c>
      <c r="K120" s="572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2">
        <f t="shared" si="29"/>
        <v>0</v>
      </c>
      <c r="K121" s="572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8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2">
        <f t="shared" si="29"/>
        <v>0</v>
      </c>
      <c r="K122" s="572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8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2">
        <f t="shared" si="29"/>
        <v>0</v>
      </c>
      <c r="K123" s="572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8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2">
        <f t="shared" si="29"/>
        <v>0</v>
      </c>
      <c r="K124" s="572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8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2">
        <f t="shared" si="29"/>
        <v>0</v>
      </c>
      <c r="K125" s="572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8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2">
        <f t="shared" si="29"/>
        <v>0</v>
      </c>
      <c r="K126" s="572">
        <f t="shared" si="30"/>
        <v>0</v>
      </c>
      <c r="L126" s="135">
        <f t="shared" si="31"/>
        <v>0</v>
      </c>
    </row>
    <row r="127" spans="1:12" hidden="1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2">
        <f t="shared" si="29"/>
        <v>0</v>
      </c>
      <c r="K127" s="572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8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2">
        <f t="shared" si="29"/>
        <v>0</v>
      </c>
      <c r="K128" s="572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8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2">
        <f t="shared" si="29"/>
        <v>0</v>
      </c>
      <c r="K129" s="572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8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2">
        <f t="shared" si="29"/>
        <v>0</v>
      </c>
      <c r="K130" s="572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68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2">
        <f t="shared" si="29"/>
        <v>0</v>
      </c>
      <c r="K131" s="572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674093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674093</v>
      </c>
      <c r="H132" s="149">
        <f>H77+H112</f>
        <v>4415582</v>
      </c>
      <c r="I132" s="135">
        <f t="shared" si="28"/>
        <v>0</v>
      </c>
      <c r="J132" s="572">
        <f t="shared" si="29"/>
        <v>0</v>
      </c>
      <c r="K132" s="572">
        <v>0</v>
      </c>
      <c r="L132" s="67">
        <f t="shared" si="31"/>
        <v>4415582</v>
      </c>
    </row>
    <row r="133" spans="1:12" hidden="1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72">
        <f t="shared" si="29"/>
        <v>0</v>
      </c>
      <c r="K133" s="572">
        <f t="shared" si="30"/>
        <v>0</v>
      </c>
      <c r="L133" s="67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72">
        <f t="shared" si="29"/>
        <v>0</v>
      </c>
      <c r="K134" s="572">
        <f t="shared" si="30"/>
        <v>0</v>
      </c>
      <c r="L134" s="67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72">
        <f t="shared" si="29"/>
        <v>0</v>
      </c>
      <c r="K135" s="572">
        <f t="shared" si="30"/>
        <v>0</v>
      </c>
      <c r="L135" s="67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0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72">
        <f t="shared" si="29"/>
        <v>0</v>
      </c>
      <c r="K136" s="572">
        <f t="shared" si="30"/>
        <v>0</v>
      </c>
      <c r="L136" s="67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0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72">
        <f t="shared" si="29"/>
        <v>0</v>
      </c>
      <c r="K137" s="572">
        <f t="shared" si="30"/>
        <v>0</v>
      </c>
      <c r="L137" s="67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1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72">
        <f t="shared" si="29"/>
        <v>0</v>
      </c>
      <c r="K138" s="572">
        <f t="shared" si="30"/>
        <v>0</v>
      </c>
      <c r="L138" s="67">
        <f t="shared" si="31"/>
        <v>0</v>
      </c>
    </row>
    <row r="139" spans="1:12" hidden="1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618">
        <f t="shared" si="39"/>
        <v>0</v>
      </c>
      <c r="H139" s="619">
        <f t="shared" si="46"/>
        <v>0</v>
      </c>
      <c r="I139" s="620">
        <f t="shared" si="28"/>
        <v>0</v>
      </c>
      <c r="J139" s="621">
        <f t="shared" si="29"/>
        <v>0</v>
      </c>
      <c r="K139" s="621">
        <f t="shared" si="30"/>
        <v>0</v>
      </c>
      <c r="L139" s="622">
        <f t="shared" si="31"/>
        <v>0</v>
      </c>
    </row>
    <row r="140" spans="1:12">
      <c r="A140" s="165"/>
      <c r="B140" s="165" t="s">
        <v>266</v>
      </c>
      <c r="C140" s="167">
        <f>C132+C139</f>
        <v>674093</v>
      </c>
      <c r="D140" s="168">
        <f>D132+D139</f>
        <v>0</v>
      </c>
      <c r="E140" s="168">
        <f>E132+E139</f>
        <v>0</v>
      </c>
      <c r="F140" s="617">
        <f>F132+F139</f>
        <v>0</v>
      </c>
      <c r="G140" s="623">
        <f t="shared" si="39"/>
        <v>674093</v>
      </c>
      <c r="H140" s="624">
        <f>H132+H139</f>
        <v>4415582</v>
      </c>
      <c r="I140" s="623">
        <f t="shared" si="28"/>
        <v>0</v>
      </c>
      <c r="J140" s="625">
        <f t="shared" si="29"/>
        <v>0</v>
      </c>
      <c r="K140" s="625"/>
      <c r="L140" s="626">
        <f t="shared" si="31"/>
        <v>4415582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4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D36" sqref="D36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73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3" t="s">
        <v>139</v>
      </c>
      <c r="B2" s="532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33">
        <v>1</v>
      </c>
      <c r="B3" s="532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601823</v>
      </c>
      <c r="D4" s="61">
        <f>D5+D10+D26+D29+D33+D37+D38</f>
        <v>580569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 hidden="1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601823</v>
      </c>
      <c r="D33" s="66">
        <f>SUM(D34:D36)</f>
        <v>580569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>Для друку</v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601823</v>
      </c>
      <c r="D36" s="170">
        <f>'Запит 2-14.1-2'!D39</f>
        <v>580569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>Для друку</v>
      </c>
    </row>
    <row r="37" spans="1:10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 hidden="1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 hidden="1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601823</v>
      </c>
      <c r="D59" s="56">
        <f>D4+D39</f>
        <v>580569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 hidden="1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 hidden="1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>
      <c r="A67" s="165"/>
      <c r="B67" s="165" t="s">
        <v>266</v>
      </c>
      <c r="C67" s="167">
        <f>C59+C66</f>
        <v>601823</v>
      </c>
      <c r="D67" s="168">
        <f>D59+D66</f>
        <v>580569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4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92.25" customHeight="1">
      <c r="A2" s="627" t="s">
        <v>372</v>
      </c>
    </row>
    <row r="3" spans="1:1" ht="294.75" customHeight="1">
      <c r="A3" s="575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4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9" sqref="A9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5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50" t="s">
        <v>343</v>
      </c>
      <c r="B1" s="750"/>
      <c r="C1" s="750"/>
      <c r="D1" s="750"/>
    </row>
    <row r="2" spans="1:13" ht="14.25" hidden="1">
      <c r="D2" s="246"/>
    </row>
    <row r="3" spans="1:13" ht="78.75" customHeight="1">
      <c r="A3" s="757" t="s">
        <v>355</v>
      </c>
      <c r="B3" s="757"/>
      <c r="C3" s="757"/>
      <c r="D3" s="757"/>
    </row>
    <row r="4" spans="1:13" ht="13.15" customHeight="1">
      <c r="A4" s="754"/>
      <c r="B4" s="755"/>
      <c r="C4" s="755"/>
      <c r="D4" s="755"/>
      <c r="E4" s="596"/>
    </row>
    <row r="5" spans="1:13" ht="14.25">
      <c r="A5" s="596"/>
      <c r="B5" s="596"/>
      <c r="C5" s="596"/>
      <c r="D5" s="597"/>
      <c r="E5" s="596"/>
    </row>
    <row r="6" spans="1:13" s="138" customFormat="1" ht="12.75">
      <c r="A6" s="598" t="s">
        <v>356</v>
      </c>
      <c r="B6" s="599"/>
      <c r="C6" s="600"/>
      <c r="D6" s="751" t="s">
        <v>357</v>
      </c>
      <c r="E6" s="751"/>
      <c r="F6" s="244"/>
      <c r="G6" s="81"/>
      <c r="H6" s="758"/>
      <c r="I6" s="758"/>
      <c r="J6" s="81"/>
      <c r="K6" s="759"/>
      <c r="L6" s="759"/>
      <c r="M6" s="137" t="str">
        <f>IF(OR(F6&lt;&gt;0,I6&lt;&gt;0,G6&lt;&gt;0,H6&lt;&gt;0,J6&lt;&gt;0),"Для друку","")</f>
        <v/>
      </c>
    </row>
    <row r="7" spans="1:13" s="186" customFormat="1" ht="12.75" customHeight="1">
      <c r="A7" s="601"/>
      <c r="B7" s="602" t="s">
        <v>34</v>
      </c>
      <c r="C7" s="603"/>
      <c r="D7" s="752" t="s">
        <v>33</v>
      </c>
      <c r="E7" s="752"/>
      <c r="F7" s="183"/>
      <c r="G7" s="184"/>
      <c r="H7" s="756" t="s">
        <v>34</v>
      </c>
      <c r="I7" s="756"/>
      <c r="J7" s="184"/>
      <c r="K7" s="756" t="s">
        <v>33</v>
      </c>
      <c r="L7" s="756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601"/>
      <c r="B8" s="602"/>
      <c r="C8" s="603"/>
      <c r="D8" s="602"/>
      <c r="E8" s="602"/>
      <c r="F8" s="183"/>
      <c r="G8" s="184"/>
      <c r="H8" s="593"/>
      <c r="I8" s="593"/>
      <c r="J8" s="184"/>
      <c r="K8" s="593"/>
      <c r="L8" s="593"/>
      <c r="M8" s="137" t="str">
        <f>IF(OR(F8&lt;&gt;0,I8&lt;&gt;0,G8&lt;&gt;0,H8&lt;&gt;0,J8&lt;&gt;0),"Для друку","")</f>
        <v/>
      </c>
    </row>
    <row r="9" spans="1:13" s="186" customFormat="1" ht="25.5">
      <c r="A9" s="598" t="s">
        <v>375</v>
      </c>
      <c r="B9" s="599"/>
      <c r="C9" s="600"/>
      <c r="D9" s="753" t="s">
        <v>376</v>
      </c>
      <c r="E9" s="753"/>
      <c r="F9" s="183"/>
      <c r="G9" s="184"/>
      <c r="H9" s="593"/>
      <c r="I9" s="593"/>
      <c r="J9" s="184"/>
      <c r="K9" s="593"/>
      <c r="L9" s="593"/>
      <c r="M9" s="137"/>
    </row>
    <row r="10" spans="1:13" s="138" customFormat="1" ht="22.5" customHeight="1">
      <c r="A10" s="604"/>
      <c r="B10" s="602" t="s">
        <v>34</v>
      </c>
      <c r="C10" s="603"/>
      <c r="D10" s="752" t="s">
        <v>33</v>
      </c>
      <c r="E10" s="752"/>
      <c r="F10" s="244"/>
      <c r="G10" s="81"/>
      <c r="H10" s="758"/>
      <c r="I10" s="758"/>
      <c r="J10" s="81"/>
      <c r="K10" s="759"/>
      <c r="L10" s="759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0"/>
      <c r="D11" s="247"/>
      <c r="E11" s="182"/>
      <c r="F11" s="183"/>
      <c r="G11" s="184"/>
      <c r="H11" s="756" t="s">
        <v>34</v>
      </c>
      <c r="I11" s="756"/>
      <c r="J11" s="184"/>
      <c r="K11" s="756" t="s">
        <v>33</v>
      </c>
      <c r="L11" s="756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4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79" t="s">
        <v>189</v>
      </c>
      <c r="I1" s="779"/>
      <c r="J1" s="779"/>
      <c r="K1" s="779"/>
      <c r="L1" s="779"/>
      <c r="M1" s="779"/>
      <c r="N1" s="779"/>
    </row>
    <row r="2" spans="1:14">
      <c r="H2" s="780" t="s">
        <v>188</v>
      </c>
      <c r="I2" s="780"/>
      <c r="J2" s="780"/>
      <c r="K2" s="780"/>
      <c r="L2" s="780"/>
      <c r="M2" s="780"/>
      <c r="N2" s="780"/>
    </row>
    <row r="3" spans="1:14">
      <c r="H3" s="251" t="s">
        <v>185</v>
      </c>
      <c r="I3" s="768"/>
      <c r="J3" s="768"/>
      <c r="K3" s="768"/>
      <c r="L3" s="768"/>
      <c r="M3" s="259" t="s">
        <v>184</v>
      </c>
      <c r="N3" s="265"/>
    </row>
    <row r="4" spans="1:14">
      <c r="H4" s="768"/>
      <c r="I4" s="768"/>
      <c r="J4" s="768"/>
      <c r="K4" s="768"/>
      <c r="L4" s="768"/>
      <c r="M4" s="768"/>
      <c r="N4" s="768"/>
    </row>
    <row r="5" spans="1:14" ht="24" customHeight="1">
      <c r="H5" s="778" t="s">
        <v>246</v>
      </c>
      <c r="I5" s="778"/>
      <c r="J5" s="778"/>
      <c r="K5" s="778"/>
      <c r="L5" s="778"/>
      <c r="M5" s="778"/>
      <c r="N5" s="778"/>
    </row>
    <row r="6" spans="1:14" ht="15.75" customHeight="1">
      <c r="H6" s="781" t="s">
        <v>187</v>
      </c>
      <c r="I6" s="781"/>
      <c r="J6" s="781"/>
      <c r="K6" s="781"/>
      <c r="L6" s="781"/>
      <c r="M6" s="781"/>
      <c r="N6" s="781"/>
    </row>
    <row r="7" spans="1:14" ht="12.75" customHeight="1">
      <c r="H7" s="768"/>
      <c r="I7" s="768"/>
      <c r="J7" s="768"/>
      <c r="K7" s="768"/>
      <c r="L7" s="768"/>
      <c r="M7" s="768"/>
      <c r="N7" s="768"/>
    </row>
    <row r="8" spans="1:14" ht="12.75" customHeight="1">
      <c r="H8" s="778" t="s">
        <v>186</v>
      </c>
      <c r="I8" s="778"/>
      <c r="J8" s="778"/>
      <c r="K8" s="778"/>
      <c r="L8" s="778"/>
      <c r="M8" s="778"/>
      <c r="N8" s="778"/>
    </row>
    <row r="9" spans="1:14">
      <c r="H9" s="251" t="s">
        <v>185</v>
      </c>
      <c r="I9" s="768"/>
      <c r="J9" s="768"/>
      <c r="K9" s="768"/>
      <c r="L9" s="768"/>
      <c r="M9" s="259" t="s">
        <v>184</v>
      </c>
      <c r="N9" s="265"/>
    </row>
    <row r="11" spans="1:14">
      <c r="A11" s="772" t="s">
        <v>183</v>
      </c>
      <c r="B11" s="772"/>
      <c r="C11" s="772"/>
      <c r="D11" s="772"/>
      <c r="E11" s="772"/>
      <c r="F11" s="772"/>
      <c r="G11" s="772"/>
      <c r="H11" s="772"/>
      <c r="I11" s="772"/>
      <c r="J11" s="772"/>
      <c r="K11" s="772"/>
      <c r="L11" s="772"/>
      <c r="M11" s="772"/>
      <c r="N11" s="772"/>
    </row>
    <row r="12" spans="1:14">
      <c r="A12" s="772" t="str">
        <f>"бюджетної програми на "&amp;Параметри!B2&amp;" рік"</f>
        <v>бюджетної програми на 2016 рік</v>
      </c>
      <c r="B12" s="772"/>
      <c r="C12" s="772"/>
      <c r="D12" s="772"/>
      <c r="E12" s="772"/>
      <c r="F12" s="772"/>
      <c r="G12" s="772"/>
      <c r="H12" s="772"/>
      <c r="I12" s="772"/>
      <c r="J12" s="772"/>
      <c r="K12" s="772"/>
      <c r="L12" s="772"/>
      <c r="M12" s="772"/>
      <c r="N12" s="772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73" t="str">
        <f>'Запит 2-1,2,3,4'!B4</f>
        <v>Департамент соціальної політики Черкаської міської ради</v>
      </c>
      <c r="D14" s="773"/>
      <c r="E14" s="773"/>
      <c r="F14" s="773"/>
      <c r="G14" s="773"/>
      <c r="H14" s="773"/>
      <c r="I14" s="773"/>
      <c r="J14" s="773"/>
      <c r="K14" s="773"/>
      <c r="L14" s="773"/>
      <c r="M14" s="773"/>
      <c r="N14" s="773"/>
    </row>
    <row r="15" spans="1:14">
      <c r="A15" s="263" t="s">
        <v>0</v>
      </c>
      <c r="B15" s="258" t="s">
        <v>177</v>
      </c>
      <c r="C15" s="776" t="s">
        <v>181</v>
      </c>
      <c r="D15" s="776"/>
      <c r="E15" s="776"/>
      <c r="F15" s="776"/>
      <c r="G15" s="776"/>
      <c r="H15" s="776"/>
      <c r="I15" s="776"/>
      <c r="J15" s="776"/>
      <c r="K15" s="776"/>
      <c r="L15" s="776"/>
      <c r="M15" s="776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73" t="str">
        <f>'Запит 2-1,2,3,4'!B6</f>
        <v>Департамент соціальної політики Черкаської міської ради</v>
      </c>
      <c r="D17" s="773"/>
      <c r="E17" s="773"/>
      <c r="F17" s="773"/>
      <c r="G17" s="773"/>
      <c r="H17" s="773"/>
      <c r="I17" s="773"/>
      <c r="J17" s="773"/>
      <c r="K17" s="773"/>
      <c r="L17" s="773"/>
      <c r="M17" s="773"/>
      <c r="N17" s="773"/>
    </row>
    <row r="18" spans="1:14" ht="12.75" customHeight="1">
      <c r="A18" s="263" t="s">
        <v>0</v>
      </c>
      <c r="B18" s="258" t="s">
        <v>177</v>
      </c>
      <c r="C18" s="776" t="s">
        <v>179</v>
      </c>
      <c r="D18" s="776"/>
      <c r="E18" s="776"/>
      <c r="F18" s="776"/>
      <c r="G18" s="776"/>
      <c r="H18" s="776"/>
      <c r="I18" s="776"/>
      <c r="J18" s="776"/>
      <c r="K18" s="776"/>
      <c r="L18" s="776"/>
      <c r="M18" s="776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73" t="str">
        <f>'Запит 2-1,2,3,4'!B8</f>
        <v>0813035</v>
      </c>
      <c r="E20" s="773"/>
      <c r="F20" s="773"/>
      <c r="G20" s="773"/>
      <c r="H20" s="773"/>
      <c r="I20" s="773"/>
      <c r="J20" s="773"/>
      <c r="K20" s="773"/>
      <c r="L20" s="773"/>
      <c r="M20" s="773"/>
      <c r="N20" s="773"/>
    </row>
    <row r="21" spans="1:14">
      <c r="A21" s="259" t="s">
        <v>0</v>
      </c>
      <c r="B21" s="258" t="s">
        <v>177</v>
      </c>
      <c r="C21" s="258" t="s">
        <v>176</v>
      </c>
      <c r="D21" s="777" t="s">
        <v>175</v>
      </c>
      <c r="E21" s="777"/>
      <c r="F21" s="777"/>
      <c r="G21" s="777"/>
      <c r="H21" s="777"/>
      <c r="I21" s="777"/>
      <c r="J21" s="777"/>
      <c r="K21" s="777"/>
      <c r="L21" s="777"/>
      <c r="M21" s="777"/>
    </row>
    <row r="23" spans="1:14" ht="30.75" customHeight="1">
      <c r="A23" s="255" t="s">
        <v>25</v>
      </c>
      <c r="B23" s="771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71"/>
      <c r="D23" s="771"/>
      <c r="E23" s="771"/>
      <c r="F23" s="771"/>
      <c r="G23" s="771"/>
      <c r="H23" s="771"/>
      <c r="I23" s="771"/>
      <c r="J23" s="771"/>
      <c r="K23" s="771"/>
      <c r="L23" s="771"/>
      <c r="M23" s="771"/>
      <c r="N23" s="771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70" t="str">
        <f>'Запит 2-1,2,3,4'!B18</f>
        <v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Закон України "Про основні засади соціального захисту ветеранів праці та інших громадян похилого віку в Україні" від 16.12.1993 р. № 3721-XII                                           (зі змінами);
Закон України «Про статус і соціальний захист громадян, які постраждали внаслідок Чорнобильської катастрофи» від 28.02.1991 р. № 796-XII                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                                                                  
</v>
      </c>
      <c r="B26" s="770"/>
      <c r="C26" s="770"/>
      <c r="D26" s="770"/>
      <c r="E26" s="770"/>
      <c r="F26" s="770"/>
      <c r="G26" s="770"/>
      <c r="H26" s="770"/>
      <c r="I26" s="770"/>
      <c r="J26" s="770"/>
      <c r="K26" s="770"/>
      <c r="L26" s="770"/>
      <c r="M26" s="770"/>
      <c r="N26" s="770"/>
    </row>
    <row r="27" spans="1:14" ht="12.75" customHeight="1">
      <c r="A27" s="775" t="s">
        <v>247</v>
      </c>
      <c r="B27" s="775"/>
      <c r="C27" s="775"/>
      <c r="D27" s="775"/>
      <c r="E27" s="775"/>
      <c r="F27" s="775"/>
      <c r="G27" s="775"/>
      <c r="H27" s="775"/>
      <c r="I27" s="775"/>
      <c r="J27" s="775"/>
      <c r="K27" s="775"/>
      <c r="L27" s="775"/>
      <c r="M27" s="775"/>
      <c r="N27" s="775"/>
    </row>
    <row r="28" spans="1:14" ht="27" customHeight="1">
      <c r="A28" s="774" t="s">
        <v>172</v>
      </c>
      <c r="B28" s="774"/>
      <c r="C28" s="774"/>
      <c r="D28" s="774"/>
      <c r="E28" s="774"/>
      <c r="F28" s="774"/>
      <c r="G28" s="774"/>
      <c r="H28" s="774"/>
      <c r="I28" s="774"/>
      <c r="J28" s="774"/>
      <c r="K28" s="774"/>
      <c r="L28" s="774"/>
      <c r="M28" s="774"/>
      <c r="N28" s="774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69" t="str">
        <f>'Запит 2-1,2,3,4'!B12</f>
        <v>Надання компенсаційних виплат за пільговий проїзд окремих категорій громадян на залізничному транспорті, строк реалізації-2021-2023 роки.</v>
      </c>
      <c r="B31" s="769"/>
      <c r="C31" s="769"/>
      <c r="D31" s="769"/>
      <c r="E31" s="769"/>
      <c r="F31" s="769"/>
      <c r="G31" s="769"/>
      <c r="H31" s="769"/>
      <c r="I31" s="769"/>
      <c r="J31" s="769"/>
      <c r="K31" s="769"/>
      <c r="L31" s="769"/>
      <c r="M31" s="769"/>
      <c r="N31" s="769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62" t="s">
        <v>214</v>
      </c>
      <c r="E34" s="762"/>
      <c r="F34" s="762"/>
      <c r="G34" s="762"/>
      <c r="H34" s="762"/>
      <c r="I34" s="762"/>
      <c r="J34" s="762"/>
      <c r="K34" s="762"/>
      <c r="L34" s="762"/>
      <c r="M34" s="762"/>
      <c r="N34" s="763"/>
    </row>
    <row r="35" spans="1:14" ht="24.75" customHeight="1">
      <c r="A35" s="253" t="e">
        <f>IF(D35&lt;&gt;"",1,0)</f>
        <v>#REF!</v>
      </c>
      <c r="B35" s="324"/>
      <c r="C35" s="325"/>
      <c r="D35" s="764" t="e">
        <f>IF('Запит  2-7'!#REF!&lt;&gt;"Програма (підпрограма 1)",'Запит  2-7'!#REF!,"")</f>
        <v>#REF!</v>
      </c>
      <c r="E35" s="764"/>
      <c r="F35" s="764"/>
      <c r="G35" s="764"/>
      <c r="H35" s="764"/>
      <c r="I35" s="764"/>
      <c r="J35" s="764"/>
      <c r="K35" s="764"/>
      <c r="L35" s="764"/>
      <c r="M35" s="764"/>
      <c r="N35" s="765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66" t="e">
        <f>IF('Запит  2-7'!#REF!&lt;&gt;"Підпрограма 2",'Запит  2-7'!#REF!,"")</f>
        <v>#REF!</v>
      </c>
      <c r="E36" s="766"/>
      <c r="F36" s="766"/>
      <c r="G36" s="766"/>
      <c r="H36" s="766"/>
      <c r="I36" s="766"/>
      <c r="J36" s="766"/>
      <c r="K36" s="766"/>
      <c r="L36" s="766"/>
      <c r="M36" s="766"/>
      <c r="N36" s="767"/>
    </row>
    <row r="37" spans="1:14" ht="24.75" customHeight="1">
      <c r="A37" s="252" t="e">
        <f t="shared" si="0"/>
        <v>#REF!</v>
      </c>
      <c r="B37" s="326"/>
      <c r="C37" s="327"/>
      <c r="D37" s="766" t="e">
        <f>IF('Запит  2-7'!#REF!&lt;&gt;"Підпрограма 3",'Запит  2-7'!#REF!,"")</f>
        <v>#REF!</v>
      </c>
      <c r="E37" s="766"/>
      <c r="F37" s="766"/>
      <c r="G37" s="766"/>
      <c r="H37" s="766"/>
      <c r="I37" s="766"/>
      <c r="J37" s="766"/>
      <c r="K37" s="766"/>
      <c r="L37" s="766"/>
      <c r="M37" s="766"/>
      <c r="N37" s="767"/>
    </row>
    <row r="38" spans="1:14" ht="24.75" customHeight="1">
      <c r="A38" s="252" t="e">
        <f t="shared" si="0"/>
        <v>#REF!</v>
      </c>
      <c r="B38" s="326"/>
      <c r="C38" s="327"/>
      <c r="D38" s="766" t="e">
        <f>IF('Запит  2-7'!#REF!&lt;&gt;"Підпрограма 4",'Запит  2-7'!#REF!,"")</f>
        <v>#REF!</v>
      </c>
      <c r="E38" s="766"/>
      <c r="F38" s="766"/>
      <c r="G38" s="766"/>
      <c r="H38" s="766"/>
      <c r="I38" s="766"/>
      <c r="J38" s="766"/>
      <c r="K38" s="766"/>
      <c r="L38" s="766"/>
      <c r="M38" s="766"/>
      <c r="N38" s="767"/>
    </row>
    <row r="39" spans="1:14" ht="24.75" customHeight="1">
      <c r="A39" s="252" t="e">
        <f t="shared" si="0"/>
        <v>#REF!</v>
      </c>
      <c r="B39" s="326"/>
      <c r="C39" s="327"/>
      <c r="D39" s="766" t="e">
        <f>IF('Запит  2-7'!#REF!&lt;&gt;"Підпрограма 5",'Запит  2-7'!#REF!,"")</f>
        <v>#REF!</v>
      </c>
      <c r="E39" s="766"/>
      <c r="F39" s="766"/>
      <c r="G39" s="766"/>
      <c r="H39" s="766"/>
      <c r="I39" s="766"/>
      <c r="J39" s="766"/>
      <c r="K39" s="766"/>
      <c r="L39" s="766"/>
      <c r="M39" s="766"/>
      <c r="N39" s="767"/>
    </row>
    <row r="40" spans="1:14" ht="24.75" customHeight="1">
      <c r="A40" s="252" t="e">
        <f t="shared" si="0"/>
        <v>#REF!</v>
      </c>
      <c r="B40" s="326"/>
      <c r="C40" s="327"/>
      <c r="D40" s="766" t="e">
        <f>IF('Запит  2-7'!#REF!&lt;&gt;"Підпрограма 6",'Запит  2-7'!#REF!,"")</f>
        <v>#REF!</v>
      </c>
      <c r="E40" s="766"/>
      <c r="F40" s="766"/>
      <c r="G40" s="766"/>
      <c r="H40" s="766"/>
      <c r="I40" s="766"/>
      <c r="J40" s="766"/>
      <c r="K40" s="766"/>
      <c r="L40" s="766"/>
      <c r="M40" s="766"/>
      <c r="N40" s="767"/>
    </row>
    <row r="41" spans="1:14" ht="24.75" customHeight="1">
      <c r="A41" s="252" t="e">
        <f t="shared" si="0"/>
        <v>#REF!</v>
      </c>
      <c r="B41" s="326"/>
      <c r="C41" s="327"/>
      <c r="D41" s="766" t="e">
        <f>IF('Запит  2-7'!#REF!&lt;&gt;"Підпрограма 7",'Запит  2-7'!#REF!,"")</f>
        <v>#REF!</v>
      </c>
      <c r="E41" s="766"/>
      <c r="F41" s="766"/>
      <c r="G41" s="766"/>
      <c r="H41" s="766"/>
      <c r="I41" s="766"/>
      <c r="J41" s="766"/>
      <c r="K41" s="766"/>
      <c r="L41" s="766"/>
      <c r="M41" s="766"/>
      <c r="N41" s="767"/>
    </row>
    <row r="42" spans="1:14" ht="24.75" customHeight="1">
      <c r="A42" s="322" t="e">
        <f t="shared" si="0"/>
        <v>#REF!</v>
      </c>
      <c r="B42" s="328"/>
      <c r="C42" s="329"/>
      <c r="D42" s="760" t="e">
        <f>IF('Запит  2-7'!#REF!&lt;&gt;"Підпрограма 8",'Запит  2-7'!#REF!,"")</f>
        <v>#REF!</v>
      </c>
      <c r="E42" s="760"/>
      <c r="F42" s="760"/>
      <c r="G42" s="760"/>
      <c r="H42" s="760"/>
      <c r="I42" s="760"/>
      <c r="J42" s="760"/>
      <c r="K42" s="760"/>
      <c r="L42" s="760"/>
      <c r="M42" s="760"/>
      <c r="N42" s="761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4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785" t="s">
        <v>170</v>
      </c>
      <c r="B2" s="785" t="s">
        <v>193</v>
      </c>
      <c r="C2" s="782" t="s">
        <v>191</v>
      </c>
      <c r="D2" s="783"/>
      <c r="E2" s="784"/>
      <c r="F2" s="782" t="s">
        <v>190</v>
      </c>
      <c r="G2" s="783"/>
      <c r="H2" s="784"/>
      <c r="I2" s="267" t="s">
        <v>97</v>
      </c>
    </row>
    <row r="3" spans="1:9" s="267" customFormat="1" ht="25.5">
      <c r="A3" s="786"/>
      <c r="B3" s="786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25.5">
      <c r="A50" s="343" t="str">
        <f>IF('Запит  2-7'!A7&lt;&gt;0,'Запит  2-7'!A7,"")</f>
        <v>1</v>
      </c>
      <c r="B50" s="332" t="str">
        <f>'Запит  2-7'!B7</f>
        <v>Програма: Компенсаційні виплати за пільговий проїзд окремих категорій громадян на залізничному транспорті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25.5">
      <c r="A51" s="343" t="str">
        <f>IF('Запит  2-7'!A8&lt;&gt;0,'Запит  2-7'!A8,"")</f>
        <v/>
      </c>
      <c r="B51" s="332" t="str">
        <f>'Запит  2-7'!B8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81" customFormat="1" ht="15" customHeight="1">
      <c r="A52" s="697" t="s">
        <v>39</v>
      </c>
      <c r="B52" s="698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787" t="s">
        <v>217</v>
      </c>
      <c r="B55" s="788"/>
      <c r="C55" s="791" t="s">
        <v>191</v>
      </c>
      <c r="D55" s="791"/>
      <c r="E55" s="792"/>
      <c r="F55" s="793" t="s">
        <v>190</v>
      </c>
      <c r="G55" s="791"/>
      <c r="H55" s="792"/>
      <c r="I55" s="267" t="s">
        <v>97</v>
      </c>
    </row>
    <row r="56" spans="1:9" ht="21">
      <c r="A56" s="789"/>
      <c r="B56" s="790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>1</v>
      </c>
      <c r="B57" s="334" t="str">
        <f>'Запит 2-11 '!B6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697" t="s">
        <v>39</v>
      </c>
      <c r="B117" s="698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4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0"/>
  </cols>
  <sheetData>
    <row r="1" spans="1:7">
      <c r="A1" s="192" t="s">
        <v>219</v>
      </c>
      <c r="G1" s="81" t="s">
        <v>97</v>
      </c>
    </row>
    <row r="2" spans="1:7" ht="23.25" customHeight="1">
      <c r="A2" s="802" t="s">
        <v>49</v>
      </c>
      <c r="B2" s="804" t="s">
        <v>56</v>
      </c>
      <c r="C2" s="809" t="s">
        <v>55</v>
      </c>
      <c r="D2" s="811" t="s">
        <v>31</v>
      </c>
      <c r="E2" s="655" t="s">
        <v>196</v>
      </c>
      <c r="F2" s="807" t="s">
        <v>195</v>
      </c>
      <c r="G2" s="81" t="s">
        <v>97</v>
      </c>
    </row>
    <row r="3" spans="1:7" ht="12.75" customHeight="1">
      <c r="A3" s="803"/>
      <c r="B3" s="805"/>
      <c r="C3" s="810"/>
      <c r="D3" s="812"/>
      <c r="E3" s="806"/>
      <c r="F3" s="808"/>
      <c r="G3" s="81" t="s">
        <v>97</v>
      </c>
    </row>
    <row r="4" spans="1:7" ht="12.75">
      <c r="A4" s="800" t="e">
        <f>'Запит 2-8'!#REF!</f>
        <v>#REF!</v>
      </c>
      <c r="B4" s="801"/>
      <c r="C4" s="801"/>
      <c r="D4" s="801"/>
      <c r="E4" s="801"/>
      <c r="F4" s="801"/>
      <c r="G4" s="81" t="str">
        <f>G5</f>
        <v>Для друку</v>
      </c>
    </row>
    <row r="5" spans="1:7" ht="12.75">
      <c r="A5" s="797" t="e">
        <f>'Запит 2-8'!#REF!</f>
        <v>#REF!</v>
      </c>
      <c r="B5" s="798"/>
      <c r="C5" s="798"/>
      <c r="D5" s="798"/>
      <c r="E5" s="798"/>
      <c r="F5" s="798"/>
      <c r="G5" s="81" t="str">
        <f>G6</f>
        <v>Для друку</v>
      </c>
    </row>
    <row r="6" spans="1:7" ht="12.75">
      <c r="A6" s="235" t="s">
        <v>4</v>
      </c>
      <c r="B6" s="794" t="s">
        <v>105</v>
      </c>
      <c r="C6" s="795"/>
      <c r="D6" s="795"/>
      <c r="E6" s="799"/>
      <c r="F6" s="799"/>
      <c r="G6" s="81" t="str">
        <f>G7</f>
        <v>Для друку</v>
      </c>
    </row>
    <row r="7" spans="1:7" ht="51">
      <c r="A7" s="218">
        <f>'Запит 2-8'!A7</f>
        <v>0</v>
      </c>
      <c r="B7" s="241" t="str">
        <f>IF('Запит 2-8'!B7&lt;&gt;"",'Запит 2-8'!B7,"")</f>
        <v>Обсяг фінансових затрат на компенсацію ПАТ "Укрзалізниці"  за пільгове перевезення осіб, які скористаються пільгою на залізничному транспорті приміського сполучення</v>
      </c>
      <c r="C7" s="242" t="str">
        <f>'Запит 2-8'!C7</f>
        <v>грн.</v>
      </c>
      <c r="D7" s="243" t="str">
        <f>'Запит 2-8'!D7</f>
        <v>кошторис</v>
      </c>
      <c r="E7" s="344"/>
      <c r="F7" s="347" t="e">
        <f>#REF!+#REF!</f>
        <v>#REF!</v>
      </c>
      <c r="G7" s="81" t="str">
        <f>IF(B7&lt;&gt;"","Для друку","")</f>
        <v>Для друку</v>
      </c>
    </row>
    <row r="8" spans="1:7">
      <c r="A8" s="218">
        <f>'Запит 2-8'!A8</f>
        <v>0</v>
      </c>
      <c r="B8" s="48" t="str">
        <f>IF('Запит 2-8'!B8&lt;&gt;"",'Запит 2-8'!B8,"")</f>
        <v/>
      </c>
      <c r="C8" s="49">
        <f>'Запит 2-8'!C8</f>
        <v>0</v>
      </c>
      <c r="D8" s="50">
        <f>'Запит 2-8'!D8</f>
        <v>0</v>
      </c>
      <c r="E8" s="345"/>
      <c r="F8" s="348" t="e">
        <f>#REF!+#REF!</f>
        <v>#REF!</v>
      </c>
      <c r="G8" s="81" t="str">
        <f t="shared" ref="G8:G21" si="0">IF(B8&lt;&gt;"","Для друку","")</f>
        <v/>
      </c>
    </row>
    <row r="9" spans="1:7">
      <c r="A9" s="218">
        <f>'Запит 2-8'!A9</f>
        <v>0</v>
      </c>
      <c r="B9" s="48" t="str">
        <f>IF('Запит 2-8'!B9&lt;&gt;"",'Запит 2-8'!B9,"")</f>
        <v/>
      </c>
      <c r="C9" s="49">
        <f>'Запит 2-8'!C9</f>
        <v>0</v>
      </c>
      <c r="D9" s="50">
        <f>'Запит 2-8'!D9</f>
        <v>0</v>
      </c>
      <c r="E9" s="345"/>
      <c r="F9" s="348" t="e">
        <f>#REF!+#REF!</f>
        <v>#REF!</v>
      </c>
      <c r="G9" s="81" t="str">
        <f t="shared" si="0"/>
        <v/>
      </c>
    </row>
    <row r="10" spans="1:7">
      <c r="A10" s="218">
        <f>'Запит 2-8'!A10</f>
        <v>0</v>
      </c>
      <c r="B10" s="48" t="str">
        <f>IF('Запит 2-8'!B10&lt;&gt;"",'Запит 2-8'!B10,"")</f>
        <v/>
      </c>
      <c r="C10" s="49">
        <f>'Запит 2-8'!C10</f>
        <v>0</v>
      </c>
      <c r="D10" s="50">
        <f>'Запит 2-8'!D10</f>
        <v>0</v>
      </c>
      <c r="E10" s="229"/>
      <c r="F10" s="348" t="e">
        <f>#REF!+#REF!</f>
        <v>#REF!</v>
      </c>
      <c r="G10" s="81" t="str">
        <f t="shared" si="0"/>
        <v/>
      </c>
    </row>
    <row r="11" spans="1:7">
      <c r="A11" s="218">
        <f>'Запит 2-8'!A11</f>
        <v>0</v>
      </c>
      <c r="B11" s="48" t="str">
        <f>IF('Запит 2-8'!B11&lt;&gt;"",'Запит 2-8'!B11,"")</f>
        <v/>
      </c>
      <c r="C11" s="49">
        <f>'Запит 2-8'!C11</f>
        <v>0</v>
      </c>
      <c r="D11" s="50">
        <f>'Запит 2-8'!D11</f>
        <v>0</v>
      </c>
      <c r="E11" s="345"/>
      <c r="F11" s="348" t="e">
        <f>#REF!+#REF!</f>
        <v>#REF!</v>
      </c>
      <c r="G11" s="81" t="str">
        <f t="shared" si="0"/>
        <v/>
      </c>
    </row>
    <row r="12" spans="1:7">
      <c r="A12" s="218">
        <f>'Запит 2-8'!A12</f>
        <v>0</v>
      </c>
      <c r="B12" s="48" t="str">
        <f>IF('Запит 2-8'!B12&lt;&gt;"",'Запит 2-8'!B12,"")</f>
        <v/>
      </c>
      <c r="C12" s="49">
        <f>'Запит 2-8'!C12</f>
        <v>0</v>
      </c>
      <c r="D12" s="50">
        <f>'Запит 2-8'!D12</f>
        <v>0</v>
      </c>
      <c r="E12" s="345"/>
      <c r="F12" s="348" t="e">
        <f>#REF!+#REF!</f>
        <v>#REF!</v>
      </c>
      <c r="G12" s="81" t="str">
        <f t="shared" si="0"/>
        <v/>
      </c>
    </row>
    <row r="13" spans="1:7">
      <c r="A13" s="218">
        <f>'Запит 2-8'!A13</f>
        <v>0</v>
      </c>
      <c r="B13" s="48" t="str">
        <f>IF('Запит 2-8'!B13&lt;&gt;"",'Запит 2-8'!B13,"")</f>
        <v/>
      </c>
      <c r="C13" s="49">
        <f>'Запит 2-8'!C13</f>
        <v>0</v>
      </c>
      <c r="D13" s="50">
        <f>'Запит 2-8'!D13</f>
        <v>0</v>
      </c>
      <c r="E13" s="345"/>
      <c r="F13" s="348" t="e">
        <f>#REF!+#REF!</f>
        <v>#REF!</v>
      </c>
      <c r="G13" s="81" t="str">
        <f t="shared" si="0"/>
        <v/>
      </c>
    </row>
    <row r="14" spans="1:7">
      <c r="A14" s="218">
        <f>'Запит 2-8'!A14</f>
        <v>0</v>
      </c>
      <c r="B14" s="48" t="str">
        <f>IF('Запит 2-8'!B14&lt;&gt;"",'Запит 2-8'!B14,"")</f>
        <v/>
      </c>
      <c r="C14" s="49">
        <f>'Запит 2-8'!C14</f>
        <v>0</v>
      </c>
      <c r="D14" s="50">
        <f>'Запит 2-8'!D14</f>
        <v>0</v>
      </c>
      <c r="E14" s="345"/>
      <c r="F14" s="348" t="e">
        <f>#REF!+#REF!</f>
        <v>#REF!</v>
      </c>
      <c r="G14" s="81" t="str">
        <f t="shared" si="0"/>
        <v/>
      </c>
    </row>
    <row r="15" spans="1:7">
      <c r="A15" s="218">
        <f>'Запит 2-8'!A15</f>
        <v>0</v>
      </c>
      <c r="B15" s="48" t="str">
        <f>IF('Запит 2-8'!B15&lt;&gt;"",'Запит 2-8'!B15,"")</f>
        <v/>
      </c>
      <c r="C15" s="49">
        <f>'Запит 2-8'!C15</f>
        <v>0</v>
      </c>
      <c r="D15" s="50">
        <f>'Запит 2-8'!D15</f>
        <v>0</v>
      </c>
      <c r="E15" s="345"/>
      <c r="F15" s="348" t="e">
        <f>#REF!+#REF!</f>
        <v>#REF!</v>
      </c>
      <c r="G15" s="81" t="str">
        <f t="shared" si="0"/>
        <v/>
      </c>
    </row>
    <row r="16" spans="1:7">
      <c r="A16" s="218">
        <f>'Запит 2-8'!A16</f>
        <v>0</v>
      </c>
      <c r="B16" s="48" t="str">
        <f>IF('Запит 2-8'!B16&lt;&gt;"",'Запит 2-8'!B16,"")</f>
        <v/>
      </c>
      <c r="C16" s="49">
        <f>'Запит 2-8'!C16</f>
        <v>0</v>
      </c>
      <c r="D16" s="50">
        <f>'Запит 2-8'!D16</f>
        <v>0</v>
      </c>
      <c r="E16" s="345"/>
      <c r="F16" s="348" t="e">
        <f>#REF!+#REF!</f>
        <v>#REF!</v>
      </c>
      <c r="G16" s="81" t="str">
        <f t="shared" si="0"/>
        <v/>
      </c>
    </row>
    <row r="17" spans="1:7">
      <c r="A17" s="218">
        <f>'Запит 2-8'!A17</f>
        <v>0</v>
      </c>
      <c r="B17" s="48" t="str">
        <f>IF('Запит 2-8'!B17&lt;&gt;"",'Запит 2-8'!B17,"")</f>
        <v/>
      </c>
      <c r="C17" s="49">
        <f>'Запит 2-8'!C17</f>
        <v>0</v>
      </c>
      <c r="D17" s="50">
        <f>'Запит 2-8'!D17</f>
        <v>0</v>
      </c>
      <c r="E17" s="345"/>
      <c r="F17" s="348" t="e">
        <f>#REF!+#REF!</f>
        <v>#REF!</v>
      </c>
      <c r="G17" s="81" t="str">
        <f t="shared" si="0"/>
        <v/>
      </c>
    </row>
    <row r="18" spans="1:7">
      <c r="A18" s="218">
        <f>'Запит 2-8'!A18</f>
        <v>0</v>
      </c>
      <c r="B18" s="48" t="str">
        <f>IF('Запит 2-8'!B18&lt;&gt;"",'Запит 2-8'!B18,"")</f>
        <v/>
      </c>
      <c r="C18" s="49">
        <f>'Запит 2-8'!C18</f>
        <v>0</v>
      </c>
      <c r="D18" s="50">
        <f>'Запит 2-8'!D18</f>
        <v>0</v>
      </c>
      <c r="E18" s="345"/>
      <c r="F18" s="348" t="e">
        <f>#REF!+#REF!</f>
        <v>#REF!</v>
      </c>
      <c r="G18" s="81" t="str">
        <f t="shared" si="0"/>
        <v/>
      </c>
    </row>
    <row r="19" spans="1:7">
      <c r="A19" s="218">
        <f>'Запит 2-8'!A19</f>
        <v>0</v>
      </c>
      <c r="B19" s="48" t="str">
        <f>IF('Запит 2-8'!B19&lt;&gt;"",'Запит 2-8'!B19,"")</f>
        <v/>
      </c>
      <c r="C19" s="49">
        <f>'Запит 2-8'!C19</f>
        <v>0</v>
      </c>
      <c r="D19" s="50">
        <f>'Запит 2-8'!D19</f>
        <v>0</v>
      </c>
      <c r="E19" s="345"/>
      <c r="F19" s="348" t="e">
        <f>#REF!+#REF!</f>
        <v>#REF!</v>
      </c>
      <c r="G19" s="81" t="str">
        <f t="shared" si="0"/>
        <v/>
      </c>
    </row>
    <row r="20" spans="1:7">
      <c r="A20" s="218">
        <f>'Запит 2-8'!A20</f>
        <v>0</v>
      </c>
      <c r="B20" s="48" t="str">
        <f>IF('Запит 2-8'!B20&lt;&gt;"",'Запит 2-8'!B20,"")</f>
        <v/>
      </c>
      <c r="C20" s="49">
        <f>'Запит 2-8'!C20</f>
        <v>0</v>
      </c>
      <c r="D20" s="50">
        <f>'Запит 2-8'!D20</f>
        <v>0</v>
      </c>
      <c r="E20" s="345"/>
      <c r="F20" s="348" t="e">
        <f>#REF!+#REF!</f>
        <v>#REF!</v>
      </c>
      <c r="G20" s="81" t="str">
        <f t="shared" si="0"/>
        <v/>
      </c>
    </row>
    <row r="21" spans="1:7">
      <c r="A21" s="218">
        <f>'Запит 2-8'!A21</f>
        <v>0</v>
      </c>
      <c r="B21" s="237" t="str">
        <f>IF('Запит 2-8'!B21&lt;&gt;"",'Запит 2-8'!B21,"")</f>
        <v/>
      </c>
      <c r="C21" s="238">
        <f>'Запит 2-8'!C21</f>
        <v>0</v>
      </c>
      <c r="D21" s="239">
        <f>'Запит 2-8'!D21</f>
        <v>0</v>
      </c>
      <c r="E21" s="346"/>
      <c r="F21" s="349" t="e">
        <f>#REF!+#REF!</f>
        <v>#REF!</v>
      </c>
      <c r="G21" s="81" t="str">
        <f t="shared" si="0"/>
        <v/>
      </c>
    </row>
    <row r="22" spans="1:7" ht="12.75">
      <c r="A22" s="236">
        <f>'Запит 2-8'!A22</f>
        <v>0</v>
      </c>
      <c r="B22" s="794" t="s">
        <v>106</v>
      </c>
      <c r="C22" s="795"/>
      <c r="D22" s="795"/>
      <c r="E22" s="796"/>
      <c r="F22" s="796"/>
      <c r="G22" s="81" t="str">
        <f>G23</f>
        <v>Для друку</v>
      </c>
    </row>
    <row r="23" spans="1:7" ht="25.5">
      <c r="A23" s="218">
        <f>'Запит 2-8'!A23</f>
        <v>0</v>
      </c>
      <c r="B23" s="241" t="str">
        <f>IF('Запит 2-8'!B23&lt;&gt;"",'Запит 2-8'!B23,"")</f>
        <v>Кількість пільгових перевезень на залізничному транспорті приміського сполучення за місяць</v>
      </c>
      <c r="C23" s="242" t="str">
        <f>'Запит 2-8'!C23</f>
        <v>осіб</v>
      </c>
      <c r="D23" s="243" t="str">
        <f>'Запит 2-8'!D23</f>
        <v>статистичні дані</v>
      </c>
      <c r="E23" s="344"/>
      <c r="F23" s="347" t="e">
        <f>#REF!+#REF!</f>
        <v>#REF!</v>
      </c>
      <c r="G23" s="81" t="str">
        <f t="shared" ref="G23:G37" si="1">IF(B23&lt;&gt;"","Для друку","")</f>
        <v>Для друку</v>
      </c>
    </row>
    <row r="24" spans="1:7">
      <c r="A24" s="218">
        <f>'Запит 2-8'!A24</f>
        <v>0</v>
      </c>
      <c r="B24" s="48" t="str">
        <f>IF('Запит 2-8'!B24&lt;&gt;"",'Запит 2-8'!B24,"")</f>
        <v/>
      </c>
      <c r="C24" s="49" t="str">
        <f>'Запит 2-8'!C24</f>
        <v>к-ть</v>
      </c>
      <c r="D24" s="50">
        <f>'Запит 2-8'!D24</f>
        <v>0</v>
      </c>
      <c r="E24" s="345"/>
      <c r="F24" s="348" t="e">
        <f>#REF!+#REF!</f>
        <v>#REF!</v>
      </c>
      <c r="G24" s="81" t="str">
        <f t="shared" si="1"/>
        <v/>
      </c>
    </row>
    <row r="25" spans="1:7">
      <c r="A25" s="218">
        <f>'Запит 2-8'!A25</f>
        <v>0</v>
      </c>
      <c r="B25" s="48" t="str">
        <f>IF('Запит 2-8'!B25&lt;&gt;"",'Запит 2-8'!B25,"")</f>
        <v/>
      </c>
      <c r="C25" s="49" t="str">
        <f>'Запит 2-8'!C25</f>
        <v>к-ть</v>
      </c>
      <c r="D25" s="50">
        <f>'Запит 2-8'!D25</f>
        <v>0</v>
      </c>
      <c r="E25" s="345"/>
      <c r="F25" s="348" t="e">
        <f>#REF!+#REF!</f>
        <v>#REF!</v>
      </c>
      <c r="G25" s="81" t="str">
        <f t="shared" si="1"/>
        <v/>
      </c>
    </row>
    <row r="26" spans="1:7">
      <c r="A26" s="218">
        <f>'Запит 2-8'!A26</f>
        <v>0</v>
      </c>
      <c r="B26" s="48" t="str">
        <f>IF('Запит 2-8'!B26&lt;&gt;"",'Запит 2-8'!B26,"")</f>
        <v/>
      </c>
      <c r="C26" s="49" t="str">
        <f>'Запит 2-8'!C26</f>
        <v>к-ть</v>
      </c>
      <c r="D26" s="50">
        <f>'Запит 2-8'!D26</f>
        <v>0</v>
      </c>
      <c r="E26" s="229"/>
      <c r="F26" s="348" t="e">
        <f>#REF!+#REF!</f>
        <v>#REF!</v>
      </c>
      <c r="G26" s="81" t="str">
        <f t="shared" si="1"/>
        <v/>
      </c>
    </row>
    <row r="27" spans="1:7">
      <c r="A27" s="218">
        <f>'Запит 2-8'!A27</f>
        <v>0</v>
      </c>
      <c r="B27" s="48" t="str">
        <f>IF('Запит 2-8'!B27&lt;&gt;"",'Запит 2-8'!B27,"")</f>
        <v>кількість перевезень за рік</v>
      </c>
      <c r="C27" s="49" t="str">
        <f>'Запит 2-8'!C27</f>
        <v>к-ть</v>
      </c>
      <c r="D27" s="50" t="str">
        <f>'Запит 2-8'!D27</f>
        <v>статистична звітність</v>
      </c>
      <c r="E27" s="345"/>
      <c r="F27" s="348" t="e">
        <f>#REF!+#REF!</f>
        <v>#REF!</v>
      </c>
      <c r="G27" s="81" t="str">
        <f t="shared" si="1"/>
        <v>Для друку</v>
      </c>
    </row>
    <row r="28" spans="1:7">
      <c r="A28" s="218">
        <f>'Запит 2-8'!A28</f>
        <v>0</v>
      </c>
      <c r="B28" s="48" t="str">
        <f>IF('Запит 2-8'!B28&lt;&gt;"",'Запит 2-8'!B28,"")</f>
        <v/>
      </c>
      <c r="C28" s="49">
        <f>'Запит 2-8'!C28</f>
        <v>0</v>
      </c>
      <c r="D28" s="50">
        <f>'Запит 2-8'!D28</f>
        <v>0</v>
      </c>
      <c r="E28" s="345"/>
      <c r="F28" s="348" t="e">
        <f>#REF!+#REF!</f>
        <v>#REF!</v>
      </c>
      <c r="G28" s="81" t="str">
        <f t="shared" si="1"/>
        <v/>
      </c>
    </row>
    <row r="29" spans="1:7">
      <c r="A29" s="218">
        <f>'Запит 2-8'!A29</f>
        <v>0</v>
      </c>
      <c r="B29" s="48" t="str">
        <f>IF('Запит 2-8'!B29&lt;&gt;"",'Запит 2-8'!B29,"")</f>
        <v/>
      </c>
      <c r="C29" s="49">
        <f>'Запит 2-8'!C29</f>
        <v>0</v>
      </c>
      <c r="D29" s="50">
        <f>'Запит 2-8'!D29</f>
        <v>0</v>
      </c>
      <c r="E29" s="345"/>
      <c r="F29" s="348" t="e">
        <f>#REF!+#REF!</f>
        <v>#REF!</v>
      </c>
      <c r="G29" s="81" t="str">
        <f t="shared" si="1"/>
        <v/>
      </c>
    </row>
    <row r="30" spans="1:7">
      <c r="A30" s="218">
        <f>'Запит 2-8'!A30</f>
        <v>0</v>
      </c>
      <c r="B30" s="48" t="str">
        <f>IF('Запит 2-8'!B30&lt;&gt;"",'Запит 2-8'!B30,"")</f>
        <v/>
      </c>
      <c r="C30" s="49">
        <f>'Запит 2-8'!C30</f>
        <v>0</v>
      </c>
      <c r="D30" s="50">
        <f>'Запит 2-8'!D30</f>
        <v>0</v>
      </c>
      <c r="E30" s="345"/>
      <c r="F30" s="348" t="e">
        <f>#REF!+#REF!</f>
        <v>#REF!</v>
      </c>
      <c r="G30" s="81" t="str">
        <f t="shared" si="1"/>
        <v/>
      </c>
    </row>
    <row r="31" spans="1:7">
      <c r="A31" s="218">
        <f>'Запит 2-8'!A31</f>
        <v>0</v>
      </c>
      <c r="B31" s="48" t="str">
        <f>IF('Запит 2-8'!B31&lt;&gt;"",'Запит 2-8'!B31,"")</f>
        <v/>
      </c>
      <c r="C31" s="49">
        <f>'Запит 2-8'!C31</f>
        <v>0</v>
      </c>
      <c r="D31" s="50">
        <f>'Запит 2-8'!D31</f>
        <v>0</v>
      </c>
      <c r="E31" s="345"/>
      <c r="F31" s="348" t="e">
        <f>#REF!+#REF!</f>
        <v>#REF!</v>
      </c>
      <c r="G31" s="81" t="str">
        <f t="shared" si="1"/>
        <v/>
      </c>
    </row>
    <row r="32" spans="1:7">
      <c r="A32" s="218">
        <f>'Запит 2-8'!A32</f>
        <v>0</v>
      </c>
      <c r="B32" s="48" t="str">
        <f>IF('Запит 2-8'!B32&lt;&gt;"",'Запит 2-8'!B32,"")</f>
        <v/>
      </c>
      <c r="C32" s="49">
        <f>'Запит 2-8'!C32</f>
        <v>0</v>
      </c>
      <c r="D32" s="50">
        <f>'Запит 2-8'!D32</f>
        <v>0</v>
      </c>
      <c r="E32" s="345"/>
      <c r="F32" s="348" t="e">
        <f>#REF!+#REF!</f>
        <v>#REF!</v>
      </c>
      <c r="G32" s="81" t="str">
        <f t="shared" si="1"/>
        <v/>
      </c>
    </row>
    <row r="33" spans="1:7">
      <c r="A33" s="218">
        <f>'Запит 2-8'!A33</f>
        <v>0</v>
      </c>
      <c r="B33" s="48" t="str">
        <f>IF('Запит 2-8'!B33&lt;&gt;"",'Запит 2-8'!B33,"")</f>
        <v/>
      </c>
      <c r="C33" s="49">
        <f>'Запит 2-8'!C33</f>
        <v>0</v>
      </c>
      <c r="D33" s="50">
        <f>'Запит 2-8'!D33</f>
        <v>0</v>
      </c>
      <c r="E33" s="345"/>
      <c r="F33" s="348" t="e">
        <f>#REF!+#REF!</f>
        <v>#REF!</v>
      </c>
      <c r="G33" s="81" t="str">
        <f t="shared" si="1"/>
        <v/>
      </c>
    </row>
    <row r="34" spans="1:7">
      <c r="A34" s="218">
        <f>'Запит 2-8'!A34</f>
        <v>0</v>
      </c>
      <c r="B34" s="48" t="str">
        <f>IF('Запит 2-8'!B34&lt;&gt;"",'Запит 2-8'!B34,"")</f>
        <v/>
      </c>
      <c r="C34" s="49">
        <f>'Запит 2-8'!C34</f>
        <v>0</v>
      </c>
      <c r="D34" s="50">
        <f>'Запит 2-8'!D34</f>
        <v>0</v>
      </c>
      <c r="E34" s="345"/>
      <c r="F34" s="348" t="e">
        <f>#REF!+#REF!</f>
        <v>#REF!</v>
      </c>
      <c r="G34" s="81" t="str">
        <f t="shared" si="1"/>
        <v/>
      </c>
    </row>
    <row r="35" spans="1:7">
      <c r="A35" s="218">
        <f>'Запит 2-8'!A35</f>
        <v>0</v>
      </c>
      <c r="B35" s="48" t="str">
        <f>IF('Запит 2-8'!B35&lt;&gt;"",'Запит 2-8'!B35,"")</f>
        <v/>
      </c>
      <c r="C35" s="49">
        <f>'Запит 2-8'!C35</f>
        <v>0</v>
      </c>
      <c r="D35" s="50">
        <f>'Запит 2-8'!D35</f>
        <v>0</v>
      </c>
      <c r="E35" s="345"/>
      <c r="F35" s="348" t="e">
        <f>#REF!+#REF!</f>
        <v>#REF!</v>
      </c>
      <c r="G35" s="81" t="str">
        <f t="shared" si="1"/>
        <v/>
      </c>
    </row>
    <row r="36" spans="1:7">
      <c r="A36" s="218">
        <f>'Запит 2-8'!A36</f>
        <v>0</v>
      </c>
      <c r="B36" s="48" t="str">
        <f>IF('Запит 2-8'!B36&lt;&gt;"",'Запит 2-8'!B36,"")</f>
        <v/>
      </c>
      <c r="C36" s="49">
        <f>'Запит 2-8'!C36</f>
        <v>0</v>
      </c>
      <c r="D36" s="50">
        <f>'Запит 2-8'!D36</f>
        <v>0</v>
      </c>
      <c r="E36" s="345"/>
      <c r="F36" s="348" t="e">
        <f>#REF!+#REF!</f>
        <v>#REF!</v>
      </c>
      <c r="G36" s="81" t="str">
        <f t="shared" si="1"/>
        <v/>
      </c>
    </row>
    <row r="37" spans="1:7">
      <c r="A37" s="218">
        <f>'Запит 2-8'!A37</f>
        <v>0</v>
      </c>
      <c r="B37" s="237" t="str">
        <f>IF('Запит 2-8'!B37&lt;&gt;"",'Запит 2-8'!B37,"")</f>
        <v/>
      </c>
      <c r="C37" s="238">
        <f>'Запит 2-8'!C37</f>
        <v>0</v>
      </c>
      <c r="D37" s="239">
        <f>'Запит 2-8'!D37</f>
        <v>0</v>
      </c>
      <c r="E37" s="346"/>
      <c r="F37" s="349" t="e">
        <f>#REF!+#REF!</f>
        <v>#REF!</v>
      </c>
      <c r="G37" s="81" t="str">
        <f t="shared" si="1"/>
        <v/>
      </c>
    </row>
    <row r="38" spans="1:7" ht="12.75">
      <c r="A38" s="236">
        <f>'Запит 2-8'!A38</f>
        <v>0</v>
      </c>
      <c r="B38" s="794" t="s">
        <v>107</v>
      </c>
      <c r="C38" s="795"/>
      <c r="D38" s="795"/>
      <c r="E38" s="796"/>
      <c r="F38" s="796"/>
      <c r="G38" s="81" t="str">
        <f>G39</f>
        <v>Для друку</v>
      </c>
    </row>
    <row r="39" spans="1:7" ht="25.5">
      <c r="A39" s="218">
        <f>'Запит 2-8'!A39</f>
        <v>0</v>
      </c>
      <c r="B39" s="241" t="str">
        <f>IF('Запит 2-8'!B39&lt;&gt;"",'Запит 2-8'!B39,"")</f>
        <v>Середній розмір витрат на 1 пільгову поїздку залізничним транспортом приміського сполучення</v>
      </c>
      <c r="C39" s="242" t="str">
        <f>'Запит 2-8'!C39</f>
        <v>грн.</v>
      </c>
      <c r="D39" s="243" t="str">
        <f>'Запит 2-8'!D39</f>
        <v>розрахунок</v>
      </c>
      <c r="E39" s="344"/>
      <c r="F39" s="347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>
        <f>'Запит 2-8'!A40</f>
        <v>0</v>
      </c>
      <c r="B40" s="48" t="str">
        <f>IF('Запит 2-8'!B40&lt;&gt;"",'Запит 2-8'!B40,"")</f>
        <v/>
      </c>
      <c r="C40" s="49" t="str">
        <f>'Запит 2-8'!C40</f>
        <v>грн.</v>
      </c>
      <c r="D40" s="50">
        <f>'Запит 2-8'!D40</f>
        <v>0</v>
      </c>
      <c r="E40" s="345"/>
      <c r="F40" s="348" t="e">
        <f>#REF!+#REF!</f>
        <v>#REF!</v>
      </c>
      <c r="G40" s="81" t="str">
        <f t="shared" si="2"/>
        <v/>
      </c>
    </row>
    <row r="41" spans="1:7">
      <c r="A41" s="218">
        <f>'Запит 2-8'!A41</f>
        <v>0</v>
      </c>
      <c r="B41" s="48" t="str">
        <f>IF('Запит 2-8'!B41&lt;&gt;"",'Запит 2-8'!B41,"")</f>
        <v/>
      </c>
      <c r="C41" s="49">
        <f>'Запит 2-8'!C41</f>
        <v>0</v>
      </c>
      <c r="D41" s="50">
        <f>'Запит 2-8'!D41</f>
        <v>0</v>
      </c>
      <c r="E41" s="345"/>
      <c r="F41" s="348" t="e">
        <f>#REF!+#REF!</f>
        <v>#REF!</v>
      </c>
      <c r="G41" s="81" t="str">
        <f t="shared" si="2"/>
        <v/>
      </c>
    </row>
    <row r="42" spans="1:7">
      <c r="A42" s="218">
        <f>'Запит 2-8'!A42</f>
        <v>0</v>
      </c>
      <c r="B42" s="48" t="str">
        <f>IF('Запит 2-8'!B42&lt;&gt;"",'Запит 2-8'!B42,"")</f>
        <v/>
      </c>
      <c r="C42" s="49">
        <f>'Запит 2-8'!C42</f>
        <v>0</v>
      </c>
      <c r="D42" s="50">
        <f>'Запит 2-8'!D42</f>
        <v>0</v>
      </c>
      <c r="E42" s="229"/>
      <c r="F42" s="348" t="e">
        <f>#REF!+#REF!</f>
        <v>#REF!</v>
      </c>
      <c r="G42" s="81" t="str">
        <f t="shared" si="2"/>
        <v/>
      </c>
    </row>
    <row r="43" spans="1:7">
      <c r="A43" s="218">
        <f>'Запит 2-8'!A43</f>
        <v>0</v>
      </c>
      <c r="B43" s="48" t="str">
        <f>IF('Запит 2-8'!B43&lt;&gt;"",'Запит 2-8'!B43,"")</f>
        <v/>
      </c>
      <c r="C43" s="49">
        <f>'Запит 2-8'!C43</f>
        <v>0</v>
      </c>
      <c r="D43" s="50">
        <f>'Запит 2-8'!D43</f>
        <v>0</v>
      </c>
      <c r="E43" s="345"/>
      <c r="F43" s="348" t="e">
        <f>#REF!+#REF!</f>
        <v>#REF!</v>
      </c>
      <c r="G43" s="81" t="str">
        <f t="shared" si="2"/>
        <v/>
      </c>
    </row>
    <row r="44" spans="1:7">
      <c r="A44" s="218">
        <f>'Запит 2-8'!A44</f>
        <v>0</v>
      </c>
      <c r="B44" s="48" t="str">
        <f>IF('Запит 2-8'!B44&lt;&gt;"",'Запит 2-8'!B44,"")</f>
        <v/>
      </c>
      <c r="C44" s="49">
        <f>'Запит 2-8'!C44</f>
        <v>0</v>
      </c>
      <c r="D44" s="50">
        <f>'Запит 2-8'!D44</f>
        <v>0</v>
      </c>
      <c r="E44" s="345"/>
      <c r="F44" s="348" t="e">
        <f>#REF!+#REF!</f>
        <v>#REF!</v>
      </c>
      <c r="G44" s="81" t="str">
        <f t="shared" si="2"/>
        <v/>
      </c>
    </row>
    <row r="45" spans="1:7">
      <c r="A45" s="218">
        <f>'Запит 2-8'!A45</f>
        <v>0</v>
      </c>
      <c r="B45" s="48" t="str">
        <f>IF('Запит 2-8'!B45&lt;&gt;"",'Запит 2-8'!B45,"")</f>
        <v/>
      </c>
      <c r="C45" s="49">
        <f>'Запит 2-8'!C45</f>
        <v>0</v>
      </c>
      <c r="D45" s="50">
        <f>'Запит 2-8'!D45</f>
        <v>0</v>
      </c>
      <c r="E45" s="345"/>
      <c r="F45" s="348" t="e">
        <f>#REF!+#REF!</f>
        <v>#REF!</v>
      </c>
      <c r="G45" s="81" t="str">
        <f t="shared" si="2"/>
        <v/>
      </c>
    </row>
    <row r="46" spans="1:7">
      <c r="A46" s="218">
        <f>'Запит 2-8'!A46</f>
        <v>0</v>
      </c>
      <c r="B46" s="48" t="str">
        <f>IF('Запит 2-8'!B46&lt;&gt;"",'Запит 2-8'!B46,"")</f>
        <v/>
      </c>
      <c r="C46" s="49">
        <f>'Запит 2-8'!C46</f>
        <v>0</v>
      </c>
      <c r="D46" s="50">
        <f>'Запит 2-8'!D46</f>
        <v>0</v>
      </c>
      <c r="E46" s="345"/>
      <c r="F46" s="348" t="e">
        <f>#REF!+#REF!</f>
        <v>#REF!</v>
      </c>
      <c r="G46" s="81" t="str">
        <f t="shared" si="2"/>
        <v/>
      </c>
    </row>
    <row r="47" spans="1:7">
      <c r="A47" s="218">
        <f>'Запит 2-8'!A47</f>
        <v>0</v>
      </c>
      <c r="B47" s="48" t="str">
        <f>IF('Запит 2-8'!B47&lt;&gt;"",'Запит 2-8'!B47,"")</f>
        <v/>
      </c>
      <c r="C47" s="49">
        <f>'Запит 2-8'!C47</f>
        <v>0</v>
      </c>
      <c r="D47" s="50">
        <f>'Запит 2-8'!D47</f>
        <v>0</v>
      </c>
      <c r="E47" s="345"/>
      <c r="F47" s="348" t="e">
        <f>#REF!+#REF!</f>
        <v>#REF!</v>
      </c>
      <c r="G47" s="81" t="str">
        <f t="shared" si="2"/>
        <v/>
      </c>
    </row>
    <row r="48" spans="1:7">
      <c r="A48" s="218">
        <f>'Запит 2-8'!A48</f>
        <v>0</v>
      </c>
      <c r="B48" s="48" t="str">
        <f>IF('Запит 2-8'!B48&lt;&gt;"",'Запит 2-8'!B48,"")</f>
        <v/>
      </c>
      <c r="C48" s="49">
        <f>'Запит 2-8'!C48</f>
        <v>0</v>
      </c>
      <c r="D48" s="50">
        <f>'Запит 2-8'!D48</f>
        <v>0</v>
      </c>
      <c r="E48" s="345"/>
      <c r="F48" s="348" t="e">
        <f>#REF!+#REF!</f>
        <v>#REF!</v>
      </c>
      <c r="G48" s="81" t="str">
        <f t="shared" si="2"/>
        <v/>
      </c>
    </row>
    <row r="49" spans="1:7">
      <c r="A49" s="218">
        <f>'Запит 2-8'!A49</f>
        <v>0</v>
      </c>
      <c r="B49" s="48" t="str">
        <f>IF('Запит 2-8'!B49&lt;&gt;"",'Запит 2-8'!B49,"")</f>
        <v/>
      </c>
      <c r="C49" s="49">
        <f>'Запит 2-8'!C49</f>
        <v>0</v>
      </c>
      <c r="D49" s="50">
        <f>'Запит 2-8'!D49</f>
        <v>0</v>
      </c>
      <c r="E49" s="345"/>
      <c r="F49" s="348" t="e">
        <f>#REF!+#REF!</f>
        <v>#REF!</v>
      </c>
      <c r="G49" s="81" t="str">
        <f t="shared" si="2"/>
        <v/>
      </c>
    </row>
    <row r="50" spans="1:7">
      <c r="A50" s="218">
        <f>'Запит 2-8'!A50</f>
        <v>0</v>
      </c>
      <c r="B50" s="48" t="str">
        <f>IF('Запит 2-8'!B50&lt;&gt;"",'Запит 2-8'!B50,"")</f>
        <v/>
      </c>
      <c r="C50" s="49">
        <f>'Запит 2-8'!C50</f>
        <v>0</v>
      </c>
      <c r="D50" s="50">
        <f>'Запит 2-8'!D50</f>
        <v>0</v>
      </c>
      <c r="E50" s="345"/>
      <c r="F50" s="348" t="e">
        <f>#REF!+#REF!</f>
        <v>#REF!</v>
      </c>
      <c r="G50" s="81" t="str">
        <f t="shared" si="2"/>
        <v/>
      </c>
    </row>
    <row r="51" spans="1:7">
      <c r="A51" s="218">
        <f>'Запит 2-8'!A51</f>
        <v>0</v>
      </c>
      <c r="B51" s="48" t="str">
        <f>IF('Запит 2-8'!B51&lt;&gt;"",'Запит 2-8'!B51,"")</f>
        <v/>
      </c>
      <c r="C51" s="49">
        <f>'Запит 2-8'!C51</f>
        <v>0</v>
      </c>
      <c r="D51" s="50">
        <f>'Запит 2-8'!D51</f>
        <v>0</v>
      </c>
      <c r="E51" s="345"/>
      <c r="F51" s="348" t="e">
        <f>#REF!+#REF!</f>
        <v>#REF!</v>
      </c>
      <c r="G51" s="81" t="str">
        <f t="shared" si="2"/>
        <v/>
      </c>
    </row>
    <row r="52" spans="1:7">
      <c r="A52" s="218">
        <f>'Запит 2-8'!A52</f>
        <v>0</v>
      </c>
      <c r="B52" s="48" t="str">
        <f>IF('Запит 2-8'!B52&lt;&gt;"",'Запит 2-8'!B52,"")</f>
        <v/>
      </c>
      <c r="C52" s="49">
        <f>'Запит 2-8'!C52</f>
        <v>0</v>
      </c>
      <c r="D52" s="50">
        <f>'Запит 2-8'!D52</f>
        <v>0</v>
      </c>
      <c r="E52" s="345"/>
      <c r="F52" s="348" t="e">
        <f>#REF!+#REF!</f>
        <v>#REF!</v>
      </c>
      <c r="G52" s="81" t="str">
        <f t="shared" si="2"/>
        <v/>
      </c>
    </row>
    <row r="53" spans="1:7">
      <c r="A53" s="218">
        <f>'Запит 2-8'!A53</f>
        <v>0</v>
      </c>
      <c r="B53" s="237" t="str">
        <f>IF('Запит 2-8'!B53&lt;&gt;"",'Запит 2-8'!B53,"")</f>
        <v/>
      </c>
      <c r="C53" s="238">
        <f>'Запит 2-8'!C53</f>
        <v>0</v>
      </c>
      <c r="D53" s="239">
        <f>'Запит 2-8'!D53</f>
        <v>0</v>
      </c>
      <c r="E53" s="346"/>
      <c r="F53" s="349" t="e">
        <f>#REF!+#REF!</f>
        <v>#REF!</v>
      </c>
      <c r="G53" s="81" t="str">
        <f t="shared" si="2"/>
        <v/>
      </c>
    </row>
    <row r="54" spans="1:7" ht="12.75">
      <c r="A54" s="236">
        <f>'Запит 2-8'!A54</f>
        <v>0</v>
      </c>
      <c r="B54" s="794" t="s">
        <v>108</v>
      </c>
      <c r="C54" s="795"/>
      <c r="D54" s="795"/>
      <c r="E54" s="796"/>
      <c r="F54" s="796"/>
      <c r="G54" s="81" t="str">
        <f>G55</f>
        <v>Для друку</v>
      </c>
    </row>
    <row r="55" spans="1:7" ht="38.25">
      <c r="A55" s="218">
        <f>'Запит 2-8'!A55</f>
        <v>0</v>
      </c>
      <c r="B55" s="241" t="str">
        <f>IF('Запит 2-8'!B55&lt;&gt;"",'Запит 2-8'!B55,"")</f>
        <v>Відсоток забезпечення потреби витрат на пільгові перевезення громадян залізничним транспортом приміського сполучення</v>
      </c>
      <c r="C55" s="242" t="str">
        <f>'Запит 2-8'!C55</f>
        <v xml:space="preserve">% </v>
      </c>
      <c r="D55" s="243" t="str">
        <f>'Запит 2-8'!D55</f>
        <v>розрахунок</v>
      </c>
      <c r="E55" s="435" t="s">
        <v>30</v>
      </c>
      <c r="F55" s="347" t="e">
        <f>#REF!+#REF!</f>
        <v>#REF!</v>
      </c>
      <c r="G55" s="81" t="str">
        <f t="shared" ref="G55:G64" si="3">IF(B55&lt;&gt;"","Для друку","")</f>
        <v>Для друку</v>
      </c>
    </row>
    <row r="56" spans="1:7">
      <c r="A56" s="218">
        <f>'Запит 2-8'!A56</f>
        <v>0</v>
      </c>
      <c r="B56" s="48" t="str">
        <f>IF('Запит 2-8'!B56&lt;&gt;"",'Запит 2-8'!B56,"")</f>
        <v/>
      </c>
      <c r="C56" s="49">
        <f>'Запит 2-8'!C56</f>
        <v>0</v>
      </c>
      <c r="D56" s="50">
        <f>'Запит 2-8'!D56</f>
        <v>0</v>
      </c>
      <c r="E56" s="436" t="s">
        <v>30</v>
      </c>
      <c r="F56" s="348" t="e">
        <f>#REF!+#REF!</f>
        <v>#REF!</v>
      </c>
      <c r="G56" s="81" t="str">
        <f t="shared" si="3"/>
        <v/>
      </c>
    </row>
    <row r="57" spans="1:7">
      <c r="A57" s="218">
        <f>'Запит 2-8'!A57</f>
        <v>0</v>
      </c>
      <c r="B57" s="48" t="str">
        <f>IF('Запит 2-8'!B57&lt;&gt;"",'Запит 2-8'!B57,"")</f>
        <v/>
      </c>
      <c r="C57" s="49">
        <f>'Запит 2-8'!C57</f>
        <v>0</v>
      </c>
      <c r="D57" s="50">
        <f>'Запит 2-8'!D57</f>
        <v>0</v>
      </c>
      <c r="E57" s="436" t="s">
        <v>30</v>
      </c>
      <c r="F57" s="348" t="e">
        <f>#REF!+#REF!</f>
        <v>#REF!</v>
      </c>
      <c r="G57" s="81" t="str">
        <f t="shared" si="3"/>
        <v/>
      </c>
    </row>
    <row r="58" spans="1:7">
      <c r="A58" s="218">
        <f>'Запит 2-8'!A58</f>
        <v>0</v>
      </c>
      <c r="B58" s="48" t="str">
        <f>IF('Запит 2-8'!B58&lt;&gt;"",'Запит 2-8'!B58,"")</f>
        <v/>
      </c>
      <c r="C58" s="49">
        <f>'Запит 2-8'!C58</f>
        <v>0</v>
      </c>
      <c r="D58" s="50">
        <f>'Запит 2-8'!D58</f>
        <v>0</v>
      </c>
      <c r="E58" s="436" t="s">
        <v>30</v>
      </c>
      <c r="F58" s="348" t="e">
        <f>#REF!+#REF!</f>
        <v>#REF!</v>
      </c>
      <c r="G58" s="81" t="str">
        <f t="shared" si="3"/>
        <v/>
      </c>
    </row>
    <row r="59" spans="1:7">
      <c r="A59" s="218">
        <f>'Запит 2-8'!A59</f>
        <v>0</v>
      </c>
      <c r="B59" s="48" t="str">
        <f>IF('Запит 2-8'!B59&lt;&gt;"",'Запит 2-8'!B59,"")</f>
        <v/>
      </c>
      <c r="C59" s="49">
        <f>'Запит 2-8'!C59</f>
        <v>0</v>
      </c>
      <c r="D59" s="50">
        <f>'Запит 2-8'!D59</f>
        <v>0</v>
      </c>
      <c r="E59" s="436" t="s">
        <v>30</v>
      </c>
      <c r="F59" s="348" t="e">
        <f>#REF!+#REF!</f>
        <v>#REF!</v>
      </c>
      <c r="G59" s="81" t="str">
        <f t="shared" si="3"/>
        <v/>
      </c>
    </row>
    <row r="60" spans="1:7">
      <c r="A60" s="218">
        <f>'Запит 2-8'!A60</f>
        <v>0</v>
      </c>
      <c r="B60" s="48" t="str">
        <f>IF('Запит 2-8'!B60&lt;&gt;"",'Запит 2-8'!B60,"")</f>
        <v/>
      </c>
      <c r="C60" s="49">
        <f>'Запит 2-8'!C60</f>
        <v>0</v>
      </c>
      <c r="D60" s="50">
        <f>'Запит 2-8'!D60</f>
        <v>0</v>
      </c>
      <c r="E60" s="436" t="s">
        <v>30</v>
      </c>
      <c r="F60" s="348" t="e">
        <f>#REF!+#REF!</f>
        <v>#REF!</v>
      </c>
      <c r="G60" s="81" t="str">
        <f t="shared" si="3"/>
        <v/>
      </c>
    </row>
    <row r="61" spans="1:7">
      <c r="A61" s="218">
        <f>'Запит 2-8'!A61</f>
        <v>0</v>
      </c>
      <c r="B61" s="48" t="str">
        <f>IF('Запит 2-8'!B61&lt;&gt;"",'Запит 2-8'!B61,"")</f>
        <v/>
      </c>
      <c r="C61" s="49">
        <f>'Запит 2-8'!C61</f>
        <v>0</v>
      </c>
      <c r="D61" s="50">
        <f>'Запит 2-8'!D61</f>
        <v>0</v>
      </c>
      <c r="E61" s="436" t="s">
        <v>30</v>
      </c>
      <c r="F61" s="348" t="e">
        <f>#REF!+#REF!</f>
        <v>#REF!</v>
      </c>
      <c r="G61" s="81" t="str">
        <f t="shared" si="3"/>
        <v/>
      </c>
    </row>
    <row r="62" spans="1:7">
      <c r="A62" s="218">
        <f>'Запит 2-8'!A62</f>
        <v>0</v>
      </c>
      <c r="B62" s="48" t="str">
        <f>IF('Запит 2-8'!B62&lt;&gt;"",'Запит 2-8'!B62,"")</f>
        <v/>
      </c>
      <c r="C62" s="49">
        <f>'Запит 2-8'!C62</f>
        <v>0</v>
      </c>
      <c r="D62" s="50">
        <f>'Запит 2-8'!D62</f>
        <v>0</v>
      </c>
      <c r="E62" s="436" t="s">
        <v>30</v>
      </c>
      <c r="F62" s="348" t="e">
        <f>#REF!+#REF!</f>
        <v>#REF!</v>
      </c>
      <c r="G62" s="81" t="str">
        <f t="shared" si="3"/>
        <v/>
      </c>
    </row>
    <row r="63" spans="1:7" ht="12.75" customHeight="1">
      <c r="A63" s="218">
        <f>'Запит 2-8'!A63</f>
        <v>0</v>
      </c>
      <c r="B63" s="48" t="str">
        <f>IF('Запит 2-8'!B63&lt;&gt;"",'Запит 2-8'!B63,"")</f>
        <v/>
      </c>
      <c r="C63" s="49">
        <f>'Запит 2-8'!C63</f>
        <v>0</v>
      </c>
      <c r="D63" s="50">
        <f>'Запит 2-8'!D63</f>
        <v>0</v>
      </c>
      <c r="E63" s="436" t="s">
        <v>30</v>
      </c>
      <c r="F63" s="348" t="e">
        <f>#REF!+#REF!</f>
        <v>#REF!</v>
      </c>
      <c r="G63" s="81" t="str">
        <f t="shared" si="3"/>
        <v/>
      </c>
    </row>
    <row r="64" spans="1:7">
      <c r="A64" s="240">
        <f>'Запит 2-8'!A64</f>
        <v>0</v>
      </c>
      <c r="B64" s="48" t="str">
        <f>IF('Запит 2-8'!B64&lt;&gt;"",'Запит 2-8'!B64,"")</f>
        <v/>
      </c>
      <c r="C64" s="49">
        <f>'Запит 2-8'!C64</f>
        <v>0</v>
      </c>
      <c r="D64" s="50">
        <f>'Запит 2-8'!D64</f>
        <v>0</v>
      </c>
      <c r="E64" s="437" t="s">
        <v>30</v>
      </c>
      <c r="F64" s="349" t="e">
        <f>#REF!+#REF!</f>
        <v>#REF!</v>
      </c>
      <c r="G64" s="81" t="str">
        <f t="shared" si="3"/>
        <v/>
      </c>
    </row>
    <row r="65" spans="1:7" ht="12.75" customHeight="1">
      <c r="A65" s="797" t="e">
        <f>'Запит 2-8'!#REF!</f>
        <v>#REF!</v>
      </c>
      <c r="B65" s="798"/>
      <c r="C65" s="798"/>
      <c r="D65" s="798"/>
      <c r="E65" s="798"/>
      <c r="F65" s="798"/>
      <c r="G65" s="81" t="e">
        <f>G66</f>
        <v>#REF!</v>
      </c>
    </row>
    <row r="66" spans="1:7" ht="12.75">
      <c r="A66" s="235" t="s">
        <v>4</v>
      </c>
      <c r="B66" s="794" t="s">
        <v>105</v>
      </c>
      <c r="C66" s="795"/>
      <c r="D66" s="795"/>
      <c r="E66" s="799"/>
      <c r="F66" s="799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4"/>
      <c r="F67" s="347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5"/>
      <c r="F68" s="348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5"/>
      <c r="F69" s="348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48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5"/>
      <c r="F71" s="348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5"/>
      <c r="F72" s="348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5"/>
      <c r="F73" s="348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5"/>
      <c r="F74" s="348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5"/>
      <c r="F75" s="348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5"/>
      <c r="F76" s="348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5"/>
      <c r="F77" s="348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5"/>
      <c r="F78" s="348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5"/>
      <c r="F79" s="348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5"/>
      <c r="F80" s="348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46"/>
      <c r="F81" s="349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794" t="s">
        <v>106</v>
      </c>
      <c r="C82" s="795"/>
      <c r="D82" s="795"/>
      <c r="E82" s="796"/>
      <c r="F82" s="796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4"/>
      <c r="F83" s="347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5"/>
      <c r="F84" s="348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5"/>
      <c r="F85" s="348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48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5"/>
      <c r="F87" s="348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5"/>
      <c r="F88" s="348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5"/>
      <c r="F89" s="348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5"/>
      <c r="F90" s="348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5"/>
      <c r="F91" s="348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5"/>
      <c r="F92" s="348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5"/>
      <c r="F93" s="348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5"/>
      <c r="F94" s="348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5"/>
      <c r="F95" s="348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5"/>
      <c r="F96" s="348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46"/>
      <c r="F97" s="349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794" t="s">
        <v>107</v>
      </c>
      <c r="C98" s="795"/>
      <c r="D98" s="795"/>
      <c r="E98" s="796"/>
      <c r="F98" s="796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4"/>
      <c r="F99" s="347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5"/>
      <c r="F100" s="348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5"/>
      <c r="F101" s="348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48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5"/>
      <c r="F103" s="348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5"/>
      <c r="F104" s="348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5"/>
      <c r="F105" s="348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5"/>
      <c r="F106" s="348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5"/>
      <c r="F107" s="348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5"/>
      <c r="F108" s="348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5"/>
      <c r="F109" s="348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5"/>
      <c r="F110" s="348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5"/>
      <c r="F111" s="348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5"/>
      <c r="F112" s="348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46"/>
      <c r="F113" s="349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794" t="s">
        <v>108</v>
      </c>
      <c r="C114" s="795"/>
      <c r="D114" s="795"/>
      <c r="E114" s="796"/>
      <c r="F114" s="796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35" t="s">
        <v>30</v>
      </c>
      <c r="F115" s="347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6" t="s">
        <v>30</v>
      </c>
      <c r="F116" s="348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6" t="s">
        <v>30</v>
      </c>
      <c r="F117" s="348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6" t="s">
        <v>30</v>
      </c>
      <c r="F118" s="348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6" t="s">
        <v>30</v>
      </c>
      <c r="F119" s="348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6" t="s">
        <v>30</v>
      </c>
      <c r="F120" s="348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6" t="s">
        <v>30</v>
      </c>
      <c r="F121" s="348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6" t="s">
        <v>30</v>
      </c>
      <c r="F122" s="348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6" t="s">
        <v>30</v>
      </c>
      <c r="F123" s="348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7" t="s">
        <v>30</v>
      </c>
      <c r="F124" s="349" t="e">
        <f>#REF!+#REF!</f>
        <v>#REF!</v>
      </c>
      <c r="G124" s="81" t="e">
        <f t="shared" si="7"/>
        <v>#REF!</v>
      </c>
    </row>
    <row r="125" spans="1:7" ht="12.75" customHeight="1">
      <c r="A125" s="797" t="e">
        <f>'Запит 2-8'!#REF!</f>
        <v>#REF!</v>
      </c>
      <c r="B125" s="798"/>
      <c r="C125" s="798"/>
      <c r="D125" s="798"/>
      <c r="E125" s="798"/>
      <c r="F125" s="798"/>
      <c r="G125" s="81" t="e">
        <f>G126</f>
        <v>#REF!</v>
      </c>
    </row>
    <row r="126" spans="1:7" ht="12.75">
      <c r="A126" s="235" t="s">
        <v>4</v>
      </c>
      <c r="B126" s="794" t="s">
        <v>105</v>
      </c>
      <c r="C126" s="795"/>
      <c r="D126" s="795"/>
      <c r="E126" s="799"/>
      <c r="F126" s="799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4"/>
      <c r="F127" s="347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5"/>
      <c r="F128" s="348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5"/>
      <c r="F129" s="348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48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5"/>
      <c r="F131" s="348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5"/>
      <c r="F132" s="348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5"/>
      <c r="F133" s="348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5"/>
      <c r="F134" s="348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5"/>
      <c r="F135" s="348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5"/>
      <c r="F136" s="348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5"/>
      <c r="F137" s="348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5"/>
      <c r="F138" s="348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5"/>
      <c r="F139" s="348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5"/>
      <c r="F140" s="348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46"/>
      <c r="F141" s="349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794" t="s">
        <v>106</v>
      </c>
      <c r="C142" s="795"/>
      <c r="D142" s="795"/>
      <c r="E142" s="796"/>
      <c r="F142" s="796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4"/>
      <c r="F143" s="347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5"/>
      <c r="F144" s="348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5"/>
      <c r="F145" s="348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48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5"/>
      <c r="F147" s="348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5"/>
      <c r="F148" s="348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5"/>
      <c r="F149" s="348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5"/>
      <c r="F150" s="348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5"/>
      <c r="F151" s="348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5"/>
      <c r="F152" s="348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5"/>
      <c r="F153" s="348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5"/>
      <c r="F154" s="348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5"/>
      <c r="F155" s="348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5"/>
      <c r="F156" s="348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46"/>
      <c r="F157" s="349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794" t="s">
        <v>107</v>
      </c>
      <c r="C158" s="795"/>
      <c r="D158" s="795"/>
      <c r="E158" s="796"/>
      <c r="F158" s="796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4"/>
      <c r="F159" s="347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5"/>
      <c r="F160" s="348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5"/>
      <c r="F161" s="348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48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5"/>
      <c r="F163" s="348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5"/>
      <c r="F164" s="348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5"/>
      <c r="F165" s="348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5"/>
      <c r="F166" s="348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5"/>
      <c r="F167" s="348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5"/>
      <c r="F168" s="348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5"/>
      <c r="F169" s="348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5"/>
      <c r="F170" s="348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5"/>
      <c r="F171" s="348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5"/>
      <c r="F172" s="348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46"/>
      <c r="F173" s="349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794" t="s">
        <v>108</v>
      </c>
      <c r="C174" s="795"/>
      <c r="D174" s="795"/>
      <c r="E174" s="796"/>
      <c r="F174" s="796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35" t="s">
        <v>30</v>
      </c>
      <c r="F175" s="347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6" t="s">
        <v>30</v>
      </c>
      <c r="F176" s="348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6" t="s">
        <v>30</v>
      </c>
      <c r="F177" s="348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6" t="s">
        <v>30</v>
      </c>
      <c r="F178" s="348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6" t="s">
        <v>30</v>
      </c>
      <c r="F179" s="348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6" t="s">
        <v>30</v>
      </c>
      <c r="F180" s="348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6" t="s">
        <v>30</v>
      </c>
      <c r="F181" s="348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6" t="s">
        <v>30</v>
      </c>
      <c r="F182" s="348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6" t="s">
        <v>30</v>
      </c>
      <c r="F183" s="348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7" t="s">
        <v>30</v>
      </c>
      <c r="F184" s="349" t="e">
        <f>#REF!+#REF!</f>
        <v>#REF!</v>
      </c>
      <c r="G184" s="81" t="e">
        <f t="shared" si="11"/>
        <v>#REF!</v>
      </c>
    </row>
    <row r="185" spans="1:7" ht="12.75" customHeight="1">
      <c r="A185" s="797" t="e">
        <f>'Запит 2-8'!#REF!</f>
        <v>#REF!</v>
      </c>
      <c r="B185" s="798"/>
      <c r="C185" s="798"/>
      <c r="D185" s="798"/>
      <c r="E185" s="798"/>
      <c r="F185" s="798"/>
      <c r="G185" s="81" t="e">
        <f>G186</f>
        <v>#REF!</v>
      </c>
    </row>
    <row r="186" spans="1:7" ht="12.75">
      <c r="A186" s="235" t="s">
        <v>4</v>
      </c>
      <c r="B186" s="794" t="s">
        <v>105</v>
      </c>
      <c r="C186" s="795"/>
      <c r="D186" s="795"/>
      <c r="E186" s="799"/>
      <c r="F186" s="799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4"/>
      <c r="F187" s="347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5"/>
      <c r="F188" s="348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5"/>
      <c r="F189" s="348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48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5"/>
      <c r="F191" s="348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5"/>
      <c r="F192" s="348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5"/>
      <c r="F193" s="348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5"/>
      <c r="F194" s="348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5"/>
      <c r="F195" s="348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5"/>
      <c r="F196" s="348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5"/>
      <c r="F197" s="348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5"/>
      <c r="F198" s="348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5"/>
      <c r="F199" s="348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5"/>
      <c r="F200" s="348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46"/>
      <c r="F201" s="349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794" t="s">
        <v>106</v>
      </c>
      <c r="C202" s="795"/>
      <c r="D202" s="795"/>
      <c r="E202" s="796"/>
      <c r="F202" s="796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4"/>
      <c r="F203" s="347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5"/>
      <c r="F204" s="348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5"/>
      <c r="F205" s="348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48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5"/>
      <c r="F207" s="348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5"/>
      <c r="F208" s="348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5"/>
      <c r="F209" s="348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5"/>
      <c r="F210" s="348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5"/>
      <c r="F211" s="348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5"/>
      <c r="F212" s="348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5"/>
      <c r="F213" s="348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5"/>
      <c r="F214" s="348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5"/>
      <c r="F215" s="348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5"/>
      <c r="F216" s="348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46"/>
      <c r="F217" s="349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794" t="s">
        <v>107</v>
      </c>
      <c r="C218" s="795"/>
      <c r="D218" s="795"/>
      <c r="E218" s="796"/>
      <c r="F218" s="796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4"/>
      <c r="F219" s="347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5"/>
      <c r="F220" s="348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5"/>
      <c r="F221" s="348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48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5"/>
      <c r="F223" s="348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5"/>
      <c r="F224" s="348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5"/>
      <c r="F225" s="348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5"/>
      <c r="F226" s="348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5"/>
      <c r="F227" s="348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5"/>
      <c r="F228" s="348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5"/>
      <c r="F229" s="348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5"/>
      <c r="F230" s="348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5"/>
      <c r="F231" s="348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5"/>
      <c r="F232" s="348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46"/>
      <c r="F233" s="349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794" t="s">
        <v>108</v>
      </c>
      <c r="C234" s="795"/>
      <c r="D234" s="795"/>
      <c r="E234" s="796"/>
      <c r="F234" s="796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35" t="s">
        <v>30</v>
      </c>
      <c r="F235" s="347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6" t="s">
        <v>30</v>
      </c>
      <c r="F236" s="348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6" t="s">
        <v>30</v>
      </c>
      <c r="F237" s="348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6" t="s">
        <v>30</v>
      </c>
      <c r="F238" s="348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6" t="s">
        <v>30</v>
      </c>
      <c r="F239" s="348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6" t="s">
        <v>30</v>
      </c>
      <c r="F240" s="348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6" t="s">
        <v>30</v>
      </c>
      <c r="F241" s="348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6" t="s">
        <v>30</v>
      </c>
      <c r="F242" s="348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6" t="s">
        <v>30</v>
      </c>
      <c r="F243" s="348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7" t="s">
        <v>30</v>
      </c>
      <c r="F244" s="349" t="e">
        <f>#REF!+#REF!</f>
        <v>#REF!</v>
      </c>
      <c r="G244" s="81" t="e">
        <f t="shared" si="15"/>
        <v>#REF!</v>
      </c>
    </row>
    <row r="245" spans="1:7" ht="12.75" customHeight="1">
      <c r="A245" s="797" t="e">
        <f>'Запит 2-8'!#REF!</f>
        <v>#REF!</v>
      </c>
      <c r="B245" s="798"/>
      <c r="C245" s="798"/>
      <c r="D245" s="798"/>
      <c r="E245" s="798"/>
      <c r="F245" s="798"/>
      <c r="G245" s="81" t="e">
        <f>G246</f>
        <v>#REF!</v>
      </c>
    </row>
    <row r="246" spans="1:7" ht="12.75">
      <c r="A246" s="235" t="s">
        <v>4</v>
      </c>
      <c r="B246" s="794" t="s">
        <v>105</v>
      </c>
      <c r="C246" s="795"/>
      <c r="D246" s="795"/>
      <c r="E246" s="799"/>
      <c r="F246" s="799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4"/>
      <c r="F247" s="347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5"/>
      <c r="F248" s="348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5"/>
      <c r="F249" s="348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48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5"/>
      <c r="F251" s="348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5"/>
      <c r="F252" s="348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5"/>
      <c r="F253" s="348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5"/>
      <c r="F254" s="348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5"/>
      <c r="F255" s="348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5"/>
      <c r="F256" s="348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5"/>
      <c r="F257" s="348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5"/>
      <c r="F258" s="348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5"/>
      <c r="F259" s="348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5"/>
      <c r="F260" s="348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46"/>
      <c r="F261" s="349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794" t="s">
        <v>106</v>
      </c>
      <c r="C262" s="795"/>
      <c r="D262" s="795"/>
      <c r="E262" s="796"/>
      <c r="F262" s="796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4"/>
      <c r="F263" s="347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5"/>
      <c r="F264" s="348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5"/>
      <c r="F265" s="348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48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5"/>
      <c r="F267" s="348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5"/>
      <c r="F268" s="348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5"/>
      <c r="F269" s="348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5"/>
      <c r="F270" s="348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5"/>
      <c r="F271" s="348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5"/>
      <c r="F272" s="348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5"/>
      <c r="F273" s="348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5"/>
      <c r="F274" s="348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5"/>
      <c r="F275" s="348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5"/>
      <c r="F276" s="348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46"/>
      <c r="F277" s="349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794" t="s">
        <v>107</v>
      </c>
      <c r="C278" s="795"/>
      <c r="D278" s="795"/>
      <c r="E278" s="796"/>
      <c r="F278" s="796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4"/>
      <c r="F279" s="347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5"/>
      <c r="F280" s="348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5"/>
      <c r="F281" s="348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48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5"/>
      <c r="F283" s="348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5"/>
      <c r="F284" s="348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5"/>
      <c r="F285" s="348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5"/>
      <c r="F286" s="348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5"/>
      <c r="F287" s="348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5"/>
      <c r="F288" s="348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5"/>
      <c r="F289" s="348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5"/>
      <c r="F290" s="348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5"/>
      <c r="F291" s="348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5"/>
      <c r="F292" s="348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46"/>
      <c r="F293" s="349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794" t="s">
        <v>108</v>
      </c>
      <c r="C294" s="795"/>
      <c r="D294" s="795"/>
      <c r="E294" s="796"/>
      <c r="F294" s="796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35" t="s">
        <v>30</v>
      </c>
      <c r="F295" s="347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6" t="s">
        <v>30</v>
      </c>
      <c r="F296" s="348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6" t="s">
        <v>30</v>
      </c>
      <c r="F297" s="348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6" t="s">
        <v>30</v>
      </c>
      <c r="F298" s="348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6" t="s">
        <v>30</v>
      </c>
      <c r="F299" s="348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6" t="s">
        <v>30</v>
      </c>
      <c r="F300" s="348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6" t="s">
        <v>30</v>
      </c>
      <c r="F301" s="348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6" t="s">
        <v>30</v>
      </c>
      <c r="F302" s="348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6" t="s">
        <v>30</v>
      </c>
      <c r="F303" s="348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7" t="s">
        <v>30</v>
      </c>
      <c r="F304" s="349" t="e">
        <f>#REF!+#REF!</f>
        <v>#REF!</v>
      </c>
      <c r="G304" s="81" t="e">
        <f t="shared" si="19"/>
        <v>#REF!</v>
      </c>
    </row>
    <row r="305" spans="1:7" ht="12.75" customHeight="1">
      <c r="A305" s="800" t="e">
        <f>'Запит 2-8'!#REF!</f>
        <v>#REF!</v>
      </c>
      <c r="B305" s="801"/>
      <c r="C305" s="801"/>
      <c r="D305" s="801"/>
      <c r="E305" s="801"/>
      <c r="F305" s="801"/>
      <c r="G305" s="81" t="e">
        <f>G306</f>
        <v>#REF!</v>
      </c>
    </row>
    <row r="306" spans="1:7" ht="12.75" customHeight="1">
      <c r="A306" s="797" t="e">
        <f>'Запит 2-8'!#REF!</f>
        <v>#REF!</v>
      </c>
      <c r="B306" s="798"/>
      <c r="C306" s="798"/>
      <c r="D306" s="798"/>
      <c r="E306" s="798"/>
      <c r="F306" s="798"/>
      <c r="G306" s="81" t="e">
        <f>G307</f>
        <v>#REF!</v>
      </c>
    </row>
    <row r="307" spans="1:7" ht="12.75">
      <c r="A307" s="235" t="s">
        <v>4</v>
      </c>
      <c r="B307" s="794" t="s">
        <v>105</v>
      </c>
      <c r="C307" s="795"/>
      <c r="D307" s="795"/>
      <c r="E307" s="799"/>
      <c r="F307" s="799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4"/>
      <c r="F308" s="347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5"/>
      <c r="F309" s="348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5"/>
      <c r="F310" s="348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48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5"/>
      <c r="F312" s="348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5"/>
      <c r="F313" s="348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5"/>
      <c r="F314" s="348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5"/>
      <c r="F315" s="348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5"/>
      <c r="F316" s="348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5"/>
      <c r="F317" s="348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5"/>
      <c r="F318" s="348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5"/>
      <c r="F319" s="348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5"/>
      <c r="F320" s="348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5"/>
      <c r="F321" s="348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46"/>
      <c r="F322" s="349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794" t="s">
        <v>106</v>
      </c>
      <c r="C323" s="795"/>
      <c r="D323" s="795"/>
      <c r="E323" s="796"/>
      <c r="F323" s="796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4"/>
      <c r="F324" s="347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5"/>
      <c r="F325" s="348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5"/>
      <c r="F326" s="348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48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5"/>
      <c r="F328" s="348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5"/>
      <c r="F329" s="348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5"/>
      <c r="F330" s="348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5"/>
      <c r="F331" s="348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5"/>
      <c r="F332" s="348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5"/>
      <c r="F333" s="348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5"/>
      <c r="F334" s="348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5"/>
      <c r="F335" s="348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5"/>
      <c r="F336" s="348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5"/>
      <c r="F337" s="348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46"/>
      <c r="F338" s="349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794" t="s">
        <v>107</v>
      </c>
      <c r="C339" s="795"/>
      <c r="D339" s="795"/>
      <c r="E339" s="796"/>
      <c r="F339" s="796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4"/>
      <c r="F340" s="347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5"/>
      <c r="F341" s="348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5"/>
      <c r="F342" s="348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48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5"/>
      <c r="F344" s="348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5"/>
      <c r="F345" s="348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5"/>
      <c r="F346" s="348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5"/>
      <c r="F347" s="348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5"/>
      <c r="F348" s="348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5"/>
      <c r="F349" s="348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5"/>
      <c r="F350" s="348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5"/>
      <c r="F351" s="348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5"/>
      <c r="F352" s="348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5"/>
      <c r="F353" s="348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46"/>
      <c r="F354" s="349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794" t="s">
        <v>108</v>
      </c>
      <c r="C355" s="795"/>
      <c r="D355" s="795"/>
      <c r="E355" s="796"/>
      <c r="F355" s="796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35" t="s">
        <v>30</v>
      </c>
      <c r="F356" s="347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6" t="s">
        <v>30</v>
      </c>
      <c r="F357" s="348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6" t="s">
        <v>30</v>
      </c>
      <c r="F358" s="348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6" t="s">
        <v>30</v>
      </c>
      <c r="F359" s="348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6" t="s">
        <v>30</v>
      </c>
      <c r="F360" s="348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6" t="s">
        <v>30</v>
      </c>
      <c r="F361" s="348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6" t="s">
        <v>30</v>
      </c>
      <c r="F362" s="348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6" t="s">
        <v>30</v>
      </c>
      <c r="F363" s="348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6" t="s">
        <v>30</v>
      </c>
      <c r="F364" s="348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7" t="s">
        <v>30</v>
      </c>
      <c r="F365" s="349" t="e">
        <f>#REF!+#REF!</f>
        <v>#REF!</v>
      </c>
      <c r="G365" s="81" t="e">
        <f t="shared" si="23"/>
        <v>#REF!</v>
      </c>
    </row>
    <row r="366" spans="1:7" ht="12.75" customHeight="1">
      <c r="A366" s="797" t="e">
        <f>'Запит 2-8'!#REF!</f>
        <v>#REF!</v>
      </c>
      <c r="B366" s="798"/>
      <c r="C366" s="798"/>
      <c r="D366" s="798"/>
      <c r="E366" s="798"/>
      <c r="F366" s="798"/>
      <c r="G366" s="81" t="e">
        <f>G367</f>
        <v>#REF!</v>
      </c>
    </row>
    <row r="367" spans="1:7" ht="12.75">
      <c r="A367" s="235" t="s">
        <v>4</v>
      </c>
      <c r="B367" s="794" t="s">
        <v>105</v>
      </c>
      <c r="C367" s="795"/>
      <c r="D367" s="795"/>
      <c r="E367" s="799"/>
      <c r="F367" s="799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4"/>
      <c r="F368" s="347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5"/>
      <c r="F369" s="348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5"/>
      <c r="F370" s="348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48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5"/>
      <c r="F372" s="348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5"/>
      <c r="F373" s="348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5"/>
      <c r="F374" s="348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5"/>
      <c r="F375" s="348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5"/>
      <c r="F376" s="348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5"/>
      <c r="F377" s="348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5"/>
      <c r="F378" s="348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5"/>
      <c r="F379" s="348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5"/>
      <c r="F380" s="348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5"/>
      <c r="F381" s="348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46"/>
      <c r="F382" s="349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794" t="s">
        <v>106</v>
      </c>
      <c r="C383" s="795"/>
      <c r="D383" s="795"/>
      <c r="E383" s="796"/>
      <c r="F383" s="796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4"/>
      <c r="F384" s="347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5"/>
      <c r="F385" s="348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5"/>
      <c r="F386" s="348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48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5"/>
      <c r="F388" s="348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5"/>
      <c r="F389" s="348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5"/>
      <c r="F390" s="348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5"/>
      <c r="F391" s="348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5"/>
      <c r="F392" s="348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5"/>
      <c r="F393" s="348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5"/>
      <c r="F394" s="348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5"/>
      <c r="F395" s="348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5"/>
      <c r="F396" s="348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5"/>
      <c r="F397" s="348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46"/>
      <c r="F398" s="349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794" t="s">
        <v>107</v>
      </c>
      <c r="C399" s="795"/>
      <c r="D399" s="795"/>
      <c r="E399" s="796"/>
      <c r="F399" s="796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4"/>
      <c r="F400" s="347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5"/>
      <c r="F401" s="348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5"/>
      <c r="F402" s="348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48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5"/>
      <c r="F404" s="348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5"/>
      <c r="F405" s="348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5"/>
      <c r="F406" s="348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5"/>
      <c r="F407" s="348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5"/>
      <c r="F408" s="348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5"/>
      <c r="F409" s="348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5"/>
      <c r="F410" s="348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5"/>
      <c r="F411" s="348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5"/>
      <c r="F412" s="348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5"/>
      <c r="F413" s="348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46"/>
      <c r="F414" s="349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794" t="s">
        <v>108</v>
      </c>
      <c r="C415" s="795"/>
      <c r="D415" s="795"/>
      <c r="E415" s="796"/>
      <c r="F415" s="796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35" t="s">
        <v>30</v>
      </c>
      <c r="F416" s="347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6" t="s">
        <v>30</v>
      </c>
      <c r="F417" s="348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6" t="s">
        <v>30</v>
      </c>
      <c r="F418" s="348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6" t="s">
        <v>30</v>
      </c>
      <c r="F419" s="348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6" t="s">
        <v>30</v>
      </c>
      <c r="F420" s="348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6" t="s">
        <v>30</v>
      </c>
      <c r="F421" s="348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6" t="s">
        <v>30</v>
      </c>
      <c r="F422" s="348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6" t="s">
        <v>30</v>
      </c>
      <c r="F423" s="348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6" t="s">
        <v>30</v>
      </c>
      <c r="F424" s="348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7" t="s">
        <v>30</v>
      </c>
      <c r="F425" s="349" t="e">
        <f>#REF!+#REF!</f>
        <v>#REF!</v>
      </c>
      <c r="G425" s="81" t="e">
        <f t="shared" si="27"/>
        <v>#REF!</v>
      </c>
    </row>
    <row r="426" spans="1:7" ht="12.75" customHeight="1">
      <c r="A426" s="797" t="e">
        <f>'Запит 2-8'!#REF!</f>
        <v>#REF!</v>
      </c>
      <c r="B426" s="798"/>
      <c r="C426" s="798"/>
      <c r="D426" s="798"/>
      <c r="E426" s="798"/>
      <c r="F426" s="798"/>
      <c r="G426" s="81" t="e">
        <f>G427</f>
        <v>#REF!</v>
      </c>
    </row>
    <row r="427" spans="1:7" ht="12.75">
      <c r="A427" s="235" t="s">
        <v>4</v>
      </c>
      <c r="B427" s="794" t="s">
        <v>105</v>
      </c>
      <c r="C427" s="795"/>
      <c r="D427" s="795"/>
      <c r="E427" s="799"/>
      <c r="F427" s="799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4"/>
      <c r="F428" s="347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5"/>
      <c r="F429" s="348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5"/>
      <c r="F430" s="348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48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5"/>
      <c r="F432" s="348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5"/>
      <c r="F433" s="348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5"/>
      <c r="F434" s="348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5"/>
      <c r="F435" s="348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5"/>
      <c r="F436" s="348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5"/>
      <c r="F437" s="348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5"/>
      <c r="F438" s="348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5"/>
      <c r="F439" s="348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5"/>
      <c r="F440" s="348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5"/>
      <c r="F441" s="348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46"/>
      <c r="F442" s="349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794" t="s">
        <v>106</v>
      </c>
      <c r="C443" s="795"/>
      <c r="D443" s="795"/>
      <c r="E443" s="796"/>
      <c r="F443" s="796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4"/>
      <c r="F444" s="347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5"/>
      <c r="F445" s="348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5"/>
      <c r="F446" s="348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48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5"/>
      <c r="F448" s="348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5"/>
      <c r="F449" s="348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5"/>
      <c r="F450" s="348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5"/>
      <c r="F451" s="348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5"/>
      <c r="F452" s="348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5"/>
      <c r="F453" s="348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5"/>
      <c r="F454" s="348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5"/>
      <c r="F455" s="348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5"/>
      <c r="F456" s="348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5"/>
      <c r="F457" s="348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46"/>
      <c r="F458" s="349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794" t="s">
        <v>107</v>
      </c>
      <c r="C459" s="795"/>
      <c r="D459" s="795"/>
      <c r="E459" s="796"/>
      <c r="F459" s="796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4"/>
      <c r="F460" s="347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5"/>
      <c r="F461" s="348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5"/>
      <c r="F462" s="348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48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5"/>
      <c r="F464" s="348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5"/>
      <c r="F465" s="348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5"/>
      <c r="F466" s="348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5"/>
      <c r="F467" s="348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5"/>
      <c r="F468" s="348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5"/>
      <c r="F469" s="348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5"/>
      <c r="F470" s="348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5"/>
      <c r="F471" s="348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5"/>
      <c r="F472" s="348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5"/>
      <c r="F473" s="348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46"/>
      <c r="F474" s="349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794" t="s">
        <v>108</v>
      </c>
      <c r="C475" s="795"/>
      <c r="D475" s="795"/>
      <c r="E475" s="796"/>
      <c r="F475" s="796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35" t="s">
        <v>30</v>
      </c>
      <c r="F476" s="347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6" t="s">
        <v>30</v>
      </c>
      <c r="F477" s="348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6" t="s">
        <v>30</v>
      </c>
      <c r="F478" s="348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6" t="s">
        <v>30</v>
      </c>
      <c r="F479" s="348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6" t="s">
        <v>30</v>
      </c>
      <c r="F480" s="348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6" t="s">
        <v>30</v>
      </c>
      <c r="F481" s="348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6" t="s">
        <v>30</v>
      </c>
      <c r="F482" s="348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6" t="s">
        <v>30</v>
      </c>
      <c r="F483" s="348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6" t="s">
        <v>30</v>
      </c>
      <c r="F484" s="348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7" t="s">
        <v>30</v>
      </c>
      <c r="F485" s="349" t="e">
        <f>#REF!+#REF!</f>
        <v>#REF!</v>
      </c>
      <c r="G485" s="81" t="e">
        <f t="shared" si="31"/>
        <v>#REF!</v>
      </c>
    </row>
    <row r="486" spans="1:7" ht="12.75" customHeight="1">
      <c r="A486" s="797" t="e">
        <f>'Запит 2-8'!#REF!</f>
        <v>#REF!</v>
      </c>
      <c r="B486" s="798"/>
      <c r="C486" s="798"/>
      <c r="D486" s="798"/>
      <c r="E486" s="798"/>
      <c r="F486" s="798"/>
      <c r="G486" s="81" t="e">
        <f>G487</f>
        <v>#REF!</v>
      </c>
    </row>
    <row r="487" spans="1:7" ht="12.75">
      <c r="A487" s="235" t="s">
        <v>4</v>
      </c>
      <c r="B487" s="794" t="s">
        <v>105</v>
      </c>
      <c r="C487" s="795"/>
      <c r="D487" s="795"/>
      <c r="E487" s="799"/>
      <c r="F487" s="799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4"/>
      <c r="F488" s="347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5"/>
      <c r="F489" s="348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5"/>
      <c r="F490" s="348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48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5"/>
      <c r="F492" s="348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5"/>
      <c r="F493" s="348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5"/>
      <c r="F494" s="348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5"/>
      <c r="F495" s="348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5"/>
      <c r="F496" s="348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5"/>
      <c r="F497" s="348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5"/>
      <c r="F498" s="348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5"/>
      <c r="F499" s="348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5"/>
      <c r="F500" s="348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5"/>
      <c r="F501" s="348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46"/>
      <c r="F502" s="349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794" t="s">
        <v>106</v>
      </c>
      <c r="C503" s="795"/>
      <c r="D503" s="795"/>
      <c r="E503" s="796"/>
      <c r="F503" s="796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4"/>
      <c r="F504" s="347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5"/>
      <c r="F505" s="348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5"/>
      <c r="F506" s="348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48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5"/>
      <c r="F508" s="348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5"/>
      <c r="F509" s="348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5"/>
      <c r="F510" s="348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5"/>
      <c r="F511" s="348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5"/>
      <c r="F512" s="348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5"/>
      <c r="F513" s="348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5"/>
      <c r="F514" s="348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5"/>
      <c r="F515" s="348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5"/>
      <c r="F516" s="348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5"/>
      <c r="F517" s="348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46"/>
      <c r="F518" s="349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794" t="s">
        <v>107</v>
      </c>
      <c r="C519" s="795"/>
      <c r="D519" s="795"/>
      <c r="E519" s="796"/>
      <c r="F519" s="796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4"/>
      <c r="F520" s="347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5"/>
      <c r="F521" s="348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5"/>
      <c r="F522" s="348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48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5"/>
      <c r="F524" s="348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5"/>
      <c r="F525" s="348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5"/>
      <c r="F526" s="348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5"/>
      <c r="F527" s="348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5"/>
      <c r="F528" s="348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5"/>
      <c r="F529" s="348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5"/>
      <c r="F530" s="348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5"/>
      <c r="F531" s="348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5"/>
      <c r="F532" s="348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5"/>
      <c r="F533" s="348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46"/>
      <c r="F534" s="349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794" t="s">
        <v>108</v>
      </c>
      <c r="C535" s="795"/>
      <c r="D535" s="795"/>
      <c r="E535" s="796"/>
      <c r="F535" s="796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35" t="s">
        <v>30</v>
      </c>
      <c r="F536" s="347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6" t="s">
        <v>30</v>
      </c>
      <c r="F537" s="348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6" t="s">
        <v>30</v>
      </c>
      <c r="F538" s="348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6" t="s">
        <v>30</v>
      </c>
      <c r="F539" s="348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6" t="s">
        <v>30</v>
      </c>
      <c r="F540" s="348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6" t="s">
        <v>30</v>
      </c>
      <c r="F541" s="348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6" t="s">
        <v>30</v>
      </c>
      <c r="F542" s="348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6" t="s">
        <v>30</v>
      </c>
      <c r="F543" s="348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6" t="s">
        <v>30</v>
      </c>
      <c r="F544" s="348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7" t="s">
        <v>30</v>
      </c>
      <c r="F545" s="349" t="e">
        <f>#REF!+#REF!</f>
        <v>#REF!</v>
      </c>
      <c r="G545" s="81" t="e">
        <f t="shared" si="35"/>
        <v>#REF!</v>
      </c>
    </row>
    <row r="546" spans="1:7" ht="12.75" customHeight="1">
      <c r="A546" s="797" t="e">
        <f>'Запит 2-8'!#REF!</f>
        <v>#REF!</v>
      </c>
      <c r="B546" s="798"/>
      <c r="C546" s="798"/>
      <c r="D546" s="798"/>
      <c r="E546" s="798"/>
      <c r="F546" s="798"/>
      <c r="G546" s="81" t="e">
        <f>G547</f>
        <v>#REF!</v>
      </c>
    </row>
    <row r="547" spans="1:7" ht="12.75">
      <c r="A547" s="235" t="s">
        <v>4</v>
      </c>
      <c r="B547" s="794" t="s">
        <v>105</v>
      </c>
      <c r="C547" s="795"/>
      <c r="D547" s="795"/>
      <c r="E547" s="799"/>
      <c r="F547" s="799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4"/>
      <c r="F548" s="347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5"/>
      <c r="F549" s="348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5"/>
      <c r="F550" s="348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48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5"/>
      <c r="F552" s="348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5"/>
      <c r="F553" s="348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5"/>
      <c r="F554" s="348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5"/>
      <c r="F555" s="348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5"/>
      <c r="F556" s="348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5"/>
      <c r="F557" s="348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5"/>
      <c r="F558" s="348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5"/>
      <c r="F559" s="348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5"/>
      <c r="F560" s="348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5"/>
      <c r="F561" s="348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46"/>
      <c r="F562" s="349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794" t="s">
        <v>106</v>
      </c>
      <c r="C563" s="795"/>
      <c r="D563" s="795"/>
      <c r="E563" s="796"/>
      <c r="F563" s="796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4"/>
      <c r="F564" s="347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5"/>
      <c r="F565" s="348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5"/>
      <c r="F566" s="348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48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5"/>
      <c r="F568" s="348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5"/>
      <c r="F569" s="348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5"/>
      <c r="F570" s="348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5"/>
      <c r="F571" s="348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5"/>
      <c r="F572" s="348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5"/>
      <c r="F573" s="348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5"/>
      <c r="F574" s="348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5"/>
      <c r="F575" s="348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5"/>
      <c r="F576" s="348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5"/>
      <c r="F577" s="348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46"/>
      <c r="F578" s="349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794" t="s">
        <v>107</v>
      </c>
      <c r="C579" s="795"/>
      <c r="D579" s="795"/>
      <c r="E579" s="796"/>
      <c r="F579" s="796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4"/>
      <c r="F580" s="347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5"/>
      <c r="F581" s="348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5"/>
      <c r="F582" s="348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48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5"/>
      <c r="F584" s="348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5"/>
      <c r="F585" s="348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5"/>
      <c r="F586" s="348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5"/>
      <c r="F587" s="348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5"/>
      <c r="F588" s="348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5"/>
      <c r="F589" s="348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5"/>
      <c r="F590" s="348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5"/>
      <c r="F591" s="348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5"/>
      <c r="F592" s="348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5"/>
      <c r="F593" s="348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46"/>
      <c r="F594" s="349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794" t="s">
        <v>108</v>
      </c>
      <c r="C595" s="795"/>
      <c r="D595" s="795"/>
      <c r="E595" s="796"/>
      <c r="F595" s="796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35" t="s">
        <v>30</v>
      </c>
      <c r="F596" s="347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6" t="s">
        <v>30</v>
      </c>
      <c r="F597" s="348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6" t="s">
        <v>30</v>
      </c>
      <c r="F598" s="348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6" t="s">
        <v>30</v>
      </c>
      <c r="F599" s="348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6" t="s">
        <v>30</v>
      </c>
      <c r="F600" s="348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6" t="s">
        <v>30</v>
      </c>
      <c r="F601" s="348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6" t="s">
        <v>30</v>
      </c>
      <c r="F602" s="348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6" t="s">
        <v>30</v>
      </c>
      <c r="F603" s="348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6" t="s">
        <v>30</v>
      </c>
      <c r="F604" s="348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7" t="s">
        <v>30</v>
      </c>
      <c r="F605" s="349" t="e">
        <f>#REF!+#REF!</f>
        <v>#REF!</v>
      </c>
      <c r="G605" s="81" t="e">
        <f t="shared" si="39"/>
        <v>#REF!</v>
      </c>
    </row>
    <row r="606" spans="1:7" ht="12.75" customHeight="1">
      <c r="A606" s="800" t="e">
        <f>'Запит 2-8'!#REF!</f>
        <v>#REF!</v>
      </c>
      <c r="B606" s="801"/>
      <c r="C606" s="801"/>
      <c r="D606" s="801"/>
      <c r="E606" s="801"/>
      <c r="F606" s="801"/>
      <c r="G606" s="81" t="e">
        <f>G607</f>
        <v>#REF!</v>
      </c>
    </row>
    <row r="607" spans="1:7" ht="12.75" customHeight="1">
      <c r="A607" s="797" t="e">
        <f>'Запит 2-8'!#REF!</f>
        <v>#REF!</v>
      </c>
      <c r="B607" s="798"/>
      <c r="C607" s="798"/>
      <c r="D607" s="798"/>
      <c r="E607" s="798"/>
      <c r="F607" s="798"/>
      <c r="G607" s="81" t="e">
        <f>G608</f>
        <v>#REF!</v>
      </c>
    </row>
    <row r="608" spans="1:7" ht="12.75">
      <c r="A608" s="235" t="s">
        <v>4</v>
      </c>
      <c r="B608" s="794" t="s">
        <v>105</v>
      </c>
      <c r="C608" s="795"/>
      <c r="D608" s="795"/>
      <c r="E608" s="799"/>
      <c r="F608" s="799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4"/>
      <c r="F609" s="347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5"/>
      <c r="F610" s="348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5"/>
      <c r="F611" s="348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48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5"/>
      <c r="F613" s="348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5"/>
      <c r="F614" s="348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5"/>
      <c r="F615" s="348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5"/>
      <c r="F616" s="348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5"/>
      <c r="F617" s="348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5"/>
      <c r="F618" s="348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5"/>
      <c r="F619" s="348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5"/>
      <c r="F620" s="348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5"/>
      <c r="F621" s="348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5"/>
      <c r="F622" s="348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46"/>
      <c r="F623" s="349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794" t="s">
        <v>106</v>
      </c>
      <c r="C624" s="795"/>
      <c r="D624" s="795"/>
      <c r="E624" s="796"/>
      <c r="F624" s="796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4"/>
      <c r="F625" s="347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5"/>
      <c r="F626" s="348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5"/>
      <c r="F627" s="348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48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5"/>
      <c r="F629" s="348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5"/>
      <c r="F630" s="348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5"/>
      <c r="F631" s="348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5"/>
      <c r="F632" s="348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5"/>
      <c r="F633" s="348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5"/>
      <c r="F634" s="348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5"/>
      <c r="F635" s="348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5"/>
      <c r="F636" s="348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5"/>
      <c r="F637" s="348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5"/>
      <c r="F638" s="348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46"/>
      <c r="F639" s="349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794" t="s">
        <v>107</v>
      </c>
      <c r="C640" s="795"/>
      <c r="D640" s="795"/>
      <c r="E640" s="796"/>
      <c r="F640" s="796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4"/>
      <c r="F641" s="347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5"/>
      <c r="F642" s="348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5"/>
      <c r="F643" s="348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48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5"/>
      <c r="F645" s="348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5"/>
      <c r="F646" s="348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5"/>
      <c r="F647" s="348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5"/>
      <c r="F648" s="348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5"/>
      <c r="F649" s="348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5"/>
      <c r="F650" s="348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5"/>
      <c r="F651" s="348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5"/>
      <c r="F652" s="348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5"/>
      <c r="F653" s="348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5"/>
      <c r="F654" s="348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46"/>
      <c r="F655" s="349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794" t="s">
        <v>108</v>
      </c>
      <c r="C656" s="795"/>
      <c r="D656" s="795"/>
      <c r="E656" s="796"/>
      <c r="F656" s="796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35" t="s">
        <v>30</v>
      </c>
      <c r="F657" s="347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6" t="s">
        <v>30</v>
      </c>
      <c r="F658" s="348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6" t="s">
        <v>30</v>
      </c>
      <c r="F659" s="348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6" t="s">
        <v>30</v>
      </c>
      <c r="F660" s="348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6" t="s">
        <v>30</v>
      </c>
      <c r="F661" s="348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6" t="s">
        <v>30</v>
      </c>
      <c r="F662" s="348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6" t="s">
        <v>30</v>
      </c>
      <c r="F663" s="348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6" t="s">
        <v>30</v>
      </c>
      <c r="F664" s="348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6" t="s">
        <v>30</v>
      </c>
      <c r="F665" s="348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7" t="s">
        <v>30</v>
      </c>
      <c r="F666" s="349" t="e">
        <f>#REF!+#REF!</f>
        <v>#REF!</v>
      </c>
      <c r="G666" s="81" t="e">
        <f t="shared" si="43"/>
        <v>#REF!</v>
      </c>
    </row>
    <row r="667" spans="1:7" ht="12.75" customHeight="1">
      <c r="A667" s="797" t="e">
        <f>'Запит 2-8'!#REF!</f>
        <v>#REF!</v>
      </c>
      <c r="B667" s="798"/>
      <c r="C667" s="798"/>
      <c r="D667" s="798"/>
      <c r="E667" s="798"/>
      <c r="F667" s="798"/>
      <c r="G667" s="81" t="e">
        <f>G668</f>
        <v>#REF!</v>
      </c>
    </row>
    <row r="668" spans="1:7" ht="12.75">
      <c r="A668" s="235" t="s">
        <v>4</v>
      </c>
      <c r="B668" s="794" t="s">
        <v>105</v>
      </c>
      <c r="C668" s="795"/>
      <c r="D668" s="795"/>
      <c r="E668" s="799"/>
      <c r="F668" s="799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4"/>
      <c r="F669" s="347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5"/>
      <c r="F670" s="348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5"/>
      <c r="F671" s="348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48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5"/>
      <c r="F673" s="348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5"/>
      <c r="F674" s="348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5"/>
      <c r="F675" s="348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5"/>
      <c r="F676" s="348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5"/>
      <c r="F677" s="348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5"/>
      <c r="F678" s="348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5"/>
      <c r="F679" s="348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5"/>
      <c r="F680" s="348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5"/>
      <c r="F681" s="348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5"/>
      <c r="F682" s="348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46"/>
      <c r="F683" s="349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794" t="s">
        <v>106</v>
      </c>
      <c r="C684" s="795"/>
      <c r="D684" s="795"/>
      <c r="E684" s="796"/>
      <c r="F684" s="796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4"/>
      <c r="F685" s="347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5"/>
      <c r="F686" s="348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5"/>
      <c r="F687" s="348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48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5"/>
      <c r="F689" s="348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5"/>
      <c r="F690" s="348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5"/>
      <c r="F691" s="348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5"/>
      <c r="F692" s="348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5"/>
      <c r="F693" s="348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5"/>
      <c r="F694" s="348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5"/>
      <c r="F695" s="348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5"/>
      <c r="F696" s="348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5"/>
      <c r="F697" s="348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5"/>
      <c r="F698" s="348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46"/>
      <c r="F699" s="349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794" t="s">
        <v>107</v>
      </c>
      <c r="C700" s="795"/>
      <c r="D700" s="795"/>
      <c r="E700" s="796"/>
      <c r="F700" s="796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4"/>
      <c r="F701" s="347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5"/>
      <c r="F702" s="348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5"/>
      <c r="F703" s="348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48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5"/>
      <c r="F705" s="348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5"/>
      <c r="F706" s="348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5"/>
      <c r="F707" s="348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5"/>
      <c r="F708" s="348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5"/>
      <c r="F709" s="348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5"/>
      <c r="F710" s="348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5"/>
      <c r="F711" s="348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5"/>
      <c r="F712" s="348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5"/>
      <c r="F713" s="348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5"/>
      <c r="F714" s="348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46"/>
      <c r="F715" s="349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794" t="s">
        <v>108</v>
      </c>
      <c r="C716" s="795"/>
      <c r="D716" s="795"/>
      <c r="E716" s="796"/>
      <c r="F716" s="796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35" t="s">
        <v>30</v>
      </c>
      <c r="F717" s="347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6" t="s">
        <v>30</v>
      </c>
      <c r="F718" s="348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6" t="s">
        <v>30</v>
      </c>
      <c r="F719" s="348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6" t="s">
        <v>30</v>
      </c>
      <c r="F720" s="348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6" t="s">
        <v>30</v>
      </c>
      <c r="F721" s="348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6" t="s">
        <v>30</v>
      </c>
      <c r="F722" s="348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6" t="s">
        <v>30</v>
      </c>
      <c r="F723" s="348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6" t="s">
        <v>30</v>
      </c>
      <c r="F724" s="348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6" t="s">
        <v>30</v>
      </c>
      <c r="F725" s="348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7" t="s">
        <v>30</v>
      </c>
      <c r="F726" s="349" t="e">
        <f>#REF!+#REF!</f>
        <v>#REF!</v>
      </c>
      <c r="G726" s="81" t="e">
        <f t="shared" si="47"/>
        <v>#REF!</v>
      </c>
    </row>
    <row r="727" spans="1:7" ht="12.75" customHeight="1">
      <c r="A727" s="797" t="e">
        <f>'Запит 2-8'!#REF!</f>
        <v>#REF!</v>
      </c>
      <c r="B727" s="798"/>
      <c r="C727" s="798"/>
      <c r="D727" s="798"/>
      <c r="E727" s="798"/>
      <c r="F727" s="798"/>
      <c r="G727" s="81" t="e">
        <f>G728</f>
        <v>#REF!</v>
      </c>
    </row>
    <row r="728" spans="1:7" ht="12.75">
      <c r="A728" s="235" t="s">
        <v>4</v>
      </c>
      <c r="B728" s="794" t="s">
        <v>105</v>
      </c>
      <c r="C728" s="795"/>
      <c r="D728" s="795"/>
      <c r="E728" s="799"/>
      <c r="F728" s="799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4"/>
      <c r="F729" s="347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5"/>
      <c r="F730" s="348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5"/>
      <c r="F731" s="348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48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5"/>
      <c r="F733" s="348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5"/>
      <c r="F734" s="348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5"/>
      <c r="F735" s="348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5"/>
      <c r="F736" s="348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5"/>
      <c r="F737" s="348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5"/>
      <c r="F738" s="348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5"/>
      <c r="F739" s="348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5"/>
      <c r="F740" s="348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5"/>
      <c r="F741" s="348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5"/>
      <c r="F742" s="348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46"/>
      <c r="F743" s="349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794" t="s">
        <v>106</v>
      </c>
      <c r="C744" s="795"/>
      <c r="D744" s="795"/>
      <c r="E744" s="796"/>
      <c r="F744" s="796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4"/>
      <c r="F745" s="347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5"/>
      <c r="F746" s="348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5"/>
      <c r="F747" s="348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48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5"/>
      <c r="F749" s="348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5"/>
      <c r="F750" s="348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5"/>
      <c r="F751" s="348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5"/>
      <c r="F752" s="348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5"/>
      <c r="F753" s="348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5"/>
      <c r="F754" s="348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5"/>
      <c r="F755" s="348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5"/>
      <c r="F756" s="348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5"/>
      <c r="F757" s="348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5"/>
      <c r="F758" s="348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46"/>
      <c r="F759" s="349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794" t="s">
        <v>107</v>
      </c>
      <c r="C760" s="795"/>
      <c r="D760" s="795"/>
      <c r="E760" s="796"/>
      <c r="F760" s="796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4"/>
      <c r="F761" s="347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5"/>
      <c r="F762" s="348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5"/>
      <c r="F763" s="348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48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5"/>
      <c r="F765" s="348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5"/>
      <c r="F766" s="348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5"/>
      <c r="F767" s="348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5"/>
      <c r="F768" s="348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5"/>
      <c r="F769" s="348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5"/>
      <c r="F770" s="348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5"/>
      <c r="F771" s="348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5"/>
      <c r="F772" s="348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5"/>
      <c r="F773" s="348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5"/>
      <c r="F774" s="348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46"/>
      <c r="F775" s="349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794" t="s">
        <v>108</v>
      </c>
      <c r="C776" s="795"/>
      <c r="D776" s="795"/>
      <c r="E776" s="796"/>
      <c r="F776" s="796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35" t="s">
        <v>30</v>
      </c>
      <c r="F777" s="347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6" t="s">
        <v>30</v>
      </c>
      <c r="F778" s="348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6" t="s">
        <v>30</v>
      </c>
      <c r="F779" s="348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6" t="s">
        <v>30</v>
      </c>
      <c r="F780" s="348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6" t="s">
        <v>30</v>
      </c>
      <c r="F781" s="348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6" t="s">
        <v>30</v>
      </c>
      <c r="F782" s="348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6" t="s">
        <v>30</v>
      </c>
      <c r="F783" s="348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6" t="s">
        <v>30</v>
      </c>
      <c r="F784" s="348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6" t="s">
        <v>30</v>
      </c>
      <c r="F785" s="348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7" t="s">
        <v>30</v>
      </c>
      <c r="F786" s="349" t="e">
        <f>#REF!+#REF!</f>
        <v>#REF!</v>
      </c>
      <c r="G786" s="81" t="e">
        <f t="shared" si="51"/>
        <v>#REF!</v>
      </c>
    </row>
    <row r="787" spans="1:7" ht="12.75" customHeight="1">
      <c r="A787" s="797" t="e">
        <f>'Запит 2-8'!#REF!</f>
        <v>#REF!</v>
      </c>
      <c r="B787" s="798"/>
      <c r="C787" s="798"/>
      <c r="D787" s="798"/>
      <c r="E787" s="798"/>
      <c r="F787" s="798"/>
      <c r="G787" s="81" t="e">
        <f>G788</f>
        <v>#REF!</v>
      </c>
    </row>
    <row r="788" spans="1:7" ht="12.75">
      <c r="A788" s="235" t="s">
        <v>4</v>
      </c>
      <c r="B788" s="794" t="s">
        <v>105</v>
      </c>
      <c r="C788" s="795"/>
      <c r="D788" s="795"/>
      <c r="E788" s="799"/>
      <c r="F788" s="799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4"/>
      <c r="F789" s="347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5"/>
      <c r="F790" s="348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5"/>
      <c r="F791" s="348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48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5"/>
      <c r="F793" s="348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5"/>
      <c r="F794" s="348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5"/>
      <c r="F795" s="348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5"/>
      <c r="F796" s="348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5"/>
      <c r="F797" s="348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5"/>
      <c r="F798" s="348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5"/>
      <c r="F799" s="348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5"/>
      <c r="F800" s="348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5"/>
      <c r="F801" s="348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5"/>
      <c r="F802" s="348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46"/>
      <c r="F803" s="349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794" t="s">
        <v>106</v>
      </c>
      <c r="C804" s="795"/>
      <c r="D804" s="795"/>
      <c r="E804" s="796"/>
      <c r="F804" s="796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4"/>
      <c r="F805" s="347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5"/>
      <c r="F806" s="348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5"/>
      <c r="F807" s="348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48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5"/>
      <c r="F809" s="348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5"/>
      <c r="F810" s="348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5"/>
      <c r="F811" s="348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5"/>
      <c r="F812" s="348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5"/>
      <c r="F813" s="348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5"/>
      <c r="F814" s="348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5"/>
      <c r="F815" s="348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5"/>
      <c r="F816" s="348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5"/>
      <c r="F817" s="348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5"/>
      <c r="F818" s="348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46"/>
      <c r="F819" s="349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794" t="s">
        <v>107</v>
      </c>
      <c r="C820" s="795"/>
      <c r="D820" s="795"/>
      <c r="E820" s="796"/>
      <c r="F820" s="796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4"/>
      <c r="F821" s="347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5"/>
      <c r="F822" s="348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5"/>
      <c r="F823" s="348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48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5"/>
      <c r="F825" s="348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5"/>
      <c r="F826" s="348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5"/>
      <c r="F827" s="348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5"/>
      <c r="F828" s="348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5"/>
      <c r="F829" s="348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5"/>
      <c r="F830" s="348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5"/>
      <c r="F831" s="348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5"/>
      <c r="F832" s="348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5"/>
      <c r="F833" s="348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5"/>
      <c r="F834" s="348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46"/>
      <c r="F835" s="349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794" t="s">
        <v>108</v>
      </c>
      <c r="C836" s="795"/>
      <c r="D836" s="795"/>
      <c r="E836" s="796"/>
      <c r="F836" s="796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35" t="s">
        <v>30</v>
      </c>
      <c r="F837" s="347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6" t="s">
        <v>30</v>
      </c>
      <c r="F838" s="348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6" t="s">
        <v>30</v>
      </c>
      <c r="F839" s="348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6" t="s">
        <v>30</v>
      </c>
      <c r="F840" s="348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6" t="s">
        <v>30</v>
      </c>
      <c r="F841" s="348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6" t="s">
        <v>30</v>
      </c>
      <c r="F842" s="348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6" t="s">
        <v>30</v>
      </c>
      <c r="F843" s="348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6" t="s">
        <v>30</v>
      </c>
      <c r="F844" s="348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6" t="s">
        <v>30</v>
      </c>
      <c r="F845" s="348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7" t="s">
        <v>30</v>
      </c>
      <c r="F846" s="349" t="e">
        <f>#REF!+#REF!</f>
        <v>#REF!</v>
      </c>
      <c r="G846" s="81" t="e">
        <f t="shared" si="55"/>
        <v>#REF!</v>
      </c>
    </row>
    <row r="847" spans="1:7" ht="12.75" customHeight="1">
      <c r="A847" s="797" t="e">
        <f>'Запит 2-8'!#REF!</f>
        <v>#REF!</v>
      </c>
      <c r="B847" s="798"/>
      <c r="C847" s="798"/>
      <c r="D847" s="798"/>
      <c r="E847" s="798"/>
      <c r="F847" s="798"/>
      <c r="G847" s="81" t="e">
        <f>G848</f>
        <v>#REF!</v>
      </c>
    </row>
    <row r="848" spans="1:7" ht="12.75">
      <c r="A848" s="235" t="s">
        <v>4</v>
      </c>
      <c r="B848" s="794" t="s">
        <v>105</v>
      </c>
      <c r="C848" s="795"/>
      <c r="D848" s="795"/>
      <c r="E848" s="799"/>
      <c r="F848" s="799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4"/>
      <c r="F849" s="347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5"/>
      <c r="F850" s="348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5"/>
      <c r="F851" s="348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48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5"/>
      <c r="F853" s="348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5"/>
      <c r="F854" s="348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5"/>
      <c r="F855" s="348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5"/>
      <c r="F856" s="348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5"/>
      <c r="F857" s="348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5"/>
      <c r="F858" s="348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5"/>
      <c r="F859" s="348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5"/>
      <c r="F860" s="348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5"/>
      <c r="F861" s="348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5"/>
      <c r="F862" s="348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46"/>
      <c r="F863" s="349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794" t="s">
        <v>106</v>
      </c>
      <c r="C864" s="795"/>
      <c r="D864" s="795"/>
      <c r="E864" s="796"/>
      <c r="F864" s="796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4"/>
      <c r="F865" s="347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5"/>
      <c r="F866" s="348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5"/>
      <c r="F867" s="348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48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5"/>
      <c r="F869" s="348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5"/>
      <c r="F870" s="348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5"/>
      <c r="F871" s="348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5"/>
      <c r="F872" s="348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5"/>
      <c r="F873" s="348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5"/>
      <c r="F874" s="348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5"/>
      <c r="F875" s="348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5"/>
      <c r="F876" s="348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5"/>
      <c r="F877" s="348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5"/>
      <c r="F878" s="348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46"/>
      <c r="F879" s="349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794" t="s">
        <v>107</v>
      </c>
      <c r="C880" s="795"/>
      <c r="D880" s="795"/>
      <c r="E880" s="796"/>
      <c r="F880" s="796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4"/>
      <c r="F881" s="347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5"/>
      <c r="F882" s="348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5"/>
      <c r="F883" s="348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48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5"/>
      <c r="F885" s="348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5"/>
      <c r="F886" s="348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5"/>
      <c r="F887" s="348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5"/>
      <c r="F888" s="348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5"/>
      <c r="F889" s="348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5"/>
      <c r="F890" s="348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5"/>
      <c r="F891" s="348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5"/>
      <c r="F892" s="348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5"/>
      <c r="F893" s="348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5"/>
      <c r="F894" s="348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46"/>
      <c r="F895" s="349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794" t="s">
        <v>108</v>
      </c>
      <c r="C896" s="795"/>
      <c r="D896" s="795"/>
      <c r="E896" s="796"/>
      <c r="F896" s="796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35" t="s">
        <v>30</v>
      </c>
      <c r="F897" s="347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6" t="s">
        <v>30</v>
      </c>
      <c r="F898" s="348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6" t="s">
        <v>30</v>
      </c>
      <c r="F899" s="348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6" t="s">
        <v>30</v>
      </c>
      <c r="F900" s="348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6" t="s">
        <v>30</v>
      </c>
      <c r="F901" s="348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6" t="s">
        <v>30</v>
      </c>
      <c r="F902" s="348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6" t="s">
        <v>30</v>
      </c>
      <c r="F903" s="348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6" t="s">
        <v>30</v>
      </c>
      <c r="F904" s="348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6" t="s">
        <v>30</v>
      </c>
      <c r="F905" s="348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7" t="s">
        <v>30</v>
      </c>
      <c r="F906" s="349" t="e">
        <f>#REF!+#REF!</f>
        <v>#REF!</v>
      </c>
      <c r="G906" s="81" t="e">
        <f t="shared" si="59"/>
        <v>#REF!</v>
      </c>
    </row>
    <row r="907" spans="1:7" ht="12.75" customHeight="1">
      <c r="A907" s="800" t="e">
        <f>'Запит 2-8'!#REF!</f>
        <v>#REF!</v>
      </c>
      <c r="B907" s="801"/>
      <c r="C907" s="801"/>
      <c r="D907" s="801"/>
      <c r="E907" s="801"/>
      <c r="F907" s="801"/>
      <c r="G907" s="81" t="e">
        <f>G908</f>
        <v>#REF!</v>
      </c>
    </row>
    <row r="908" spans="1:7" ht="12.75" customHeight="1">
      <c r="A908" s="797" t="e">
        <f>'Запит 2-8'!#REF!</f>
        <v>#REF!</v>
      </c>
      <c r="B908" s="798"/>
      <c r="C908" s="798"/>
      <c r="D908" s="798"/>
      <c r="E908" s="798"/>
      <c r="F908" s="798"/>
      <c r="G908" s="81" t="e">
        <f>G909</f>
        <v>#REF!</v>
      </c>
    </row>
    <row r="909" spans="1:7" ht="12.75">
      <c r="A909" s="235" t="s">
        <v>4</v>
      </c>
      <c r="B909" s="794" t="s">
        <v>105</v>
      </c>
      <c r="C909" s="795"/>
      <c r="D909" s="795"/>
      <c r="E909" s="799"/>
      <c r="F909" s="799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4"/>
      <c r="F910" s="347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5"/>
      <c r="F911" s="348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5"/>
      <c r="F912" s="348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48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5"/>
      <c r="F914" s="348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5"/>
      <c r="F915" s="348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5"/>
      <c r="F916" s="348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5"/>
      <c r="F917" s="348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5"/>
      <c r="F918" s="348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5"/>
      <c r="F919" s="348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5"/>
      <c r="F920" s="348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5"/>
      <c r="F921" s="348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5"/>
      <c r="F922" s="348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5"/>
      <c r="F923" s="348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46"/>
      <c r="F924" s="349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794" t="s">
        <v>106</v>
      </c>
      <c r="C925" s="795"/>
      <c r="D925" s="795"/>
      <c r="E925" s="796"/>
      <c r="F925" s="796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4"/>
      <c r="F926" s="347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5"/>
      <c r="F927" s="348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5"/>
      <c r="F928" s="348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48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5"/>
      <c r="F930" s="348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5"/>
      <c r="F931" s="348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5"/>
      <c r="F932" s="348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5"/>
      <c r="F933" s="348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5"/>
      <c r="F934" s="348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5"/>
      <c r="F935" s="348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5"/>
      <c r="F936" s="348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5"/>
      <c r="F937" s="348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5"/>
      <c r="F938" s="348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5"/>
      <c r="F939" s="348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46"/>
      <c r="F940" s="349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794" t="s">
        <v>107</v>
      </c>
      <c r="C941" s="795"/>
      <c r="D941" s="795"/>
      <c r="E941" s="796"/>
      <c r="F941" s="796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4"/>
      <c r="F942" s="347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5"/>
      <c r="F943" s="348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5"/>
      <c r="F944" s="348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48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5"/>
      <c r="F946" s="348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5"/>
      <c r="F947" s="348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5"/>
      <c r="F948" s="348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5"/>
      <c r="F949" s="348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5"/>
      <c r="F950" s="348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5"/>
      <c r="F951" s="348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5"/>
      <c r="F952" s="348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5"/>
      <c r="F953" s="348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5"/>
      <c r="F954" s="348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5"/>
      <c r="F955" s="348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46"/>
      <c r="F956" s="349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794" t="s">
        <v>108</v>
      </c>
      <c r="C957" s="795"/>
      <c r="D957" s="795"/>
      <c r="E957" s="796"/>
      <c r="F957" s="796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35" t="s">
        <v>30</v>
      </c>
      <c r="F958" s="347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6" t="s">
        <v>30</v>
      </c>
      <c r="F959" s="348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6" t="s">
        <v>30</v>
      </c>
      <c r="F960" s="348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6" t="s">
        <v>30</v>
      </c>
      <c r="F961" s="348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6" t="s">
        <v>30</v>
      </c>
      <c r="F962" s="348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6" t="s">
        <v>30</v>
      </c>
      <c r="F963" s="348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6" t="s">
        <v>30</v>
      </c>
      <c r="F964" s="348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6" t="s">
        <v>30</v>
      </c>
      <c r="F965" s="348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6" t="s">
        <v>30</v>
      </c>
      <c r="F966" s="348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7" t="s">
        <v>30</v>
      </c>
      <c r="F967" s="349" t="e">
        <f>#REF!+#REF!</f>
        <v>#REF!</v>
      </c>
      <c r="G967" s="81" t="e">
        <f t="shared" si="63"/>
        <v>#REF!</v>
      </c>
    </row>
    <row r="968" spans="1:7" ht="12.75" customHeight="1">
      <c r="A968" s="797" t="e">
        <f>'Запит 2-8'!#REF!</f>
        <v>#REF!</v>
      </c>
      <c r="B968" s="798"/>
      <c r="C968" s="798"/>
      <c r="D968" s="798"/>
      <c r="E968" s="798"/>
      <c r="F968" s="798"/>
      <c r="G968" s="81" t="e">
        <f>G969</f>
        <v>#REF!</v>
      </c>
    </row>
    <row r="969" spans="1:7" ht="12.75">
      <c r="A969" s="235" t="s">
        <v>4</v>
      </c>
      <c r="B969" s="794" t="s">
        <v>105</v>
      </c>
      <c r="C969" s="795"/>
      <c r="D969" s="795"/>
      <c r="E969" s="799"/>
      <c r="F969" s="799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4"/>
      <c r="F970" s="347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5"/>
      <c r="F971" s="348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5"/>
      <c r="F972" s="348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48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5"/>
      <c r="F974" s="348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5"/>
      <c r="F975" s="348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5"/>
      <c r="F976" s="348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5"/>
      <c r="F977" s="348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5"/>
      <c r="F978" s="348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5"/>
      <c r="F979" s="348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5"/>
      <c r="F980" s="348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5"/>
      <c r="F981" s="348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5"/>
      <c r="F982" s="348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5"/>
      <c r="F983" s="348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46"/>
      <c r="F984" s="349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794" t="s">
        <v>106</v>
      </c>
      <c r="C985" s="795"/>
      <c r="D985" s="795"/>
      <c r="E985" s="796"/>
      <c r="F985" s="796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4"/>
      <c r="F986" s="347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5"/>
      <c r="F987" s="348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5"/>
      <c r="F988" s="348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48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5"/>
      <c r="F990" s="348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5"/>
      <c r="F991" s="348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5"/>
      <c r="F992" s="348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5"/>
      <c r="F993" s="348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5"/>
      <c r="F994" s="348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5"/>
      <c r="F995" s="348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5"/>
      <c r="F996" s="348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5"/>
      <c r="F997" s="348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5"/>
      <c r="F998" s="348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5"/>
      <c r="F999" s="348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46"/>
      <c r="F1000" s="349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794" t="s">
        <v>107</v>
      </c>
      <c r="C1001" s="795"/>
      <c r="D1001" s="795"/>
      <c r="E1001" s="796"/>
      <c r="F1001" s="796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4"/>
      <c r="F1002" s="347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5"/>
      <c r="F1003" s="348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5"/>
      <c r="F1004" s="348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48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5"/>
      <c r="F1006" s="348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5"/>
      <c r="F1007" s="348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5"/>
      <c r="F1008" s="348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5"/>
      <c r="F1009" s="348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5"/>
      <c r="F1010" s="348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5"/>
      <c r="F1011" s="348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5"/>
      <c r="F1012" s="348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5"/>
      <c r="F1013" s="348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5"/>
      <c r="F1014" s="348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5"/>
      <c r="F1015" s="348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46"/>
      <c r="F1016" s="349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794" t="s">
        <v>108</v>
      </c>
      <c r="C1017" s="795"/>
      <c r="D1017" s="795"/>
      <c r="E1017" s="796"/>
      <c r="F1017" s="796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35" t="s">
        <v>30</v>
      </c>
      <c r="F1018" s="347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6" t="s">
        <v>30</v>
      </c>
      <c r="F1019" s="348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6" t="s">
        <v>30</v>
      </c>
      <c r="F1020" s="348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6" t="s">
        <v>30</v>
      </c>
      <c r="F1021" s="348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6" t="s">
        <v>30</v>
      </c>
      <c r="F1022" s="348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6" t="s">
        <v>30</v>
      </c>
      <c r="F1023" s="348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6" t="s">
        <v>30</v>
      </c>
      <c r="F1024" s="348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6" t="s">
        <v>30</v>
      </c>
      <c r="F1025" s="348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6" t="s">
        <v>30</v>
      </c>
      <c r="F1026" s="348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7" t="s">
        <v>30</v>
      </c>
      <c r="F1027" s="349" t="e">
        <f>#REF!+#REF!</f>
        <v>#REF!</v>
      </c>
      <c r="G1027" s="81" t="e">
        <f t="shared" si="67"/>
        <v>#REF!</v>
      </c>
    </row>
    <row r="1028" spans="1:7" ht="12.75" customHeight="1">
      <c r="A1028" s="797" t="e">
        <f>'Запит 2-8'!#REF!</f>
        <v>#REF!</v>
      </c>
      <c r="B1028" s="798"/>
      <c r="C1028" s="798"/>
      <c r="D1028" s="798"/>
      <c r="E1028" s="798"/>
      <c r="F1028" s="798"/>
      <c r="G1028" s="81" t="e">
        <f>G1029</f>
        <v>#REF!</v>
      </c>
    </row>
    <row r="1029" spans="1:7" ht="12.75">
      <c r="A1029" s="235" t="s">
        <v>4</v>
      </c>
      <c r="B1029" s="794" t="s">
        <v>105</v>
      </c>
      <c r="C1029" s="795"/>
      <c r="D1029" s="795"/>
      <c r="E1029" s="799"/>
      <c r="F1029" s="799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4"/>
      <c r="F1030" s="347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5"/>
      <c r="F1031" s="348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5"/>
      <c r="F1032" s="348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48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5"/>
      <c r="F1034" s="348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5"/>
      <c r="F1035" s="348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5"/>
      <c r="F1036" s="348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5"/>
      <c r="F1037" s="348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5"/>
      <c r="F1038" s="348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5"/>
      <c r="F1039" s="348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5"/>
      <c r="F1040" s="348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5"/>
      <c r="F1041" s="348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5"/>
      <c r="F1042" s="348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5"/>
      <c r="F1043" s="348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46"/>
      <c r="F1044" s="349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794" t="s">
        <v>106</v>
      </c>
      <c r="C1045" s="795"/>
      <c r="D1045" s="795"/>
      <c r="E1045" s="796"/>
      <c r="F1045" s="796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4"/>
      <c r="F1046" s="347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5"/>
      <c r="F1047" s="348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5"/>
      <c r="F1048" s="348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48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5"/>
      <c r="F1050" s="348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5"/>
      <c r="F1051" s="348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5"/>
      <c r="F1052" s="348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5"/>
      <c r="F1053" s="348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5"/>
      <c r="F1054" s="348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5"/>
      <c r="F1055" s="348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5"/>
      <c r="F1056" s="348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5"/>
      <c r="F1057" s="348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5"/>
      <c r="F1058" s="348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5"/>
      <c r="F1059" s="348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46"/>
      <c r="F1060" s="349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794" t="s">
        <v>107</v>
      </c>
      <c r="C1061" s="795"/>
      <c r="D1061" s="795"/>
      <c r="E1061" s="796"/>
      <c r="F1061" s="796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4"/>
      <c r="F1062" s="347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5"/>
      <c r="F1063" s="348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5"/>
      <c r="F1064" s="348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48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5"/>
      <c r="F1066" s="348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5"/>
      <c r="F1067" s="348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5"/>
      <c r="F1068" s="348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5"/>
      <c r="F1069" s="348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5"/>
      <c r="F1070" s="348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5"/>
      <c r="F1071" s="348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5"/>
      <c r="F1072" s="348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5"/>
      <c r="F1073" s="348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5"/>
      <c r="F1074" s="348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5"/>
      <c r="F1075" s="348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46"/>
      <c r="F1076" s="349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794" t="s">
        <v>108</v>
      </c>
      <c r="C1077" s="795"/>
      <c r="D1077" s="795"/>
      <c r="E1077" s="796"/>
      <c r="F1077" s="796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35" t="s">
        <v>30</v>
      </c>
      <c r="F1078" s="347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6" t="s">
        <v>30</v>
      </c>
      <c r="F1079" s="348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6" t="s">
        <v>30</v>
      </c>
      <c r="F1080" s="348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6" t="s">
        <v>30</v>
      </c>
      <c r="F1081" s="348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6" t="s">
        <v>30</v>
      </c>
      <c r="F1082" s="348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6" t="s">
        <v>30</v>
      </c>
      <c r="F1083" s="348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6" t="s">
        <v>30</v>
      </c>
      <c r="F1084" s="348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6" t="s">
        <v>30</v>
      </c>
      <c r="F1085" s="348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6" t="s">
        <v>30</v>
      </c>
      <c r="F1086" s="348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7" t="s">
        <v>30</v>
      </c>
      <c r="F1087" s="349" t="e">
        <f>#REF!+#REF!</f>
        <v>#REF!</v>
      </c>
      <c r="G1087" s="81" t="e">
        <f t="shared" si="71"/>
        <v>#REF!</v>
      </c>
    </row>
    <row r="1088" spans="1:7" ht="12.75" customHeight="1">
      <c r="A1088" s="797" t="e">
        <f>'Запит 2-8'!#REF!</f>
        <v>#REF!</v>
      </c>
      <c r="B1088" s="798"/>
      <c r="C1088" s="798"/>
      <c r="D1088" s="798"/>
      <c r="E1088" s="798"/>
      <c r="F1088" s="798"/>
      <c r="G1088" s="81" t="e">
        <f>G1089</f>
        <v>#REF!</v>
      </c>
    </row>
    <row r="1089" spans="1:7" ht="12.75">
      <c r="A1089" s="235" t="s">
        <v>4</v>
      </c>
      <c r="B1089" s="794" t="s">
        <v>105</v>
      </c>
      <c r="C1089" s="795"/>
      <c r="D1089" s="795"/>
      <c r="E1089" s="799"/>
      <c r="F1089" s="799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4"/>
      <c r="F1090" s="347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5"/>
      <c r="F1091" s="348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5"/>
      <c r="F1092" s="348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48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5"/>
      <c r="F1094" s="348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5"/>
      <c r="F1095" s="348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5"/>
      <c r="F1096" s="348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5"/>
      <c r="F1097" s="348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5"/>
      <c r="F1098" s="348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5"/>
      <c r="F1099" s="348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5"/>
      <c r="F1100" s="348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5"/>
      <c r="F1101" s="348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5"/>
      <c r="F1102" s="348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5"/>
      <c r="F1103" s="348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46"/>
      <c r="F1104" s="349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794" t="s">
        <v>106</v>
      </c>
      <c r="C1105" s="795"/>
      <c r="D1105" s="795"/>
      <c r="E1105" s="796"/>
      <c r="F1105" s="796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4"/>
      <c r="F1106" s="347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5"/>
      <c r="F1107" s="348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5"/>
      <c r="F1108" s="348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48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5"/>
      <c r="F1110" s="348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5"/>
      <c r="F1111" s="348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5"/>
      <c r="F1112" s="348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5"/>
      <c r="F1113" s="348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5"/>
      <c r="F1114" s="348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5"/>
      <c r="F1115" s="348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5"/>
      <c r="F1116" s="348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5"/>
      <c r="F1117" s="348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5"/>
      <c r="F1118" s="348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5"/>
      <c r="F1119" s="348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46"/>
      <c r="F1120" s="349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794" t="s">
        <v>107</v>
      </c>
      <c r="C1121" s="795"/>
      <c r="D1121" s="795"/>
      <c r="E1121" s="796"/>
      <c r="F1121" s="796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4"/>
      <c r="F1122" s="347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5"/>
      <c r="F1123" s="348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5"/>
      <c r="F1124" s="348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48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5"/>
      <c r="F1126" s="348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5"/>
      <c r="F1127" s="348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5"/>
      <c r="F1128" s="348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5"/>
      <c r="F1129" s="348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5"/>
      <c r="F1130" s="348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5"/>
      <c r="F1131" s="348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5"/>
      <c r="F1132" s="348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5"/>
      <c r="F1133" s="348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5"/>
      <c r="F1134" s="348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5"/>
      <c r="F1135" s="348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46"/>
      <c r="F1136" s="349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794" t="s">
        <v>108</v>
      </c>
      <c r="C1137" s="795"/>
      <c r="D1137" s="795"/>
      <c r="E1137" s="796"/>
      <c r="F1137" s="796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35" t="s">
        <v>30</v>
      </c>
      <c r="F1138" s="347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6" t="s">
        <v>30</v>
      </c>
      <c r="F1139" s="348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6" t="s">
        <v>30</v>
      </c>
      <c r="F1140" s="348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6" t="s">
        <v>30</v>
      </c>
      <c r="F1141" s="348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6" t="s">
        <v>30</v>
      </c>
      <c r="F1142" s="348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6" t="s">
        <v>30</v>
      </c>
      <c r="F1143" s="348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6" t="s">
        <v>30</v>
      </c>
      <c r="F1144" s="348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6" t="s">
        <v>30</v>
      </c>
      <c r="F1145" s="348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6" t="s">
        <v>30</v>
      </c>
      <c r="F1146" s="348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7" t="s">
        <v>30</v>
      </c>
      <c r="F1147" s="349" t="e">
        <f>#REF!+#REF!</f>
        <v>#REF!</v>
      </c>
      <c r="G1147" s="81" t="e">
        <f t="shared" si="75"/>
        <v>#REF!</v>
      </c>
    </row>
    <row r="1148" spans="1:7" ht="12.75" customHeight="1">
      <c r="A1148" s="797" t="e">
        <f>'Запит 2-8'!#REF!</f>
        <v>#REF!</v>
      </c>
      <c r="B1148" s="798"/>
      <c r="C1148" s="798"/>
      <c r="D1148" s="798"/>
      <c r="E1148" s="798"/>
      <c r="F1148" s="798"/>
      <c r="G1148" s="81" t="e">
        <f>G1149</f>
        <v>#REF!</v>
      </c>
    </row>
    <row r="1149" spans="1:7" ht="12.75">
      <c r="A1149" s="235" t="s">
        <v>4</v>
      </c>
      <c r="B1149" s="794" t="s">
        <v>105</v>
      </c>
      <c r="C1149" s="795"/>
      <c r="D1149" s="795"/>
      <c r="E1149" s="799"/>
      <c r="F1149" s="799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4"/>
      <c r="F1150" s="347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5"/>
      <c r="F1151" s="348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5"/>
      <c r="F1152" s="348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48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5"/>
      <c r="F1154" s="348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5"/>
      <c r="F1155" s="348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5"/>
      <c r="F1156" s="348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5"/>
      <c r="F1157" s="348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5"/>
      <c r="F1158" s="348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5"/>
      <c r="F1159" s="348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5"/>
      <c r="F1160" s="348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5"/>
      <c r="F1161" s="348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5"/>
      <c r="F1162" s="348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5"/>
      <c r="F1163" s="348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46"/>
      <c r="F1164" s="349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794" t="s">
        <v>106</v>
      </c>
      <c r="C1165" s="795"/>
      <c r="D1165" s="795"/>
      <c r="E1165" s="796"/>
      <c r="F1165" s="796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4"/>
      <c r="F1166" s="347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5"/>
      <c r="F1167" s="348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5"/>
      <c r="F1168" s="348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48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5"/>
      <c r="F1170" s="348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5"/>
      <c r="F1171" s="348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5"/>
      <c r="F1172" s="348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5"/>
      <c r="F1173" s="348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5"/>
      <c r="F1174" s="348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5"/>
      <c r="F1175" s="348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5"/>
      <c r="F1176" s="348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5"/>
      <c r="F1177" s="348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5"/>
      <c r="F1178" s="348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5"/>
      <c r="F1179" s="348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46"/>
      <c r="F1180" s="349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794" t="s">
        <v>107</v>
      </c>
      <c r="C1181" s="795"/>
      <c r="D1181" s="795"/>
      <c r="E1181" s="796"/>
      <c r="F1181" s="796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4"/>
      <c r="F1182" s="347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5"/>
      <c r="F1183" s="348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5"/>
      <c r="F1184" s="348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48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5"/>
      <c r="F1186" s="348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5"/>
      <c r="F1187" s="348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5"/>
      <c r="F1188" s="348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5"/>
      <c r="F1189" s="348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5"/>
      <c r="F1190" s="348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5"/>
      <c r="F1191" s="348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5"/>
      <c r="F1192" s="348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5"/>
      <c r="F1193" s="348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5"/>
      <c r="F1194" s="348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5"/>
      <c r="F1195" s="348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46"/>
      <c r="F1196" s="349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794" t="s">
        <v>108</v>
      </c>
      <c r="C1197" s="795"/>
      <c r="D1197" s="795"/>
      <c r="E1197" s="796"/>
      <c r="F1197" s="796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35" t="s">
        <v>30</v>
      </c>
      <c r="F1198" s="347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6" t="s">
        <v>30</v>
      </c>
      <c r="F1199" s="348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6" t="s">
        <v>30</v>
      </c>
      <c r="F1200" s="348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6" t="s">
        <v>30</v>
      </c>
      <c r="F1201" s="348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6" t="s">
        <v>30</v>
      </c>
      <c r="F1202" s="348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6" t="s">
        <v>30</v>
      </c>
      <c r="F1203" s="348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6" t="s">
        <v>30</v>
      </c>
      <c r="F1204" s="348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6" t="s">
        <v>30</v>
      </c>
      <c r="F1205" s="348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6" t="s">
        <v>30</v>
      </c>
      <c r="F1206" s="348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7" t="s">
        <v>30</v>
      </c>
      <c r="F1207" s="349" t="e">
        <f>#REF!+#REF!</f>
        <v>#REF!</v>
      </c>
      <c r="G1207" s="81" t="e">
        <f t="shared" si="79"/>
        <v>#REF!</v>
      </c>
    </row>
    <row r="1208" spans="1:7" ht="12.75" customHeight="1">
      <c r="A1208" s="800" t="e">
        <f>'Запит 2-8'!#REF!</f>
        <v>#REF!</v>
      </c>
      <c r="B1208" s="801"/>
      <c r="C1208" s="801"/>
      <c r="D1208" s="801"/>
      <c r="E1208" s="801"/>
      <c r="F1208" s="801"/>
      <c r="G1208" s="81" t="e">
        <f>G1209</f>
        <v>#REF!</v>
      </c>
    </row>
    <row r="1209" spans="1:7" ht="12.75" customHeight="1">
      <c r="A1209" s="797" t="e">
        <f>'Запит 2-8'!#REF!</f>
        <v>#REF!</v>
      </c>
      <c r="B1209" s="798"/>
      <c r="C1209" s="798"/>
      <c r="D1209" s="798"/>
      <c r="E1209" s="798"/>
      <c r="F1209" s="798"/>
      <c r="G1209" s="81" t="e">
        <f>G1210</f>
        <v>#REF!</v>
      </c>
    </row>
    <row r="1210" spans="1:7" ht="12.75">
      <c r="A1210" s="235" t="s">
        <v>4</v>
      </c>
      <c r="B1210" s="794" t="s">
        <v>105</v>
      </c>
      <c r="C1210" s="795"/>
      <c r="D1210" s="795"/>
      <c r="E1210" s="799"/>
      <c r="F1210" s="799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4"/>
      <c r="F1211" s="347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5"/>
      <c r="F1212" s="348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5"/>
      <c r="F1213" s="348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48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5"/>
      <c r="F1215" s="348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5"/>
      <c r="F1216" s="348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5"/>
      <c r="F1217" s="348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5"/>
      <c r="F1218" s="348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5"/>
      <c r="F1219" s="348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5"/>
      <c r="F1220" s="348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5"/>
      <c r="F1221" s="348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5"/>
      <c r="F1222" s="348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5"/>
      <c r="F1223" s="348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5"/>
      <c r="F1224" s="348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46"/>
      <c r="F1225" s="349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794" t="s">
        <v>106</v>
      </c>
      <c r="C1226" s="795"/>
      <c r="D1226" s="795"/>
      <c r="E1226" s="796"/>
      <c r="F1226" s="796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4"/>
      <c r="F1227" s="347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5"/>
      <c r="F1228" s="348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5"/>
      <c r="F1229" s="348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48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5"/>
      <c r="F1231" s="348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5"/>
      <c r="F1232" s="348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5"/>
      <c r="F1233" s="348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5"/>
      <c r="F1234" s="348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5"/>
      <c r="F1235" s="348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5"/>
      <c r="F1236" s="348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5"/>
      <c r="F1237" s="348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5"/>
      <c r="F1238" s="348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5"/>
      <c r="F1239" s="348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5"/>
      <c r="F1240" s="348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46"/>
      <c r="F1241" s="349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794" t="s">
        <v>107</v>
      </c>
      <c r="C1242" s="795"/>
      <c r="D1242" s="795"/>
      <c r="E1242" s="796"/>
      <c r="F1242" s="796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4"/>
      <c r="F1243" s="347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5"/>
      <c r="F1244" s="348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5"/>
      <c r="F1245" s="348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48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5"/>
      <c r="F1247" s="348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5"/>
      <c r="F1248" s="348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5"/>
      <c r="F1249" s="348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5"/>
      <c r="F1250" s="348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5"/>
      <c r="F1251" s="348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5"/>
      <c r="F1252" s="348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5"/>
      <c r="F1253" s="348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5"/>
      <c r="F1254" s="348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5"/>
      <c r="F1255" s="348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5"/>
      <c r="F1256" s="348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46"/>
      <c r="F1257" s="349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794" t="s">
        <v>108</v>
      </c>
      <c r="C1258" s="795"/>
      <c r="D1258" s="795"/>
      <c r="E1258" s="796"/>
      <c r="F1258" s="796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35" t="s">
        <v>30</v>
      </c>
      <c r="F1259" s="347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6" t="s">
        <v>30</v>
      </c>
      <c r="F1260" s="348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6" t="s">
        <v>30</v>
      </c>
      <c r="F1261" s="348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6" t="s">
        <v>30</v>
      </c>
      <c r="F1262" s="348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6" t="s">
        <v>30</v>
      </c>
      <c r="F1263" s="348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6" t="s">
        <v>30</v>
      </c>
      <c r="F1264" s="348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6" t="s">
        <v>30</v>
      </c>
      <c r="F1265" s="348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6" t="s">
        <v>30</v>
      </c>
      <c r="F1266" s="348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6" t="s">
        <v>30</v>
      </c>
      <c r="F1267" s="348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7" t="s">
        <v>30</v>
      </c>
      <c r="F1268" s="349" t="e">
        <f>#REF!+#REF!</f>
        <v>#REF!</v>
      </c>
      <c r="G1268" s="81" t="e">
        <f t="shared" si="83"/>
        <v>#REF!</v>
      </c>
    </row>
    <row r="1269" spans="1:7" ht="12.75" customHeight="1">
      <c r="A1269" s="797" t="e">
        <f>'Запит 2-8'!#REF!</f>
        <v>#REF!</v>
      </c>
      <c r="B1269" s="798"/>
      <c r="C1269" s="798"/>
      <c r="D1269" s="798"/>
      <c r="E1269" s="798"/>
      <c r="F1269" s="798"/>
      <c r="G1269" s="81" t="e">
        <f>G1270</f>
        <v>#REF!</v>
      </c>
    </row>
    <row r="1270" spans="1:7" ht="12.75">
      <c r="A1270" s="235" t="s">
        <v>4</v>
      </c>
      <c r="B1270" s="794" t="s">
        <v>105</v>
      </c>
      <c r="C1270" s="795"/>
      <c r="D1270" s="795"/>
      <c r="E1270" s="799"/>
      <c r="F1270" s="799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4"/>
      <c r="F1271" s="347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5"/>
      <c r="F1272" s="348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5"/>
      <c r="F1273" s="348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48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5"/>
      <c r="F1275" s="348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5"/>
      <c r="F1276" s="348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5"/>
      <c r="F1277" s="348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5"/>
      <c r="F1278" s="348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5"/>
      <c r="F1279" s="348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5"/>
      <c r="F1280" s="348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5"/>
      <c r="F1281" s="348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5"/>
      <c r="F1282" s="348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5"/>
      <c r="F1283" s="348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5"/>
      <c r="F1284" s="348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46"/>
      <c r="F1285" s="349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794" t="s">
        <v>106</v>
      </c>
      <c r="C1286" s="795"/>
      <c r="D1286" s="795"/>
      <c r="E1286" s="796"/>
      <c r="F1286" s="796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4"/>
      <c r="F1287" s="347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5"/>
      <c r="F1288" s="348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5"/>
      <c r="F1289" s="348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48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5"/>
      <c r="F1291" s="348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5"/>
      <c r="F1292" s="348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5"/>
      <c r="F1293" s="348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5"/>
      <c r="F1294" s="348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5"/>
      <c r="F1295" s="348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5"/>
      <c r="F1296" s="348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5"/>
      <c r="F1297" s="348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5"/>
      <c r="F1298" s="348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5"/>
      <c r="F1299" s="348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5"/>
      <c r="F1300" s="348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46"/>
      <c r="F1301" s="349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794" t="s">
        <v>107</v>
      </c>
      <c r="C1302" s="795"/>
      <c r="D1302" s="795"/>
      <c r="E1302" s="796"/>
      <c r="F1302" s="796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4"/>
      <c r="F1303" s="347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5"/>
      <c r="F1304" s="348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5"/>
      <c r="F1305" s="348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48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5"/>
      <c r="F1307" s="348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5"/>
      <c r="F1308" s="348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5"/>
      <c r="F1309" s="348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5"/>
      <c r="F1310" s="348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5"/>
      <c r="F1311" s="348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5"/>
      <c r="F1312" s="348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5"/>
      <c r="F1313" s="348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5"/>
      <c r="F1314" s="348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5"/>
      <c r="F1315" s="348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5"/>
      <c r="F1316" s="348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46"/>
      <c r="F1317" s="349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794" t="s">
        <v>108</v>
      </c>
      <c r="C1318" s="795"/>
      <c r="D1318" s="795"/>
      <c r="E1318" s="796"/>
      <c r="F1318" s="796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35" t="s">
        <v>30</v>
      </c>
      <c r="F1319" s="347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6" t="s">
        <v>30</v>
      </c>
      <c r="F1320" s="348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6" t="s">
        <v>30</v>
      </c>
      <c r="F1321" s="348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6" t="s">
        <v>30</v>
      </c>
      <c r="F1322" s="348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6" t="s">
        <v>30</v>
      </c>
      <c r="F1323" s="348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6" t="s">
        <v>30</v>
      </c>
      <c r="F1324" s="348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6" t="s">
        <v>30</v>
      </c>
      <c r="F1325" s="348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6" t="s">
        <v>30</v>
      </c>
      <c r="F1326" s="348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6" t="s">
        <v>30</v>
      </c>
      <c r="F1327" s="348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7" t="s">
        <v>30</v>
      </c>
      <c r="F1328" s="349" t="e">
        <f>#REF!+#REF!</f>
        <v>#REF!</v>
      </c>
      <c r="G1328" s="81" t="e">
        <f t="shared" si="87"/>
        <v>#REF!</v>
      </c>
    </row>
    <row r="1329" spans="1:7" ht="12.75" customHeight="1">
      <c r="A1329" s="797" t="e">
        <f>'Запит 2-8'!#REF!</f>
        <v>#REF!</v>
      </c>
      <c r="B1329" s="798"/>
      <c r="C1329" s="798"/>
      <c r="D1329" s="798"/>
      <c r="E1329" s="798"/>
      <c r="F1329" s="798"/>
      <c r="G1329" s="81" t="e">
        <f>G1330</f>
        <v>#REF!</v>
      </c>
    </row>
    <row r="1330" spans="1:7" ht="12.75">
      <c r="A1330" s="235" t="s">
        <v>4</v>
      </c>
      <c r="B1330" s="794" t="s">
        <v>105</v>
      </c>
      <c r="C1330" s="795"/>
      <c r="D1330" s="795"/>
      <c r="E1330" s="799"/>
      <c r="F1330" s="799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4"/>
      <c r="F1331" s="347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5"/>
      <c r="F1332" s="348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5"/>
      <c r="F1333" s="348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48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5"/>
      <c r="F1335" s="348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5"/>
      <c r="F1336" s="348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5"/>
      <c r="F1337" s="348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5"/>
      <c r="F1338" s="348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5"/>
      <c r="F1339" s="348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5"/>
      <c r="F1340" s="348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5"/>
      <c r="F1341" s="348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5"/>
      <c r="F1342" s="348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5"/>
      <c r="F1343" s="348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5"/>
      <c r="F1344" s="348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46"/>
      <c r="F1345" s="349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794" t="s">
        <v>106</v>
      </c>
      <c r="C1346" s="795"/>
      <c r="D1346" s="795"/>
      <c r="E1346" s="796"/>
      <c r="F1346" s="796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4"/>
      <c r="F1347" s="347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5"/>
      <c r="F1348" s="348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5"/>
      <c r="F1349" s="348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48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5"/>
      <c r="F1351" s="348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5"/>
      <c r="F1352" s="348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5"/>
      <c r="F1353" s="348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5"/>
      <c r="F1354" s="348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5"/>
      <c r="F1355" s="348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5"/>
      <c r="F1356" s="348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5"/>
      <c r="F1357" s="348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5"/>
      <c r="F1358" s="348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5"/>
      <c r="F1359" s="348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5"/>
      <c r="F1360" s="348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46"/>
      <c r="F1361" s="349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794" t="s">
        <v>107</v>
      </c>
      <c r="C1362" s="795"/>
      <c r="D1362" s="795"/>
      <c r="E1362" s="796"/>
      <c r="F1362" s="796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4"/>
      <c r="F1363" s="347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5"/>
      <c r="F1364" s="348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5"/>
      <c r="F1365" s="348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48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5"/>
      <c r="F1367" s="348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5"/>
      <c r="F1368" s="348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5"/>
      <c r="F1369" s="348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5"/>
      <c r="F1370" s="348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5"/>
      <c r="F1371" s="348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5"/>
      <c r="F1372" s="348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5"/>
      <c r="F1373" s="348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5"/>
      <c r="F1374" s="348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5"/>
      <c r="F1375" s="348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5"/>
      <c r="F1376" s="348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46"/>
      <c r="F1377" s="349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794" t="s">
        <v>108</v>
      </c>
      <c r="C1378" s="795"/>
      <c r="D1378" s="795"/>
      <c r="E1378" s="796"/>
      <c r="F1378" s="796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35" t="s">
        <v>30</v>
      </c>
      <c r="F1379" s="347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6" t="s">
        <v>30</v>
      </c>
      <c r="F1380" s="348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6" t="s">
        <v>30</v>
      </c>
      <c r="F1381" s="348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6" t="s">
        <v>30</v>
      </c>
      <c r="F1382" s="348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6" t="s">
        <v>30</v>
      </c>
      <c r="F1383" s="348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6" t="s">
        <v>30</v>
      </c>
      <c r="F1384" s="348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6" t="s">
        <v>30</v>
      </c>
      <c r="F1385" s="348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6" t="s">
        <v>30</v>
      </c>
      <c r="F1386" s="348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6" t="s">
        <v>30</v>
      </c>
      <c r="F1387" s="348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7" t="s">
        <v>30</v>
      </c>
      <c r="F1388" s="349" t="e">
        <f>#REF!+#REF!</f>
        <v>#REF!</v>
      </c>
      <c r="G1388" s="81" t="e">
        <f t="shared" si="91"/>
        <v>#REF!</v>
      </c>
    </row>
    <row r="1389" spans="1:7" ht="12.75" customHeight="1">
      <c r="A1389" s="797" t="e">
        <f>'Запит 2-8'!#REF!</f>
        <v>#REF!</v>
      </c>
      <c r="B1389" s="798"/>
      <c r="C1389" s="798"/>
      <c r="D1389" s="798"/>
      <c r="E1389" s="798"/>
      <c r="F1389" s="798"/>
      <c r="G1389" s="81" t="e">
        <f>G1390</f>
        <v>#REF!</v>
      </c>
    </row>
    <row r="1390" spans="1:7" ht="12.75">
      <c r="A1390" s="235" t="s">
        <v>4</v>
      </c>
      <c r="B1390" s="794" t="s">
        <v>105</v>
      </c>
      <c r="C1390" s="795"/>
      <c r="D1390" s="795"/>
      <c r="E1390" s="799"/>
      <c r="F1390" s="799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4"/>
      <c r="F1391" s="347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5"/>
      <c r="F1392" s="348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5"/>
      <c r="F1393" s="348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48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5"/>
      <c r="F1395" s="348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5"/>
      <c r="F1396" s="348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5"/>
      <c r="F1397" s="348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5"/>
      <c r="F1398" s="348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5"/>
      <c r="F1399" s="348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5"/>
      <c r="F1400" s="348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5"/>
      <c r="F1401" s="348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5"/>
      <c r="F1402" s="348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5"/>
      <c r="F1403" s="348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5"/>
      <c r="F1404" s="348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46"/>
      <c r="F1405" s="349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794" t="s">
        <v>106</v>
      </c>
      <c r="C1406" s="795"/>
      <c r="D1406" s="795"/>
      <c r="E1406" s="796"/>
      <c r="F1406" s="796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4"/>
      <c r="F1407" s="347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5"/>
      <c r="F1408" s="348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5"/>
      <c r="F1409" s="348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48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5"/>
      <c r="F1411" s="348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5"/>
      <c r="F1412" s="348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5"/>
      <c r="F1413" s="348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5"/>
      <c r="F1414" s="348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5"/>
      <c r="F1415" s="348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5"/>
      <c r="F1416" s="348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5"/>
      <c r="F1417" s="348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5"/>
      <c r="F1418" s="348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5"/>
      <c r="F1419" s="348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5"/>
      <c r="F1420" s="348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46"/>
      <c r="F1421" s="349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794" t="s">
        <v>107</v>
      </c>
      <c r="C1422" s="795"/>
      <c r="D1422" s="795"/>
      <c r="E1422" s="796"/>
      <c r="F1422" s="796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4"/>
      <c r="F1423" s="347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5"/>
      <c r="F1424" s="348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5"/>
      <c r="F1425" s="348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48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5"/>
      <c r="F1427" s="348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5"/>
      <c r="F1428" s="348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5"/>
      <c r="F1429" s="348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5"/>
      <c r="F1430" s="348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5"/>
      <c r="F1431" s="348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5"/>
      <c r="F1432" s="348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5"/>
      <c r="F1433" s="348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5"/>
      <c r="F1434" s="348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5"/>
      <c r="F1435" s="348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5"/>
      <c r="F1436" s="348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46"/>
      <c r="F1437" s="349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794" t="s">
        <v>108</v>
      </c>
      <c r="C1438" s="795"/>
      <c r="D1438" s="795"/>
      <c r="E1438" s="796"/>
      <c r="F1438" s="796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35" t="s">
        <v>30</v>
      </c>
      <c r="F1439" s="347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6" t="s">
        <v>30</v>
      </c>
      <c r="F1440" s="348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6" t="s">
        <v>30</v>
      </c>
      <c r="F1441" s="348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6" t="s">
        <v>30</v>
      </c>
      <c r="F1442" s="348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6" t="s">
        <v>30</v>
      </c>
      <c r="F1443" s="348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6" t="s">
        <v>30</v>
      </c>
      <c r="F1444" s="348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6" t="s">
        <v>30</v>
      </c>
      <c r="F1445" s="348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6" t="s">
        <v>30</v>
      </c>
      <c r="F1446" s="348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6" t="s">
        <v>30</v>
      </c>
      <c r="F1447" s="348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7" t="s">
        <v>30</v>
      </c>
      <c r="F1448" s="349" t="e">
        <f>#REF!+#REF!</f>
        <v>#REF!</v>
      </c>
      <c r="G1448" s="81" t="e">
        <f t="shared" si="95"/>
        <v>#REF!</v>
      </c>
    </row>
    <row r="1449" spans="1:7" ht="12.75" customHeight="1">
      <c r="A1449" s="797" t="e">
        <f>'Запит 2-8'!#REF!</f>
        <v>#REF!</v>
      </c>
      <c r="B1449" s="798"/>
      <c r="C1449" s="798"/>
      <c r="D1449" s="798"/>
      <c r="E1449" s="798"/>
      <c r="F1449" s="798"/>
      <c r="G1449" s="81" t="e">
        <f>G1450</f>
        <v>#REF!</v>
      </c>
    </row>
    <row r="1450" spans="1:7" ht="12.75">
      <c r="A1450" s="235" t="s">
        <v>4</v>
      </c>
      <c r="B1450" s="794" t="s">
        <v>105</v>
      </c>
      <c r="C1450" s="795"/>
      <c r="D1450" s="795"/>
      <c r="E1450" s="799"/>
      <c r="F1450" s="799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4"/>
      <c r="F1451" s="347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5"/>
      <c r="F1452" s="348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5"/>
      <c r="F1453" s="348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48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5"/>
      <c r="F1455" s="348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5"/>
      <c r="F1456" s="348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5"/>
      <c r="F1457" s="348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5"/>
      <c r="F1458" s="348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5"/>
      <c r="F1459" s="348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5"/>
      <c r="F1460" s="348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5"/>
      <c r="F1461" s="348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5"/>
      <c r="F1462" s="348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5"/>
      <c r="F1463" s="348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5"/>
      <c r="F1464" s="348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46"/>
      <c r="F1465" s="349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794" t="s">
        <v>106</v>
      </c>
      <c r="C1466" s="795"/>
      <c r="D1466" s="795"/>
      <c r="E1466" s="796"/>
      <c r="F1466" s="796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4"/>
      <c r="F1467" s="347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5"/>
      <c r="F1468" s="348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5"/>
      <c r="F1469" s="348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48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5"/>
      <c r="F1471" s="348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5"/>
      <c r="F1472" s="348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5"/>
      <c r="F1473" s="348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5"/>
      <c r="F1474" s="348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5"/>
      <c r="F1475" s="348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5"/>
      <c r="F1476" s="348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5"/>
      <c r="F1477" s="348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5"/>
      <c r="F1478" s="348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5"/>
      <c r="F1479" s="348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5"/>
      <c r="F1480" s="348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46"/>
      <c r="F1481" s="349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794" t="s">
        <v>107</v>
      </c>
      <c r="C1482" s="795"/>
      <c r="D1482" s="795"/>
      <c r="E1482" s="796"/>
      <c r="F1482" s="796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4"/>
      <c r="F1483" s="347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5"/>
      <c r="F1484" s="348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5"/>
      <c r="F1485" s="348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48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5"/>
      <c r="F1487" s="348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5"/>
      <c r="F1488" s="348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5"/>
      <c r="F1489" s="348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5"/>
      <c r="F1490" s="348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5"/>
      <c r="F1491" s="348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5"/>
      <c r="F1492" s="348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5"/>
      <c r="F1493" s="348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5"/>
      <c r="F1494" s="348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5"/>
      <c r="F1495" s="348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5"/>
      <c r="F1496" s="348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46"/>
      <c r="F1497" s="349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794" t="s">
        <v>108</v>
      </c>
      <c r="C1498" s="795"/>
      <c r="D1498" s="795"/>
      <c r="E1498" s="796"/>
      <c r="F1498" s="796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35" t="s">
        <v>30</v>
      </c>
      <c r="F1499" s="347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6" t="s">
        <v>30</v>
      </c>
      <c r="F1500" s="348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6" t="s">
        <v>30</v>
      </c>
      <c r="F1501" s="348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6" t="s">
        <v>30</v>
      </c>
      <c r="F1502" s="348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6" t="s">
        <v>30</v>
      </c>
      <c r="F1503" s="348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6" t="s">
        <v>30</v>
      </c>
      <c r="F1504" s="348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6" t="s">
        <v>30</v>
      </c>
      <c r="F1505" s="348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6" t="s">
        <v>30</v>
      </c>
      <c r="F1506" s="348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6" t="s">
        <v>30</v>
      </c>
      <c r="F1507" s="348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7" t="s">
        <v>30</v>
      </c>
      <c r="F1508" s="349" t="e">
        <f>#REF!+#REF!</f>
        <v>#REF!</v>
      </c>
      <c r="G1508" s="81" t="e">
        <f t="shared" si="99"/>
        <v>#REF!</v>
      </c>
    </row>
    <row r="1509" spans="1:7" ht="12.75" customHeight="1">
      <c r="A1509" s="800" t="e">
        <f>'Запит 2-8'!#REF!</f>
        <v>#REF!</v>
      </c>
      <c r="B1509" s="801"/>
      <c r="C1509" s="801"/>
      <c r="D1509" s="801"/>
      <c r="E1509" s="801"/>
      <c r="F1509" s="801"/>
      <c r="G1509" s="81" t="e">
        <f>G1510</f>
        <v>#REF!</v>
      </c>
    </row>
    <row r="1510" spans="1:7" ht="12.75" customHeight="1">
      <c r="A1510" s="797" t="e">
        <f>'Запит 2-8'!#REF!</f>
        <v>#REF!</v>
      </c>
      <c r="B1510" s="798"/>
      <c r="C1510" s="798"/>
      <c r="D1510" s="798"/>
      <c r="E1510" s="798"/>
      <c r="F1510" s="798"/>
      <c r="G1510" s="81" t="e">
        <f>G1511</f>
        <v>#REF!</v>
      </c>
    </row>
    <row r="1511" spans="1:7" ht="12.75">
      <c r="A1511" s="235" t="s">
        <v>4</v>
      </c>
      <c r="B1511" s="794" t="s">
        <v>105</v>
      </c>
      <c r="C1511" s="795"/>
      <c r="D1511" s="795"/>
      <c r="E1511" s="799"/>
      <c r="F1511" s="799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4"/>
      <c r="F1512" s="347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5"/>
      <c r="F1513" s="348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5"/>
      <c r="F1514" s="348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48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5"/>
      <c r="F1516" s="348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5"/>
      <c r="F1517" s="348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5"/>
      <c r="F1518" s="348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5"/>
      <c r="F1519" s="348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5"/>
      <c r="F1520" s="348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5"/>
      <c r="F1521" s="348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5"/>
      <c r="F1522" s="348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5"/>
      <c r="F1523" s="348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5"/>
      <c r="F1524" s="348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5"/>
      <c r="F1525" s="348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46"/>
      <c r="F1526" s="349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794" t="s">
        <v>106</v>
      </c>
      <c r="C1527" s="795"/>
      <c r="D1527" s="795"/>
      <c r="E1527" s="796"/>
      <c r="F1527" s="796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4"/>
      <c r="F1528" s="347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5"/>
      <c r="F1529" s="348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5"/>
      <c r="F1530" s="348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48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5"/>
      <c r="F1532" s="348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5"/>
      <c r="F1533" s="348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5"/>
      <c r="F1534" s="348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5"/>
      <c r="F1535" s="348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5"/>
      <c r="F1536" s="348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5"/>
      <c r="F1537" s="348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5"/>
      <c r="F1538" s="348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5"/>
      <c r="F1539" s="348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5"/>
      <c r="F1540" s="348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5"/>
      <c r="F1541" s="348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46"/>
      <c r="F1542" s="349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794" t="s">
        <v>107</v>
      </c>
      <c r="C1543" s="795"/>
      <c r="D1543" s="795"/>
      <c r="E1543" s="796"/>
      <c r="F1543" s="796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4"/>
      <c r="F1544" s="347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5"/>
      <c r="F1545" s="348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5"/>
      <c r="F1546" s="348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48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5"/>
      <c r="F1548" s="348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5"/>
      <c r="F1549" s="348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5"/>
      <c r="F1550" s="348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5"/>
      <c r="F1551" s="348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5"/>
      <c r="F1552" s="348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5"/>
      <c r="F1553" s="348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5"/>
      <c r="F1554" s="348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5"/>
      <c r="F1555" s="348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5"/>
      <c r="F1556" s="348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5"/>
      <c r="F1557" s="348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46"/>
      <c r="F1558" s="349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794" t="s">
        <v>108</v>
      </c>
      <c r="C1559" s="795"/>
      <c r="D1559" s="795"/>
      <c r="E1559" s="796"/>
      <c r="F1559" s="796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35" t="s">
        <v>30</v>
      </c>
      <c r="F1560" s="347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6" t="s">
        <v>30</v>
      </c>
      <c r="F1561" s="348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6" t="s">
        <v>30</v>
      </c>
      <c r="F1562" s="348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6" t="s">
        <v>30</v>
      </c>
      <c r="F1563" s="348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6" t="s">
        <v>30</v>
      </c>
      <c r="F1564" s="348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6" t="s">
        <v>30</v>
      </c>
      <c r="F1565" s="348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6" t="s">
        <v>30</v>
      </c>
      <c r="F1566" s="348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6" t="s">
        <v>30</v>
      </c>
      <c r="F1567" s="348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6" t="s">
        <v>30</v>
      </c>
      <c r="F1568" s="348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7" t="s">
        <v>30</v>
      </c>
      <c r="F1569" s="349" t="e">
        <f>#REF!+#REF!</f>
        <v>#REF!</v>
      </c>
      <c r="G1569" s="81" t="e">
        <f t="shared" si="103"/>
        <v>#REF!</v>
      </c>
    </row>
    <row r="1570" spans="1:7" ht="12.75" customHeight="1">
      <c r="A1570" s="797" t="e">
        <f>'Запит 2-8'!#REF!</f>
        <v>#REF!</v>
      </c>
      <c r="B1570" s="798"/>
      <c r="C1570" s="798"/>
      <c r="D1570" s="798"/>
      <c r="E1570" s="798"/>
      <c r="F1570" s="798"/>
      <c r="G1570" s="81" t="e">
        <f>G1571</f>
        <v>#REF!</v>
      </c>
    </row>
    <row r="1571" spans="1:7" ht="12.75">
      <c r="A1571" s="235" t="s">
        <v>4</v>
      </c>
      <c r="B1571" s="794" t="s">
        <v>105</v>
      </c>
      <c r="C1571" s="795"/>
      <c r="D1571" s="795"/>
      <c r="E1571" s="799"/>
      <c r="F1571" s="799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4"/>
      <c r="F1572" s="347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5"/>
      <c r="F1573" s="348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5"/>
      <c r="F1574" s="348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48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5"/>
      <c r="F1576" s="348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5"/>
      <c r="F1577" s="348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5"/>
      <c r="F1578" s="348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5"/>
      <c r="F1579" s="348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5"/>
      <c r="F1580" s="348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5"/>
      <c r="F1581" s="348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5"/>
      <c r="F1582" s="348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5"/>
      <c r="F1583" s="348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5"/>
      <c r="F1584" s="348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5"/>
      <c r="F1585" s="348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46"/>
      <c r="F1586" s="349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794" t="s">
        <v>106</v>
      </c>
      <c r="C1587" s="795"/>
      <c r="D1587" s="795"/>
      <c r="E1587" s="796"/>
      <c r="F1587" s="796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4"/>
      <c r="F1588" s="347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5"/>
      <c r="F1589" s="348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5"/>
      <c r="F1590" s="348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48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5"/>
      <c r="F1592" s="348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5"/>
      <c r="F1593" s="348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5"/>
      <c r="F1594" s="348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5"/>
      <c r="F1595" s="348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5"/>
      <c r="F1596" s="348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5"/>
      <c r="F1597" s="348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5"/>
      <c r="F1598" s="348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5"/>
      <c r="F1599" s="348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5"/>
      <c r="F1600" s="348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5"/>
      <c r="F1601" s="348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46"/>
      <c r="F1602" s="349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794" t="s">
        <v>107</v>
      </c>
      <c r="C1603" s="795"/>
      <c r="D1603" s="795"/>
      <c r="E1603" s="796"/>
      <c r="F1603" s="796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4"/>
      <c r="F1604" s="347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5"/>
      <c r="F1605" s="348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5"/>
      <c r="F1606" s="348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48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5"/>
      <c r="F1608" s="348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5"/>
      <c r="F1609" s="348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5"/>
      <c r="F1610" s="348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5"/>
      <c r="F1611" s="348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5"/>
      <c r="F1612" s="348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5"/>
      <c r="F1613" s="348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5"/>
      <c r="F1614" s="348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5"/>
      <c r="F1615" s="348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5"/>
      <c r="F1616" s="348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5"/>
      <c r="F1617" s="348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46"/>
      <c r="F1618" s="349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794" t="s">
        <v>108</v>
      </c>
      <c r="C1619" s="795"/>
      <c r="D1619" s="795"/>
      <c r="E1619" s="796"/>
      <c r="F1619" s="796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35" t="s">
        <v>30</v>
      </c>
      <c r="F1620" s="347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6" t="s">
        <v>30</v>
      </c>
      <c r="F1621" s="348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6" t="s">
        <v>30</v>
      </c>
      <c r="F1622" s="348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6" t="s">
        <v>30</v>
      </c>
      <c r="F1623" s="348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6" t="s">
        <v>30</v>
      </c>
      <c r="F1624" s="348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6" t="s">
        <v>30</v>
      </c>
      <c r="F1625" s="348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6" t="s">
        <v>30</v>
      </c>
      <c r="F1626" s="348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6" t="s">
        <v>30</v>
      </c>
      <c r="F1627" s="348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6" t="s">
        <v>30</v>
      </c>
      <c r="F1628" s="348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7" t="s">
        <v>30</v>
      </c>
      <c r="F1629" s="349" t="e">
        <f>#REF!+#REF!</f>
        <v>#REF!</v>
      </c>
      <c r="G1629" s="81" t="e">
        <f t="shared" si="107"/>
        <v>#REF!</v>
      </c>
    </row>
    <row r="1630" spans="1:7" ht="12.75" customHeight="1">
      <c r="A1630" s="797" t="e">
        <f>'Запит 2-8'!#REF!</f>
        <v>#REF!</v>
      </c>
      <c r="B1630" s="798"/>
      <c r="C1630" s="798"/>
      <c r="D1630" s="798"/>
      <c r="E1630" s="798"/>
      <c r="F1630" s="798"/>
      <c r="G1630" s="81" t="e">
        <f>G1631</f>
        <v>#REF!</v>
      </c>
    </row>
    <row r="1631" spans="1:7" ht="12.75">
      <c r="A1631" s="235" t="s">
        <v>4</v>
      </c>
      <c r="B1631" s="794" t="s">
        <v>105</v>
      </c>
      <c r="C1631" s="795"/>
      <c r="D1631" s="795"/>
      <c r="E1631" s="799"/>
      <c r="F1631" s="799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4"/>
      <c r="F1632" s="347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5"/>
      <c r="F1633" s="348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5"/>
      <c r="F1634" s="348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48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5"/>
      <c r="F1636" s="348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5"/>
      <c r="F1637" s="348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5"/>
      <c r="F1638" s="348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5"/>
      <c r="F1639" s="348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5"/>
      <c r="F1640" s="348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5"/>
      <c r="F1641" s="348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5"/>
      <c r="F1642" s="348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5"/>
      <c r="F1643" s="348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5"/>
      <c r="F1644" s="348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5"/>
      <c r="F1645" s="348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46"/>
      <c r="F1646" s="349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794" t="s">
        <v>106</v>
      </c>
      <c r="C1647" s="795"/>
      <c r="D1647" s="795"/>
      <c r="E1647" s="796"/>
      <c r="F1647" s="796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4"/>
      <c r="F1648" s="347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5"/>
      <c r="F1649" s="348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5"/>
      <c r="F1650" s="348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48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5"/>
      <c r="F1652" s="348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5"/>
      <c r="F1653" s="348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5"/>
      <c r="F1654" s="348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5"/>
      <c r="F1655" s="348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5"/>
      <c r="F1656" s="348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5"/>
      <c r="F1657" s="348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5"/>
      <c r="F1658" s="348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5"/>
      <c r="F1659" s="348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5"/>
      <c r="F1660" s="348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5"/>
      <c r="F1661" s="348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46"/>
      <c r="F1662" s="349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794" t="s">
        <v>107</v>
      </c>
      <c r="C1663" s="795"/>
      <c r="D1663" s="795"/>
      <c r="E1663" s="796"/>
      <c r="F1663" s="796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4"/>
      <c r="F1664" s="347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5"/>
      <c r="F1665" s="348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5"/>
      <c r="F1666" s="348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48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5"/>
      <c r="F1668" s="348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5"/>
      <c r="F1669" s="348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5"/>
      <c r="F1670" s="348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5"/>
      <c r="F1671" s="348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5"/>
      <c r="F1672" s="348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5"/>
      <c r="F1673" s="348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5"/>
      <c r="F1674" s="348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5"/>
      <c r="F1675" s="348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5"/>
      <c r="F1676" s="348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5"/>
      <c r="F1677" s="348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46"/>
      <c r="F1678" s="349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794" t="s">
        <v>108</v>
      </c>
      <c r="C1679" s="795"/>
      <c r="D1679" s="795"/>
      <c r="E1679" s="796"/>
      <c r="F1679" s="796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35" t="s">
        <v>30</v>
      </c>
      <c r="F1680" s="347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6" t="s">
        <v>30</v>
      </c>
      <c r="F1681" s="348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6" t="s">
        <v>30</v>
      </c>
      <c r="F1682" s="348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6" t="s">
        <v>30</v>
      </c>
      <c r="F1683" s="348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6" t="s">
        <v>30</v>
      </c>
      <c r="F1684" s="348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6" t="s">
        <v>30</v>
      </c>
      <c r="F1685" s="348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6" t="s">
        <v>30</v>
      </c>
      <c r="F1686" s="348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6" t="s">
        <v>30</v>
      </c>
      <c r="F1687" s="348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6" t="s">
        <v>30</v>
      </c>
      <c r="F1688" s="348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7" t="s">
        <v>30</v>
      </c>
      <c r="F1689" s="349" t="e">
        <f>#REF!+#REF!</f>
        <v>#REF!</v>
      </c>
      <c r="G1689" s="81" t="e">
        <f t="shared" si="111"/>
        <v>#REF!</v>
      </c>
    </row>
    <row r="1690" spans="1:7" ht="12.75" customHeight="1">
      <c r="A1690" s="797" t="e">
        <f>'Запит 2-8'!#REF!</f>
        <v>#REF!</v>
      </c>
      <c r="B1690" s="798"/>
      <c r="C1690" s="798"/>
      <c r="D1690" s="798"/>
      <c r="E1690" s="798"/>
      <c r="F1690" s="798"/>
      <c r="G1690" s="81" t="e">
        <f>G1691</f>
        <v>#REF!</v>
      </c>
    </row>
    <row r="1691" spans="1:7" ht="12.75">
      <c r="A1691" s="235" t="s">
        <v>4</v>
      </c>
      <c r="B1691" s="794" t="s">
        <v>105</v>
      </c>
      <c r="C1691" s="795"/>
      <c r="D1691" s="795"/>
      <c r="E1691" s="799"/>
      <c r="F1691" s="799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4"/>
      <c r="F1692" s="347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5"/>
      <c r="F1693" s="348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5"/>
      <c r="F1694" s="348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48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5"/>
      <c r="F1696" s="348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5"/>
      <c r="F1697" s="348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5"/>
      <c r="F1698" s="348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5"/>
      <c r="F1699" s="348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5"/>
      <c r="F1700" s="348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5"/>
      <c r="F1701" s="348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5"/>
      <c r="F1702" s="348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5"/>
      <c r="F1703" s="348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5"/>
      <c r="F1704" s="348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5"/>
      <c r="F1705" s="348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46"/>
      <c r="F1706" s="349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794" t="s">
        <v>106</v>
      </c>
      <c r="C1707" s="795"/>
      <c r="D1707" s="795"/>
      <c r="E1707" s="796"/>
      <c r="F1707" s="796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4"/>
      <c r="F1708" s="347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5"/>
      <c r="F1709" s="348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5"/>
      <c r="F1710" s="348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48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5"/>
      <c r="F1712" s="348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5"/>
      <c r="F1713" s="348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5"/>
      <c r="F1714" s="348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5"/>
      <c r="F1715" s="348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5"/>
      <c r="F1716" s="348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5"/>
      <c r="F1717" s="348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5"/>
      <c r="F1718" s="348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5"/>
      <c r="F1719" s="348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5"/>
      <c r="F1720" s="348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5"/>
      <c r="F1721" s="348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46"/>
      <c r="F1722" s="349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794" t="s">
        <v>107</v>
      </c>
      <c r="C1723" s="795"/>
      <c r="D1723" s="795"/>
      <c r="E1723" s="796"/>
      <c r="F1723" s="796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4"/>
      <c r="F1724" s="347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5"/>
      <c r="F1725" s="348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5"/>
      <c r="F1726" s="348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48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5"/>
      <c r="F1728" s="348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5"/>
      <c r="F1729" s="348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5"/>
      <c r="F1730" s="348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5"/>
      <c r="F1731" s="348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5"/>
      <c r="F1732" s="348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5"/>
      <c r="F1733" s="348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5"/>
      <c r="F1734" s="348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5"/>
      <c r="F1735" s="348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5"/>
      <c r="F1736" s="348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5"/>
      <c r="F1737" s="348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46"/>
      <c r="F1738" s="349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794" t="s">
        <v>108</v>
      </c>
      <c r="C1739" s="795"/>
      <c r="D1739" s="795"/>
      <c r="E1739" s="796"/>
      <c r="F1739" s="796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35" t="s">
        <v>30</v>
      </c>
      <c r="F1740" s="347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6" t="s">
        <v>30</v>
      </c>
      <c r="F1741" s="348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6" t="s">
        <v>30</v>
      </c>
      <c r="F1742" s="348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6" t="s">
        <v>30</v>
      </c>
      <c r="F1743" s="348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6" t="s">
        <v>30</v>
      </c>
      <c r="F1744" s="348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6" t="s">
        <v>30</v>
      </c>
      <c r="F1745" s="348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6" t="s">
        <v>30</v>
      </c>
      <c r="F1746" s="348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6" t="s">
        <v>30</v>
      </c>
      <c r="F1747" s="348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6" t="s">
        <v>30</v>
      </c>
      <c r="F1748" s="348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7" t="s">
        <v>30</v>
      </c>
      <c r="F1749" s="349" t="e">
        <f>#REF!+#REF!</f>
        <v>#REF!</v>
      </c>
      <c r="G1749" s="81" t="e">
        <f t="shared" si="115"/>
        <v>#REF!</v>
      </c>
    </row>
    <row r="1750" spans="1:7" ht="12.75" customHeight="1">
      <c r="A1750" s="797" t="e">
        <f>'Запит 2-8'!#REF!</f>
        <v>#REF!</v>
      </c>
      <c r="B1750" s="798"/>
      <c r="C1750" s="798"/>
      <c r="D1750" s="798"/>
      <c r="E1750" s="798"/>
      <c r="F1750" s="798"/>
      <c r="G1750" s="81" t="e">
        <f>G1751</f>
        <v>#REF!</v>
      </c>
    </row>
    <row r="1751" spans="1:7" ht="12.75">
      <c r="A1751" s="235" t="s">
        <v>4</v>
      </c>
      <c r="B1751" s="794" t="s">
        <v>105</v>
      </c>
      <c r="C1751" s="795"/>
      <c r="D1751" s="795"/>
      <c r="E1751" s="799"/>
      <c r="F1751" s="799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4"/>
      <c r="F1752" s="347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5"/>
      <c r="F1753" s="348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5"/>
      <c r="F1754" s="348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48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5"/>
      <c r="F1756" s="348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5"/>
      <c r="F1757" s="348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5"/>
      <c r="F1758" s="348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5"/>
      <c r="F1759" s="348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5"/>
      <c r="F1760" s="348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5"/>
      <c r="F1761" s="348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5"/>
      <c r="F1762" s="348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5"/>
      <c r="F1763" s="348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5"/>
      <c r="F1764" s="348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5"/>
      <c r="F1765" s="348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46"/>
      <c r="F1766" s="349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794" t="s">
        <v>106</v>
      </c>
      <c r="C1767" s="795"/>
      <c r="D1767" s="795"/>
      <c r="E1767" s="796"/>
      <c r="F1767" s="796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4"/>
      <c r="F1768" s="347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5"/>
      <c r="F1769" s="348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5"/>
      <c r="F1770" s="348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48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5"/>
      <c r="F1772" s="348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5"/>
      <c r="F1773" s="348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5"/>
      <c r="F1774" s="348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5"/>
      <c r="F1775" s="348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5"/>
      <c r="F1776" s="348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5"/>
      <c r="F1777" s="348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5"/>
      <c r="F1778" s="348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5"/>
      <c r="F1779" s="348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5"/>
      <c r="F1780" s="348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5"/>
      <c r="F1781" s="348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46"/>
      <c r="F1782" s="349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794" t="s">
        <v>107</v>
      </c>
      <c r="C1783" s="795"/>
      <c r="D1783" s="795"/>
      <c r="E1783" s="796"/>
      <c r="F1783" s="796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4"/>
      <c r="F1784" s="347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5"/>
      <c r="F1785" s="348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5"/>
      <c r="F1786" s="348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48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5"/>
      <c r="F1788" s="348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5"/>
      <c r="F1789" s="348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5"/>
      <c r="F1790" s="348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5"/>
      <c r="F1791" s="348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5"/>
      <c r="F1792" s="348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5"/>
      <c r="F1793" s="348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5"/>
      <c r="F1794" s="348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5"/>
      <c r="F1795" s="348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5"/>
      <c r="F1796" s="348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5"/>
      <c r="F1797" s="348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46"/>
      <c r="F1798" s="349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794" t="s">
        <v>108</v>
      </c>
      <c r="C1799" s="795"/>
      <c r="D1799" s="795"/>
      <c r="E1799" s="796"/>
      <c r="F1799" s="796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35" t="s">
        <v>30</v>
      </c>
      <c r="F1800" s="347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6" t="s">
        <v>30</v>
      </c>
      <c r="F1801" s="348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6" t="s">
        <v>30</v>
      </c>
      <c r="F1802" s="348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6" t="s">
        <v>30</v>
      </c>
      <c r="F1803" s="348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6" t="s">
        <v>30</v>
      </c>
      <c r="F1804" s="348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6" t="s">
        <v>30</v>
      </c>
      <c r="F1805" s="348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6" t="s">
        <v>30</v>
      </c>
      <c r="F1806" s="348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6" t="s">
        <v>30</v>
      </c>
      <c r="F1807" s="348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6" t="s">
        <v>30</v>
      </c>
      <c r="F1808" s="348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7" t="s">
        <v>30</v>
      </c>
      <c r="F1809" s="349" t="e">
        <f>#REF!+#REF!</f>
        <v>#REF!</v>
      </c>
      <c r="G1809" s="81" t="e">
        <f t="shared" si="119"/>
        <v>#REF!</v>
      </c>
    </row>
    <row r="1810" spans="1:7" ht="12.75" customHeight="1">
      <c r="A1810" s="800" t="e">
        <f>'Запит 2-8'!#REF!</f>
        <v>#REF!</v>
      </c>
      <c r="B1810" s="801"/>
      <c r="C1810" s="801"/>
      <c r="D1810" s="801"/>
      <c r="E1810" s="801"/>
      <c r="F1810" s="801"/>
      <c r="G1810" s="81" t="e">
        <f>G1811</f>
        <v>#REF!</v>
      </c>
    </row>
    <row r="1811" spans="1:7" ht="12.75" customHeight="1">
      <c r="A1811" s="797" t="e">
        <f>'Запит 2-8'!#REF!</f>
        <v>#REF!</v>
      </c>
      <c r="B1811" s="798"/>
      <c r="C1811" s="798"/>
      <c r="D1811" s="798"/>
      <c r="E1811" s="798"/>
      <c r="F1811" s="798"/>
      <c r="G1811" s="81" t="e">
        <f>G1812</f>
        <v>#REF!</v>
      </c>
    </row>
    <row r="1812" spans="1:7" ht="12.75">
      <c r="A1812" s="235" t="s">
        <v>4</v>
      </c>
      <c r="B1812" s="794" t="s">
        <v>105</v>
      </c>
      <c r="C1812" s="795"/>
      <c r="D1812" s="795"/>
      <c r="E1812" s="799"/>
      <c r="F1812" s="799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4"/>
      <c r="F1813" s="347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5"/>
      <c r="F1814" s="348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5"/>
      <c r="F1815" s="348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48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5"/>
      <c r="F1817" s="348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5"/>
      <c r="F1818" s="348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5"/>
      <c r="F1819" s="348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5"/>
      <c r="F1820" s="348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5"/>
      <c r="F1821" s="348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5"/>
      <c r="F1822" s="348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5"/>
      <c r="F1823" s="348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5"/>
      <c r="F1824" s="348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5"/>
      <c r="F1825" s="348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5"/>
      <c r="F1826" s="348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46"/>
      <c r="F1827" s="349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794" t="s">
        <v>106</v>
      </c>
      <c r="C1828" s="795"/>
      <c r="D1828" s="795"/>
      <c r="E1828" s="796"/>
      <c r="F1828" s="796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4"/>
      <c r="F1829" s="347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5"/>
      <c r="F1830" s="348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5"/>
      <c r="F1831" s="348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48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5"/>
      <c r="F1833" s="348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5"/>
      <c r="F1834" s="348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5"/>
      <c r="F1835" s="348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5"/>
      <c r="F1836" s="348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5"/>
      <c r="F1837" s="348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5"/>
      <c r="F1838" s="348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5"/>
      <c r="F1839" s="348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5"/>
      <c r="F1840" s="348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5"/>
      <c r="F1841" s="348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5"/>
      <c r="F1842" s="348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46"/>
      <c r="F1843" s="349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794" t="s">
        <v>107</v>
      </c>
      <c r="C1844" s="795"/>
      <c r="D1844" s="795"/>
      <c r="E1844" s="796"/>
      <c r="F1844" s="796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4"/>
      <c r="F1845" s="347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5"/>
      <c r="F1846" s="348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5"/>
      <c r="F1847" s="348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48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5"/>
      <c r="F1849" s="348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5"/>
      <c r="F1850" s="348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5"/>
      <c r="F1851" s="348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5"/>
      <c r="F1852" s="348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5"/>
      <c r="F1853" s="348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5"/>
      <c r="F1854" s="348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5"/>
      <c r="F1855" s="348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5"/>
      <c r="F1856" s="348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5"/>
      <c r="F1857" s="348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5"/>
      <c r="F1858" s="348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46"/>
      <c r="F1859" s="349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794" t="s">
        <v>108</v>
      </c>
      <c r="C1860" s="795"/>
      <c r="D1860" s="795"/>
      <c r="E1860" s="796"/>
      <c r="F1860" s="796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35" t="s">
        <v>30</v>
      </c>
      <c r="F1861" s="347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6" t="s">
        <v>30</v>
      </c>
      <c r="F1862" s="348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6" t="s">
        <v>30</v>
      </c>
      <c r="F1863" s="348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6" t="s">
        <v>30</v>
      </c>
      <c r="F1864" s="348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6" t="s">
        <v>30</v>
      </c>
      <c r="F1865" s="348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6" t="s">
        <v>30</v>
      </c>
      <c r="F1866" s="348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6" t="s">
        <v>30</v>
      </c>
      <c r="F1867" s="348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6" t="s">
        <v>30</v>
      </c>
      <c r="F1868" s="348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6" t="s">
        <v>30</v>
      </c>
      <c r="F1869" s="348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7" t="s">
        <v>30</v>
      </c>
      <c r="F1870" s="349" t="e">
        <f>#REF!+#REF!</f>
        <v>#REF!</v>
      </c>
      <c r="G1870" s="81" t="e">
        <f t="shared" si="123"/>
        <v>#REF!</v>
      </c>
    </row>
    <row r="1871" spans="1:7" ht="12.75" customHeight="1">
      <c r="A1871" s="797" t="e">
        <f>'Запит 2-8'!#REF!</f>
        <v>#REF!</v>
      </c>
      <c r="B1871" s="798"/>
      <c r="C1871" s="798"/>
      <c r="D1871" s="798"/>
      <c r="E1871" s="798"/>
      <c r="F1871" s="798"/>
      <c r="G1871" s="81" t="e">
        <f>G1872</f>
        <v>#REF!</v>
      </c>
    </row>
    <row r="1872" spans="1:7" ht="12.75">
      <c r="A1872" s="235" t="s">
        <v>4</v>
      </c>
      <c r="B1872" s="794" t="s">
        <v>105</v>
      </c>
      <c r="C1872" s="795"/>
      <c r="D1872" s="795"/>
      <c r="E1872" s="799"/>
      <c r="F1872" s="799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4"/>
      <c r="F1873" s="347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5"/>
      <c r="F1874" s="348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5"/>
      <c r="F1875" s="348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48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5"/>
      <c r="F1877" s="348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5"/>
      <c r="F1878" s="348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5"/>
      <c r="F1879" s="348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5"/>
      <c r="F1880" s="348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5"/>
      <c r="F1881" s="348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5"/>
      <c r="F1882" s="348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5"/>
      <c r="F1883" s="348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5"/>
      <c r="F1884" s="348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5"/>
      <c r="F1885" s="348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5"/>
      <c r="F1886" s="348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46"/>
      <c r="F1887" s="349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794" t="s">
        <v>106</v>
      </c>
      <c r="C1888" s="795"/>
      <c r="D1888" s="795"/>
      <c r="E1888" s="796"/>
      <c r="F1888" s="796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4"/>
      <c r="F1889" s="347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5"/>
      <c r="F1890" s="348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5"/>
      <c r="F1891" s="348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48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5"/>
      <c r="F1893" s="348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5"/>
      <c r="F1894" s="348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5"/>
      <c r="F1895" s="348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5"/>
      <c r="F1896" s="348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5"/>
      <c r="F1897" s="348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5"/>
      <c r="F1898" s="348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5"/>
      <c r="F1899" s="348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5"/>
      <c r="F1900" s="348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5"/>
      <c r="F1901" s="348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5"/>
      <c r="F1902" s="348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46"/>
      <c r="F1903" s="349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794" t="s">
        <v>107</v>
      </c>
      <c r="C1904" s="795"/>
      <c r="D1904" s="795"/>
      <c r="E1904" s="796"/>
      <c r="F1904" s="796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4"/>
      <c r="F1905" s="347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5"/>
      <c r="F1906" s="348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5"/>
      <c r="F1907" s="348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48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5"/>
      <c r="F1909" s="348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5"/>
      <c r="F1910" s="348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5"/>
      <c r="F1911" s="348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5"/>
      <c r="F1912" s="348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5"/>
      <c r="F1913" s="348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5"/>
      <c r="F1914" s="348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5"/>
      <c r="F1915" s="348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5"/>
      <c r="F1916" s="348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5"/>
      <c r="F1917" s="348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5"/>
      <c r="F1918" s="348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46"/>
      <c r="F1919" s="349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794" t="s">
        <v>108</v>
      </c>
      <c r="C1920" s="795"/>
      <c r="D1920" s="795"/>
      <c r="E1920" s="796"/>
      <c r="F1920" s="796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35" t="s">
        <v>30</v>
      </c>
      <c r="F1921" s="347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6" t="s">
        <v>30</v>
      </c>
      <c r="F1922" s="348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6" t="s">
        <v>30</v>
      </c>
      <c r="F1923" s="348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6" t="s">
        <v>30</v>
      </c>
      <c r="F1924" s="348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6" t="s">
        <v>30</v>
      </c>
      <c r="F1925" s="348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6" t="s">
        <v>30</v>
      </c>
      <c r="F1926" s="348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6" t="s">
        <v>30</v>
      </c>
      <c r="F1927" s="348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6" t="s">
        <v>30</v>
      </c>
      <c r="F1928" s="348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6" t="s">
        <v>30</v>
      </c>
      <c r="F1929" s="348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7" t="s">
        <v>30</v>
      </c>
      <c r="F1930" s="349" t="e">
        <f>#REF!+#REF!</f>
        <v>#REF!</v>
      </c>
      <c r="G1930" s="81" t="e">
        <f t="shared" si="127"/>
        <v>#REF!</v>
      </c>
    </row>
    <row r="1931" spans="1:7" ht="12.75" customHeight="1">
      <c r="A1931" s="797" t="e">
        <f>'Запит 2-8'!#REF!</f>
        <v>#REF!</v>
      </c>
      <c r="B1931" s="798"/>
      <c r="C1931" s="798"/>
      <c r="D1931" s="798"/>
      <c r="E1931" s="798"/>
      <c r="F1931" s="798"/>
      <c r="G1931" s="81" t="e">
        <f>G1932</f>
        <v>#REF!</v>
      </c>
    </row>
    <row r="1932" spans="1:7" ht="12.75">
      <c r="A1932" s="235" t="s">
        <v>4</v>
      </c>
      <c r="B1932" s="794" t="s">
        <v>105</v>
      </c>
      <c r="C1932" s="795"/>
      <c r="D1932" s="795"/>
      <c r="E1932" s="799"/>
      <c r="F1932" s="799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4"/>
      <c r="F1933" s="347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5"/>
      <c r="F1934" s="348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5"/>
      <c r="F1935" s="348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48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5"/>
      <c r="F1937" s="348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5"/>
      <c r="F1938" s="348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5"/>
      <c r="F1939" s="348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5"/>
      <c r="F1940" s="348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5"/>
      <c r="F1941" s="348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5"/>
      <c r="F1942" s="348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5"/>
      <c r="F1943" s="348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5"/>
      <c r="F1944" s="348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5"/>
      <c r="F1945" s="348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5"/>
      <c r="F1946" s="348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46"/>
      <c r="F1947" s="349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794" t="s">
        <v>106</v>
      </c>
      <c r="C1948" s="795"/>
      <c r="D1948" s="795"/>
      <c r="E1948" s="796"/>
      <c r="F1948" s="796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4"/>
      <c r="F1949" s="347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5"/>
      <c r="F1950" s="348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5"/>
      <c r="F1951" s="348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48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5"/>
      <c r="F1953" s="348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5"/>
      <c r="F1954" s="348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5"/>
      <c r="F1955" s="348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5"/>
      <c r="F1956" s="348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5"/>
      <c r="F1957" s="348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5"/>
      <c r="F1958" s="348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5"/>
      <c r="F1959" s="348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5"/>
      <c r="F1960" s="348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5"/>
      <c r="F1961" s="348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5"/>
      <c r="F1962" s="348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46"/>
      <c r="F1963" s="349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794" t="s">
        <v>107</v>
      </c>
      <c r="C1964" s="795"/>
      <c r="D1964" s="795"/>
      <c r="E1964" s="796"/>
      <c r="F1964" s="796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4"/>
      <c r="F1965" s="347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5"/>
      <c r="F1966" s="348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5"/>
      <c r="F1967" s="348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48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5"/>
      <c r="F1969" s="348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5"/>
      <c r="F1970" s="348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5"/>
      <c r="F1971" s="348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5"/>
      <c r="F1972" s="348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5"/>
      <c r="F1973" s="348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5"/>
      <c r="F1974" s="348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5"/>
      <c r="F1975" s="348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5"/>
      <c r="F1976" s="348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5"/>
      <c r="F1977" s="348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5"/>
      <c r="F1978" s="348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46"/>
      <c r="F1979" s="349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794" t="s">
        <v>108</v>
      </c>
      <c r="C1980" s="795"/>
      <c r="D1980" s="795"/>
      <c r="E1980" s="796"/>
      <c r="F1980" s="796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35" t="s">
        <v>30</v>
      </c>
      <c r="F1981" s="347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6" t="s">
        <v>30</v>
      </c>
      <c r="F1982" s="348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6" t="s">
        <v>30</v>
      </c>
      <c r="F1983" s="348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6" t="s">
        <v>30</v>
      </c>
      <c r="F1984" s="348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6" t="s">
        <v>30</v>
      </c>
      <c r="F1985" s="348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6" t="s">
        <v>30</v>
      </c>
      <c r="F1986" s="348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6" t="s">
        <v>30</v>
      </c>
      <c r="F1987" s="348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6" t="s">
        <v>30</v>
      </c>
      <c r="F1988" s="348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6" t="s">
        <v>30</v>
      </c>
      <c r="F1989" s="348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7" t="s">
        <v>30</v>
      </c>
      <c r="F1990" s="349" t="e">
        <f>#REF!+#REF!</f>
        <v>#REF!</v>
      </c>
      <c r="G1990" s="81" t="e">
        <f t="shared" si="131"/>
        <v>#REF!</v>
      </c>
    </row>
    <row r="1991" spans="1:7" ht="12.75" customHeight="1">
      <c r="A1991" s="797" t="e">
        <f>'Запит 2-8'!#REF!</f>
        <v>#REF!</v>
      </c>
      <c r="B1991" s="798"/>
      <c r="C1991" s="798"/>
      <c r="D1991" s="798"/>
      <c r="E1991" s="798"/>
      <c r="F1991" s="798"/>
      <c r="G1991" s="81" t="e">
        <f>G1992</f>
        <v>#REF!</v>
      </c>
    </row>
    <row r="1992" spans="1:7" ht="12.75">
      <c r="A1992" s="235" t="s">
        <v>4</v>
      </c>
      <c r="B1992" s="794" t="s">
        <v>105</v>
      </c>
      <c r="C1992" s="795"/>
      <c r="D1992" s="795"/>
      <c r="E1992" s="799"/>
      <c r="F1992" s="799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4"/>
      <c r="F1993" s="347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5"/>
      <c r="F1994" s="348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5"/>
      <c r="F1995" s="348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48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5"/>
      <c r="F1997" s="348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5"/>
      <c r="F1998" s="348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5"/>
      <c r="F1999" s="348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5"/>
      <c r="F2000" s="348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5"/>
      <c r="F2001" s="348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5"/>
      <c r="F2002" s="348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5"/>
      <c r="F2003" s="348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5"/>
      <c r="F2004" s="348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5"/>
      <c r="F2005" s="348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5"/>
      <c r="F2006" s="348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46"/>
      <c r="F2007" s="349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794" t="s">
        <v>106</v>
      </c>
      <c r="C2008" s="795"/>
      <c r="D2008" s="795"/>
      <c r="E2008" s="796"/>
      <c r="F2008" s="796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4"/>
      <c r="F2009" s="347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5"/>
      <c r="F2010" s="348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5"/>
      <c r="F2011" s="348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48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5"/>
      <c r="F2013" s="348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5"/>
      <c r="F2014" s="348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5"/>
      <c r="F2015" s="348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5"/>
      <c r="F2016" s="348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5"/>
      <c r="F2017" s="348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5"/>
      <c r="F2018" s="348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5"/>
      <c r="F2019" s="348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5"/>
      <c r="F2020" s="348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5"/>
      <c r="F2021" s="348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5"/>
      <c r="F2022" s="348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46"/>
      <c r="F2023" s="349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794" t="s">
        <v>107</v>
      </c>
      <c r="C2024" s="795"/>
      <c r="D2024" s="795"/>
      <c r="E2024" s="796"/>
      <c r="F2024" s="796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4"/>
      <c r="F2025" s="347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5"/>
      <c r="F2026" s="348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5"/>
      <c r="F2027" s="348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48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5"/>
      <c r="F2029" s="348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5"/>
      <c r="F2030" s="348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5"/>
      <c r="F2031" s="348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5"/>
      <c r="F2032" s="348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5"/>
      <c r="F2033" s="348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5"/>
      <c r="F2034" s="348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5"/>
      <c r="F2035" s="348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5"/>
      <c r="F2036" s="348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5"/>
      <c r="F2037" s="348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5"/>
      <c r="F2038" s="348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46"/>
      <c r="F2039" s="349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794" t="s">
        <v>108</v>
      </c>
      <c r="C2040" s="795"/>
      <c r="D2040" s="795"/>
      <c r="E2040" s="796"/>
      <c r="F2040" s="796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35" t="s">
        <v>30</v>
      </c>
      <c r="F2041" s="347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6" t="s">
        <v>30</v>
      </c>
      <c r="F2042" s="348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6" t="s">
        <v>30</v>
      </c>
      <c r="F2043" s="348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6" t="s">
        <v>30</v>
      </c>
      <c r="F2044" s="348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6" t="s">
        <v>30</v>
      </c>
      <c r="F2045" s="348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6" t="s">
        <v>30</v>
      </c>
      <c r="F2046" s="348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6" t="s">
        <v>30</v>
      </c>
      <c r="F2047" s="348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6" t="s">
        <v>30</v>
      </c>
      <c r="F2048" s="348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6" t="s">
        <v>30</v>
      </c>
      <c r="F2049" s="348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7" t="s">
        <v>30</v>
      </c>
      <c r="F2050" s="349" t="e">
        <f>#REF!+#REF!</f>
        <v>#REF!</v>
      </c>
      <c r="G2050" s="81" t="e">
        <f t="shared" si="135"/>
        <v>#REF!</v>
      </c>
    </row>
    <row r="2051" spans="1:7" ht="12.75" customHeight="1">
      <c r="A2051" s="797" t="e">
        <f>'Запит 2-8'!#REF!</f>
        <v>#REF!</v>
      </c>
      <c r="B2051" s="798"/>
      <c r="C2051" s="798"/>
      <c r="D2051" s="798"/>
      <c r="E2051" s="798"/>
      <c r="F2051" s="798"/>
      <c r="G2051" s="81" t="e">
        <f>G2052</f>
        <v>#REF!</v>
      </c>
    </row>
    <row r="2052" spans="1:7" ht="12.75">
      <c r="A2052" s="235" t="s">
        <v>4</v>
      </c>
      <c r="B2052" s="794" t="s">
        <v>105</v>
      </c>
      <c r="C2052" s="795"/>
      <c r="D2052" s="795"/>
      <c r="E2052" s="799"/>
      <c r="F2052" s="799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4"/>
      <c r="F2053" s="347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5"/>
      <c r="F2054" s="348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5"/>
      <c r="F2055" s="348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48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5"/>
      <c r="F2057" s="348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5"/>
      <c r="F2058" s="348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5"/>
      <c r="F2059" s="348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5"/>
      <c r="F2060" s="348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5"/>
      <c r="F2061" s="348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5"/>
      <c r="F2062" s="348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5"/>
      <c r="F2063" s="348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5"/>
      <c r="F2064" s="348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5"/>
      <c r="F2065" s="348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5"/>
      <c r="F2066" s="348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46"/>
      <c r="F2067" s="349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794" t="s">
        <v>106</v>
      </c>
      <c r="C2068" s="795"/>
      <c r="D2068" s="795"/>
      <c r="E2068" s="796"/>
      <c r="F2068" s="796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4"/>
      <c r="F2069" s="347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5"/>
      <c r="F2070" s="348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5"/>
      <c r="F2071" s="348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48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5"/>
      <c r="F2073" s="348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5"/>
      <c r="F2074" s="348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5"/>
      <c r="F2075" s="348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5"/>
      <c r="F2076" s="348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5"/>
      <c r="F2077" s="348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5"/>
      <c r="F2078" s="348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5"/>
      <c r="F2079" s="348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5"/>
      <c r="F2080" s="348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5"/>
      <c r="F2081" s="348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5"/>
      <c r="F2082" s="348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46"/>
      <c r="F2083" s="349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794" t="s">
        <v>107</v>
      </c>
      <c r="C2084" s="795"/>
      <c r="D2084" s="795"/>
      <c r="E2084" s="796"/>
      <c r="F2084" s="796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4"/>
      <c r="F2085" s="347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5"/>
      <c r="F2086" s="348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5"/>
      <c r="F2087" s="348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48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5"/>
      <c r="F2089" s="348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5"/>
      <c r="F2090" s="348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5"/>
      <c r="F2091" s="348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5"/>
      <c r="F2092" s="348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5"/>
      <c r="F2093" s="348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5"/>
      <c r="F2094" s="348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5"/>
      <c r="F2095" s="348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5"/>
      <c r="F2096" s="348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5"/>
      <c r="F2097" s="348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5"/>
      <c r="F2098" s="348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46"/>
      <c r="F2099" s="349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794" t="s">
        <v>108</v>
      </c>
      <c r="C2100" s="795"/>
      <c r="D2100" s="795"/>
      <c r="E2100" s="796"/>
      <c r="F2100" s="796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35" t="s">
        <v>30</v>
      </c>
      <c r="F2101" s="347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6" t="s">
        <v>30</v>
      </c>
      <c r="F2102" s="348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6" t="s">
        <v>30</v>
      </c>
      <c r="F2103" s="348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6" t="s">
        <v>30</v>
      </c>
      <c r="F2104" s="348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6" t="s">
        <v>30</v>
      </c>
      <c r="F2105" s="348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6" t="s">
        <v>30</v>
      </c>
      <c r="F2106" s="348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6" t="s">
        <v>30</v>
      </c>
      <c r="F2107" s="348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6" t="s">
        <v>30</v>
      </c>
      <c r="F2108" s="348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6" t="s">
        <v>30</v>
      </c>
      <c r="F2109" s="348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7" t="s">
        <v>30</v>
      </c>
      <c r="F2110" s="349" t="e">
        <f>#REF!+#REF!</f>
        <v>#REF!</v>
      </c>
      <c r="G2110" s="81" t="e">
        <f t="shared" si="139"/>
        <v>#REF!</v>
      </c>
    </row>
    <row r="2111" spans="1:7" ht="12.75" customHeight="1">
      <c r="A2111" s="800" t="e">
        <f>'Запит 2-8'!#REF!</f>
        <v>#REF!</v>
      </c>
      <c r="B2111" s="801"/>
      <c r="C2111" s="801"/>
      <c r="D2111" s="801"/>
      <c r="E2111" s="801"/>
      <c r="F2111" s="801"/>
      <c r="G2111" s="81" t="e">
        <f>G2112</f>
        <v>#REF!</v>
      </c>
    </row>
    <row r="2112" spans="1:7" ht="12.75" customHeight="1">
      <c r="A2112" s="797" t="e">
        <f>'Запит 2-8'!#REF!</f>
        <v>#REF!</v>
      </c>
      <c r="B2112" s="798"/>
      <c r="C2112" s="798"/>
      <c r="D2112" s="798"/>
      <c r="E2112" s="798"/>
      <c r="F2112" s="798"/>
      <c r="G2112" s="81" t="e">
        <f>G2113</f>
        <v>#REF!</v>
      </c>
    </row>
    <row r="2113" spans="1:7" ht="12.75">
      <c r="A2113" s="235" t="s">
        <v>4</v>
      </c>
      <c r="B2113" s="794" t="s">
        <v>105</v>
      </c>
      <c r="C2113" s="795"/>
      <c r="D2113" s="795"/>
      <c r="E2113" s="799"/>
      <c r="F2113" s="799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4"/>
      <c r="F2114" s="347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5"/>
      <c r="F2115" s="348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5"/>
      <c r="F2116" s="348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48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5"/>
      <c r="F2118" s="348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5"/>
      <c r="F2119" s="348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5"/>
      <c r="F2120" s="348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5"/>
      <c r="F2121" s="348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5"/>
      <c r="F2122" s="348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5"/>
      <c r="F2123" s="348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5"/>
      <c r="F2124" s="348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5"/>
      <c r="F2125" s="348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5"/>
      <c r="F2126" s="348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5"/>
      <c r="F2127" s="348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46"/>
      <c r="F2128" s="349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794" t="s">
        <v>106</v>
      </c>
      <c r="C2129" s="795"/>
      <c r="D2129" s="795"/>
      <c r="E2129" s="796"/>
      <c r="F2129" s="796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4"/>
      <c r="F2130" s="347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5"/>
      <c r="F2131" s="348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5"/>
      <c r="F2132" s="348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48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5"/>
      <c r="F2134" s="348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5"/>
      <c r="F2135" s="348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5"/>
      <c r="F2136" s="348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5"/>
      <c r="F2137" s="348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5"/>
      <c r="F2138" s="348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5"/>
      <c r="F2139" s="348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5"/>
      <c r="F2140" s="348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5"/>
      <c r="F2141" s="348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5"/>
      <c r="F2142" s="348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5"/>
      <c r="F2143" s="348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46"/>
      <c r="F2144" s="349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794" t="s">
        <v>107</v>
      </c>
      <c r="C2145" s="795"/>
      <c r="D2145" s="795"/>
      <c r="E2145" s="796"/>
      <c r="F2145" s="796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4"/>
      <c r="F2146" s="347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5"/>
      <c r="F2147" s="348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5"/>
      <c r="F2148" s="348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48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5"/>
      <c r="F2150" s="348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5"/>
      <c r="F2151" s="348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5"/>
      <c r="F2152" s="348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5"/>
      <c r="F2153" s="348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5"/>
      <c r="F2154" s="348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5"/>
      <c r="F2155" s="348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5"/>
      <c r="F2156" s="348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5"/>
      <c r="F2157" s="348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5"/>
      <c r="F2158" s="348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5"/>
      <c r="F2159" s="348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46"/>
      <c r="F2160" s="349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794" t="s">
        <v>108</v>
      </c>
      <c r="C2161" s="795"/>
      <c r="D2161" s="795"/>
      <c r="E2161" s="796"/>
      <c r="F2161" s="796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35" t="s">
        <v>30</v>
      </c>
      <c r="F2162" s="347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6" t="s">
        <v>30</v>
      </c>
      <c r="F2163" s="348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6" t="s">
        <v>30</v>
      </c>
      <c r="F2164" s="348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6" t="s">
        <v>30</v>
      </c>
      <c r="F2165" s="348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6" t="s">
        <v>30</v>
      </c>
      <c r="F2166" s="348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6" t="s">
        <v>30</v>
      </c>
      <c r="F2167" s="348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6" t="s">
        <v>30</v>
      </c>
      <c r="F2168" s="348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6" t="s">
        <v>30</v>
      </c>
      <c r="F2169" s="348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6" t="s">
        <v>30</v>
      </c>
      <c r="F2170" s="348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7" t="s">
        <v>30</v>
      </c>
      <c r="F2171" s="349" t="e">
        <f>#REF!+#REF!</f>
        <v>#REF!</v>
      </c>
      <c r="G2171" s="81" t="e">
        <f t="shared" si="143"/>
        <v>#REF!</v>
      </c>
    </row>
    <row r="2172" spans="1:7" ht="12.75" customHeight="1">
      <c r="A2172" s="797" t="e">
        <f>'Запит 2-8'!#REF!</f>
        <v>#REF!</v>
      </c>
      <c r="B2172" s="798"/>
      <c r="C2172" s="798"/>
      <c r="D2172" s="798"/>
      <c r="E2172" s="798"/>
      <c r="F2172" s="798"/>
      <c r="G2172" s="81" t="e">
        <f>G2173</f>
        <v>#REF!</v>
      </c>
    </row>
    <row r="2173" spans="1:7" ht="12.75">
      <c r="A2173" s="235" t="s">
        <v>4</v>
      </c>
      <c r="B2173" s="794" t="s">
        <v>105</v>
      </c>
      <c r="C2173" s="795"/>
      <c r="D2173" s="795"/>
      <c r="E2173" s="799"/>
      <c r="F2173" s="799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4"/>
      <c r="F2174" s="347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5"/>
      <c r="F2175" s="348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5"/>
      <c r="F2176" s="348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48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5"/>
      <c r="F2178" s="348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5"/>
      <c r="F2179" s="348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5"/>
      <c r="F2180" s="348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5"/>
      <c r="F2181" s="348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5"/>
      <c r="F2182" s="348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5"/>
      <c r="F2183" s="348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5"/>
      <c r="F2184" s="348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5"/>
      <c r="F2185" s="348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5"/>
      <c r="F2186" s="348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5"/>
      <c r="F2187" s="348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46"/>
      <c r="F2188" s="349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794" t="s">
        <v>106</v>
      </c>
      <c r="C2189" s="795"/>
      <c r="D2189" s="795"/>
      <c r="E2189" s="796"/>
      <c r="F2189" s="796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4"/>
      <c r="F2190" s="347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5"/>
      <c r="F2191" s="348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5"/>
      <c r="F2192" s="348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48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5"/>
      <c r="F2194" s="348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5"/>
      <c r="F2195" s="348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5"/>
      <c r="F2196" s="348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5"/>
      <c r="F2197" s="348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5"/>
      <c r="F2198" s="348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5"/>
      <c r="F2199" s="348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5"/>
      <c r="F2200" s="348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5"/>
      <c r="F2201" s="348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5"/>
      <c r="F2202" s="348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5"/>
      <c r="F2203" s="348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46"/>
      <c r="F2204" s="349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794" t="s">
        <v>107</v>
      </c>
      <c r="C2205" s="795"/>
      <c r="D2205" s="795"/>
      <c r="E2205" s="796"/>
      <c r="F2205" s="796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4"/>
      <c r="F2206" s="347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5"/>
      <c r="F2207" s="348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5"/>
      <c r="F2208" s="348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48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5"/>
      <c r="F2210" s="348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5"/>
      <c r="F2211" s="348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5"/>
      <c r="F2212" s="348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5"/>
      <c r="F2213" s="348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5"/>
      <c r="F2214" s="348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5"/>
      <c r="F2215" s="348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5"/>
      <c r="F2216" s="348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5"/>
      <c r="F2217" s="348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5"/>
      <c r="F2218" s="348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5"/>
      <c r="F2219" s="348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46"/>
      <c r="F2220" s="349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794" t="s">
        <v>108</v>
      </c>
      <c r="C2221" s="795"/>
      <c r="D2221" s="795"/>
      <c r="E2221" s="796"/>
      <c r="F2221" s="796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35" t="s">
        <v>30</v>
      </c>
      <c r="F2222" s="347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6" t="s">
        <v>30</v>
      </c>
      <c r="F2223" s="348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6" t="s">
        <v>30</v>
      </c>
      <c r="F2224" s="348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6" t="s">
        <v>30</v>
      </c>
      <c r="F2225" s="348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6" t="s">
        <v>30</v>
      </c>
      <c r="F2226" s="348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6" t="s">
        <v>30</v>
      </c>
      <c r="F2227" s="348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6" t="s">
        <v>30</v>
      </c>
      <c r="F2228" s="348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6" t="s">
        <v>30</v>
      </c>
      <c r="F2229" s="348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6" t="s">
        <v>30</v>
      </c>
      <c r="F2230" s="348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7" t="s">
        <v>30</v>
      </c>
      <c r="F2231" s="349" t="e">
        <f>#REF!+#REF!</f>
        <v>#REF!</v>
      </c>
      <c r="G2231" s="81" t="e">
        <f t="shared" si="147"/>
        <v>#REF!</v>
      </c>
    </row>
    <row r="2232" spans="1:7" ht="12.75" customHeight="1">
      <c r="A2232" s="797" t="e">
        <f>'Запит 2-8'!#REF!</f>
        <v>#REF!</v>
      </c>
      <c r="B2232" s="798"/>
      <c r="C2232" s="798"/>
      <c r="D2232" s="798"/>
      <c r="E2232" s="798"/>
      <c r="F2232" s="798"/>
      <c r="G2232" s="81" t="e">
        <f>G2233</f>
        <v>#REF!</v>
      </c>
    </row>
    <row r="2233" spans="1:7" ht="12.75">
      <c r="A2233" s="235" t="s">
        <v>4</v>
      </c>
      <c r="B2233" s="794" t="s">
        <v>105</v>
      </c>
      <c r="C2233" s="795"/>
      <c r="D2233" s="795"/>
      <c r="E2233" s="799"/>
      <c r="F2233" s="799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4"/>
      <c r="F2234" s="347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5"/>
      <c r="F2235" s="348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5"/>
      <c r="F2236" s="348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48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5"/>
      <c r="F2238" s="348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5"/>
      <c r="F2239" s="348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5"/>
      <c r="F2240" s="348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5"/>
      <c r="F2241" s="348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5"/>
      <c r="F2242" s="348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5"/>
      <c r="F2243" s="348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5"/>
      <c r="F2244" s="348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5"/>
      <c r="F2245" s="348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5"/>
      <c r="F2246" s="348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5"/>
      <c r="F2247" s="348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46"/>
      <c r="F2248" s="349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794" t="s">
        <v>106</v>
      </c>
      <c r="C2249" s="795"/>
      <c r="D2249" s="795"/>
      <c r="E2249" s="796"/>
      <c r="F2249" s="796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4"/>
      <c r="F2250" s="347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5"/>
      <c r="F2251" s="348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5"/>
      <c r="F2252" s="348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48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5"/>
      <c r="F2254" s="348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5"/>
      <c r="F2255" s="348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5"/>
      <c r="F2256" s="348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5"/>
      <c r="F2257" s="348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5"/>
      <c r="F2258" s="348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5"/>
      <c r="F2259" s="348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5"/>
      <c r="F2260" s="348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5"/>
      <c r="F2261" s="348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5"/>
      <c r="F2262" s="348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5"/>
      <c r="F2263" s="348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46"/>
      <c r="F2264" s="349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794" t="s">
        <v>107</v>
      </c>
      <c r="C2265" s="795"/>
      <c r="D2265" s="795"/>
      <c r="E2265" s="796"/>
      <c r="F2265" s="796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4"/>
      <c r="F2266" s="347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5"/>
      <c r="F2267" s="348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5"/>
      <c r="F2268" s="348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48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5"/>
      <c r="F2270" s="348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5"/>
      <c r="F2271" s="348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5"/>
      <c r="F2272" s="348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5"/>
      <c r="F2273" s="348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5"/>
      <c r="F2274" s="348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5"/>
      <c r="F2275" s="348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5"/>
      <c r="F2276" s="348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5"/>
      <c r="F2277" s="348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5"/>
      <c r="F2278" s="348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5"/>
      <c r="F2279" s="348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46"/>
      <c r="F2280" s="349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794" t="s">
        <v>108</v>
      </c>
      <c r="C2281" s="795"/>
      <c r="D2281" s="795"/>
      <c r="E2281" s="796"/>
      <c r="F2281" s="796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35" t="s">
        <v>30</v>
      </c>
      <c r="F2282" s="347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6" t="s">
        <v>30</v>
      </c>
      <c r="F2283" s="348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6" t="s">
        <v>30</v>
      </c>
      <c r="F2284" s="348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6" t="s">
        <v>30</v>
      </c>
      <c r="F2285" s="348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6" t="s">
        <v>30</v>
      </c>
      <c r="F2286" s="348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6" t="s">
        <v>30</v>
      </c>
      <c r="F2287" s="348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6" t="s">
        <v>30</v>
      </c>
      <c r="F2288" s="348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6" t="s">
        <v>30</v>
      </c>
      <c r="F2289" s="348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6" t="s">
        <v>30</v>
      </c>
      <c r="F2290" s="348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7" t="s">
        <v>30</v>
      </c>
      <c r="F2291" s="349" t="e">
        <f>#REF!+#REF!</f>
        <v>#REF!</v>
      </c>
      <c r="G2291" s="81" t="e">
        <f t="shared" si="151"/>
        <v>#REF!</v>
      </c>
    </row>
    <row r="2292" spans="1:7" ht="12.75" customHeight="1">
      <c r="A2292" s="797" t="e">
        <f>'Запит 2-8'!#REF!</f>
        <v>#REF!</v>
      </c>
      <c r="B2292" s="798"/>
      <c r="C2292" s="798"/>
      <c r="D2292" s="798"/>
      <c r="E2292" s="798"/>
      <c r="F2292" s="798"/>
      <c r="G2292" s="81" t="e">
        <f>G2293</f>
        <v>#REF!</v>
      </c>
    </row>
    <row r="2293" spans="1:7" ht="12.75">
      <c r="A2293" s="235" t="s">
        <v>4</v>
      </c>
      <c r="B2293" s="794" t="s">
        <v>105</v>
      </c>
      <c r="C2293" s="795"/>
      <c r="D2293" s="795"/>
      <c r="E2293" s="799"/>
      <c r="F2293" s="799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4"/>
      <c r="F2294" s="347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5"/>
      <c r="F2295" s="348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5"/>
      <c r="F2296" s="348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48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5"/>
      <c r="F2298" s="348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5"/>
      <c r="F2299" s="348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5"/>
      <c r="F2300" s="348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5"/>
      <c r="F2301" s="348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5"/>
      <c r="F2302" s="348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5"/>
      <c r="F2303" s="348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5"/>
      <c r="F2304" s="348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5"/>
      <c r="F2305" s="348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5"/>
      <c r="F2306" s="348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5"/>
      <c r="F2307" s="348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46"/>
      <c r="F2308" s="349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794" t="s">
        <v>106</v>
      </c>
      <c r="C2309" s="795"/>
      <c r="D2309" s="795"/>
      <c r="E2309" s="796"/>
      <c r="F2309" s="796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4"/>
      <c r="F2310" s="347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5"/>
      <c r="F2311" s="348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5"/>
      <c r="F2312" s="348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48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5"/>
      <c r="F2314" s="348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5"/>
      <c r="F2315" s="348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5"/>
      <c r="F2316" s="348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5"/>
      <c r="F2317" s="348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5"/>
      <c r="F2318" s="348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5"/>
      <c r="F2319" s="348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5"/>
      <c r="F2320" s="348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5"/>
      <c r="F2321" s="348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5"/>
      <c r="F2322" s="348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5"/>
      <c r="F2323" s="348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46"/>
      <c r="F2324" s="349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794" t="s">
        <v>107</v>
      </c>
      <c r="C2325" s="795"/>
      <c r="D2325" s="795"/>
      <c r="E2325" s="796"/>
      <c r="F2325" s="796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4"/>
      <c r="F2326" s="347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5"/>
      <c r="F2327" s="348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5"/>
      <c r="F2328" s="348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48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5"/>
      <c r="F2330" s="348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5"/>
      <c r="F2331" s="348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5"/>
      <c r="F2332" s="348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5"/>
      <c r="F2333" s="348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5"/>
      <c r="F2334" s="348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5"/>
      <c r="F2335" s="348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5"/>
      <c r="F2336" s="348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5"/>
      <c r="F2337" s="348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5"/>
      <c r="F2338" s="348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5"/>
      <c r="F2339" s="348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46"/>
      <c r="F2340" s="349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794" t="s">
        <v>108</v>
      </c>
      <c r="C2341" s="795"/>
      <c r="D2341" s="795"/>
      <c r="E2341" s="796"/>
      <c r="F2341" s="796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35" t="s">
        <v>30</v>
      </c>
      <c r="F2342" s="347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6" t="s">
        <v>30</v>
      </c>
      <c r="F2343" s="348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6" t="s">
        <v>30</v>
      </c>
      <c r="F2344" s="348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6" t="s">
        <v>30</v>
      </c>
      <c r="F2345" s="348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6" t="s">
        <v>30</v>
      </c>
      <c r="F2346" s="348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6" t="s">
        <v>30</v>
      </c>
      <c r="F2347" s="348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6" t="s">
        <v>30</v>
      </c>
      <c r="F2348" s="348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6" t="s">
        <v>30</v>
      </c>
      <c r="F2349" s="348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6" t="s">
        <v>30</v>
      </c>
      <c r="F2350" s="348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7" t="s">
        <v>30</v>
      </c>
      <c r="F2351" s="349" t="e">
        <f>#REF!+#REF!</f>
        <v>#REF!</v>
      </c>
      <c r="G2351" s="81" t="e">
        <f t="shared" si="155"/>
        <v>#REF!</v>
      </c>
    </row>
    <row r="2352" spans="1:7" ht="12.75" customHeight="1">
      <c r="A2352" s="797" t="e">
        <f>'Запит 2-8'!#REF!</f>
        <v>#REF!</v>
      </c>
      <c r="B2352" s="798"/>
      <c r="C2352" s="798"/>
      <c r="D2352" s="798"/>
      <c r="E2352" s="798"/>
      <c r="F2352" s="798"/>
      <c r="G2352" s="81" t="e">
        <f>G2353</f>
        <v>#REF!</v>
      </c>
    </row>
    <row r="2353" spans="1:7" ht="12.75">
      <c r="A2353" s="235" t="s">
        <v>4</v>
      </c>
      <c r="B2353" s="794" t="s">
        <v>105</v>
      </c>
      <c r="C2353" s="795"/>
      <c r="D2353" s="795"/>
      <c r="E2353" s="799"/>
      <c r="F2353" s="799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4"/>
      <c r="F2354" s="347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5"/>
      <c r="F2355" s="348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5"/>
      <c r="F2356" s="348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48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5"/>
      <c r="F2358" s="348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5"/>
      <c r="F2359" s="348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5"/>
      <c r="F2360" s="348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5"/>
      <c r="F2361" s="348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5"/>
      <c r="F2362" s="348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5"/>
      <c r="F2363" s="348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5"/>
      <c r="F2364" s="348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5"/>
      <c r="F2365" s="348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5"/>
      <c r="F2366" s="348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5"/>
      <c r="F2367" s="348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46"/>
      <c r="F2368" s="349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794" t="s">
        <v>106</v>
      </c>
      <c r="C2369" s="795"/>
      <c r="D2369" s="795"/>
      <c r="E2369" s="796"/>
      <c r="F2369" s="796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4"/>
      <c r="F2370" s="347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5"/>
      <c r="F2371" s="348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5"/>
      <c r="F2372" s="348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48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5"/>
      <c r="F2374" s="348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5"/>
      <c r="F2375" s="348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5"/>
      <c r="F2376" s="348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5"/>
      <c r="F2377" s="348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5"/>
      <c r="F2378" s="348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5"/>
      <c r="F2379" s="348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5"/>
      <c r="F2380" s="348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5"/>
      <c r="F2381" s="348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5"/>
      <c r="F2382" s="348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5"/>
      <c r="F2383" s="348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46"/>
      <c r="F2384" s="349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794" t="s">
        <v>107</v>
      </c>
      <c r="C2385" s="795"/>
      <c r="D2385" s="795"/>
      <c r="E2385" s="796"/>
      <c r="F2385" s="796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4"/>
      <c r="F2386" s="347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5"/>
      <c r="F2387" s="348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5"/>
      <c r="F2388" s="348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48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5"/>
      <c r="F2390" s="348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5"/>
      <c r="F2391" s="348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5"/>
      <c r="F2392" s="348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5"/>
      <c r="F2393" s="348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5"/>
      <c r="F2394" s="348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5"/>
      <c r="F2395" s="348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5"/>
      <c r="F2396" s="348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5"/>
      <c r="F2397" s="348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5"/>
      <c r="F2398" s="348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5"/>
      <c r="F2399" s="348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46"/>
      <c r="F2400" s="349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794" t="s">
        <v>108</v>
      </c>
      <c r="C2401" s="795"/>
      <c r="D2401" s="795"/>
      <c r="E2401" s="796"/>
      <c r="F2401" s="796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35" t="s">
        <v>30</v>
      </c>
      <c r="F2402" s="347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6" t="s">
        <v>30</v>
      </c>
      <c r="F2403" s="348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6" t="s">
        <v>30</v>
      </c>
      <c r="F2404" s="348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6" t="s">
        <v>30</v>
      </c>
      <c r="F2405" s="348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6" t="s">
        <v>30</v>
      </c>
      <c r="F2406" s="348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6" t="s">
        <v>30</v>
      </c>
      <c r="F2407" s="348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6" t="s">
        <v>30</v>
      </c>
      <c r="F2408" s="348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6" t="s">
        <v>30</v>
      </c>
      <c r="F2409" s="348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6" t="s">
        <v>30</v>
      </c>
      <c r="F2410" s="348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7" t="s">
        <v>30</v>
      </c>
      <c r="F2411" s="349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4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17" t="s">
        <v>9</v>
      </c>
      <c r="B2" s="819" t="s">
        <v>10</v>
      </c>
      <c r="C2" s="817" t="s">
        <v>200</v>
      </c>
      <c r="D2" s="821"/>
      <c r="E2" s="819"/>
      <c r="F2" s="817" t="s">
        <v>199</v>
      </c>
      <c r="G2" s="821"/>
      <c r="H2" s="819"/>
      <c r="I2" s="817" t="s">
        <v>198</v>
      </c>
      <c r="J2" s="821"/>
      <c r="K2" s="819"/>
      <c r="L2" s="815" t="s">
        <v>11</v>
      </c>
      <c r="M2" s="2" t="s">
        <v>97</v>
      </c>
    </row>
    <row r="3" spans="1:13" ht="21">
      <c r="A3" s="818"/>
      <c r="B3" s="820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16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22" t="e">
        <f>'Запит  2-7'!#REF!</f>
        <v>#REF!</v>
      </c>
      <c r="B5" s="823"/>
      <c r="C5" s="823"/>
      <c r="D5" s="823"/>
      <c r="E5" s="823"/>
      <c r="F5" s="823"/>
      <c r="G5" s="823"/>
      <c r="H5" s="823"/>
      <c r="I5" s="823"/>
      <c r="J5" s="823"/>
      <c r="K5" s="823"/>
      <c r="L5" s="824"/>
      <c r="M5" s="2" t="s">
        <v>97</v>
      </c>
    </row>
    <row r="6" spans="1:13">
      <c r="A6" s="242">
        <f>'Запит 2-12 '!A5</f>
        <v>0</v>
      </c>
      <c r="B6" s="354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56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58" t="e">
        <f>'Запит 2-12 '!#REF!+'Запит 2-12 '!#REF!+'Запит 2-12 '!#REF!</f>
        <v>#REF!</v>
      </c>
      <c r="K8" s="98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58" t="e">
        <f>'Запит 2-12 '!#REF!+'Запит 2-12 '!#REF!+'Запит 2-12 '!#REF!</f>
        <v>#REF!</v>
      </c>
      <c r="K9" s="98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58" t="e">
        <f>'Запит 2-12 '!#REF!+'Запит 2-12 '!#REF!+'Запит 2-12 '!#REF!</f>
        <v>#REF!</v>
      </c>
      <c r="K10" s="98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58" t="e">
        <f>'Запит 2-12 '!#REF!+'Запит 2-12 '!#REF!+'Запит 2-12 '!#REF!</f>
        <v>#REF!</v>
      </c>
      <c r="K11" s="98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4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56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58" t="e">
        <f>'Запит 2-12 '!#REF!+'Запит 2-12 '!#REF!+'Запит 2-12 '!#REF!</f>
        <v>#REF!</v>
      </c>
      <c r="K18" s="98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58" t="e">
        <f>'Запит 2-12 '!#REF!+'Запит 2-12 '!#REF!+'Запит 2-12 '!#REF!</f>
        <v>#REF!</v>
      </c>
      <c r="K19" s="98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58" t="e">
        <f>'Запит 2-12 '!#REF!+'Запит 2-12 '!#REF!+'Запит 2-12 '!#REF!</f>
        <v>#REF!</v>
      </c>
      <c r="K20" s="98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58" t="e">
        <f>'Запит 2-12 '!#REF!+'Запит 2-12 '!#REF!+'Запит 2-12 '!#REF!</f>
        <v>#REF!</v>
      </c>
      <c r="K21" s="98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4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56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58" t="e">
        <f>'Запит 2-12 '!#REF!+'Запит 2-12 '!#REF!+'Запит 2-12 '!#REF!</f>
        <v>#REF!</v>
      </c>
      <c r="K28" s="98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58" t="e">
        <f>'Запит 2-12 '!#REF!+'Запит 2-12 '!#REF!+'Запит 2-12 '!#REF!</f>
        <v>#REF!</v>
      </c>
      <c r="K29" s="98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58" t="e">
        <f>'Запит 2-12 '!#REF!+'Запит 2-12 '!#REF!+'Запит 2-12 '!#REF!</f>
        <v>#REF!</v>
      </c>
      <c r="K30" s="98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58" t="e">
        <f>'Запит 2-12 '!#REF!+'Запит 2-12 '!#REF!+'Запит 2-12 '!#REF!</f>
        <v>#REF!</v>
      </c>
      <c r="K31" s="98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25" t="s">
        <v>24</v>
      </c>
      <c r="B36" s="826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22" t="e">
        <f>'Запит  2-7'!#REF!</f>
        <v>#REF!</v>
      </c>
      <c r="B37" s="823"/>
      <c r="C37" s="823"/>
      <c r="D37" s="823"/>
      <c r="E37" s="823"/>
      <c r="F37" s="823"/>
      <c r="G37" s="823"/>
      <c r="H37" s="823"/>
      <c r="I37" s="823"/>
      <c r="J37" s="823"/>
      <c r="K37" s="823"/>
      <c r="L37" s="824"/>
      <c r="M37" s="2" t="e">
        <f>M38</f>
        <v>#REF!</v>
      </c>
    </row>
    <row r="38" spans="1:13">
      <c r="A38" s="242" t="e">
        <f>'Запит 2-12 '!#REF!</f>
        <v>#REF!</v>
      </c>
      <c r="B38" s="354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56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58" t="e">
        <f>'Запит 2-12 '!#REF!+'Запит 2-12 '!#REF!+'Запит 2-12 '!#REF!</f>
        <v>#REF!</v>
      </c>
      <c r="K40" s="98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58" t="e">
        <f>'Запит 2-12 '!#REF!+'Запит 2-12 '!#REF!+'Запит 2-12 '!#REF!</f>
        <v>#REF!</v>
      </c>
      <c r="K41" s="98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58" t="e">
        <f>'Запит 2-12 '!#REF!+'Запит 2-12 '!#REF!+'Запит 2-12 '!#REF!</f>
        <v>#REF!</v>
      </c>
      <c r="K42" s="98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58" t="e">
        <f>'Запит 2-12 '!#REF!+'Запит 2-12 '!#REF!+'Запит 2-12 '!#REF!</f>
        <v>#REF!</v>
      </c>
      <c r="K43" s="98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4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56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58" t="e">
        <f>'Запит 2-12 '!#REF!+'Запит 2-12 '!#REF!+'Запит 2-12 '!#REF!</f>
        <v>#REF!</v>
      </c>
      <c r="K50" s="98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58" t="e">
        <f>'Запит 2-12 '!#REF!+'Запит 2-12 '!#REF!+'Запит 2-12 '!#REF!</f>
        <v>#REF!</v>
      </c>
      <c r="K51" s="98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58" t="e">
        <f>'Запит 2-12 '!#REF!+'Запит 2-12 '!#REF!+'Запит 2-12 '!#REF!</f>
        <v>#REF!</v>
      </c>
      <c r="K52" s="98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58" t="e">
        <f>'Запит 2-12 '!#REF!+'Запит 2-12 '!#REF!+'Запит 2-12 '!#REF!</f>
        <v>#REF!</v>
      </c>
      <c r="K53" s="98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4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56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58" t="e">
        <f>'Запит 2-12 '!#REF!+'Запит 2-12 '!#REF!+'Запит 2-12 '!#REF!</f>
        <v>#REF!</v>
      </c>
      <c r="K60" s="98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58" t="e">
        <f>'Запит 2-12 '!#REF!+'Запит 2-12 '!#REF!+'Запит 2-12 '!#REF!</f>
        <v>#REF!</v>
      </c>
      <c r="K61" s="98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58" t="e">
        <f>'Запит 2-12 '!#REF!+'Запит 2-12 '!#REF!+'Запит 2-12 '!#REF!</f>
        <v>#REF!</v>
      </c>
      <c r="K62" s="98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58" t="e">
        <f>'Запит 2-12 '!#REF!+'Запит 2-12 '!#REF!+'Запит 2-12 '!#REF!</f>
        <v>#REF!</v>
      </c>
      <c r="K63" s="98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25" t="s">
        <v>24</v>
      </c>
      <c r="B68" s="826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22" t="e">
        <f>'Запит  2-7'!#REF!</f>
        <v>#REF!</v>
      </c>
      <c r="B69" s="823"/>
      <c r="C69" s="823"/>
      <c r="D69" s="823"/>
      <c r="E69" s="823"/>
      <c r="F69" s="823"/>
      <c r="G69" s="823"/>
      <c r="H69" s="823"/>
      <c r="I69" s="823"/>
      <c r="J69" s="823"/>
      <c r="K69" s="823"/>
      <c r="L69" s="824"/>
      <c r="M69" s="2" t="e">
        <f>M70</f>
        <v>#REF!</v>
      </c>
    </row>
    <row r="70" spans="1:13">
      <c r="A70" s="242" t="e">
        <f>'Запит 2-12 '!#REF!</f>
        <v>#REF!</v>
      </c>
      <c r="B70" s="354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56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58" t="e">
        <f>'Запит 2-12 '!#REF!+'Запит 2-12 '!#REF!+'Запит 2-12 '!#REF!</f>
        <v>#REF!</v>
      </c>
      <c r="K72" s="98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58" t="e">
        <f>'Запит 2-12 '!#REF!+'Запит 2-12 '!#REF!+'Запит 2-12 '!#REF!</f>
        <v>#REF!</v>
      </c>
      <c r="K73" s="98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58" t="e">
        <f>'Запит 2-12 '!#REF!+'Запит 2-12 '!#REF!+'Запит 2-12 '!#REF!</f>
        <v>#REF!</v>
      </c>
      <c r="K74" s="98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58" t="e">
        <f>'Запит 2-12 '!#REF!+'Запит 2-12 '!#REF!+'Запит 2-12 '!#REF!</f>
        <v>#REF!</v>
      </c>
      <c r="K75" s="98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4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56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58" t="e">
        <f>'Запит 2-12 '!#REF!+'Запит 2-12 '!#REF!+'Запит 2-12 '!#REF!</f>
        <v>#REF!</v>
      </c>
      <c r="K82" s="98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58" t="e">
        <f>'Запит 2-12 '!#REF!+'Запит 2-12 '!#REF!+'Запит 2-12 '!#REF!</f>
        <v>#REF!</v>
      </c>
      <c r="K83" s="98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58" t="e">
        <f>'Запит 2-12 '!#REF!+'Запит 2-12 '!#REF!+'Запит 2-12 '!#REF!</f>
        <v>#REF!</v>
      </c>
      <c r="K84" s="98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58" t="e">
        <f>'Запит 2-12 '!#REF!+'Запит 2-12 '!#REF!+'Запит 2-12 '!#REF!</f>
        <v>#REF!</v>
      </c>
      <c r="K85" s="98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4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56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58" t="e">
        <f>'Запит 2-12 '!#REF!+'Запит 2-12 '!#REF!+'Запит 2-12 '!#REF!</f>
        <v>#REF!</v>
      </c>
      <c r="K92" s="98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58" t="e">
        <f>'Запит 2-12 '!#REF!+'Запит 2-12 '!#REF!+'Запит 2-12 '!#REF!</f>
        <v>#REF!</v>
      </c>
      <c r="K93" s="98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58" t="e">
        <f>'Запит 2-12 '!#REF!+'Запит 2-12 '!#REF!+'Запит 2-12 '!#REF!</f>
        <v>#REF!</v>
      </c>
      <c r="K94" s="98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58" t="e">
        <f>'Запит 2-12 '!#REF!+'Запит 2-12 '!#REF!+'Запит 2-12 '!#REF!</f>
        <v>#REF!</v>
      </c>
      <c r="K95" s="98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25" t="s">
        <v>24</v>
      </c>
      <c r="B100" s="826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22" t="e">
        <f>'Запит  2-7'!#REF!</f>
        <v>#REF!</v>
      </c>
      <c r="B101" s="823"/>
      <c r="C101" s="823"/>
      <c r="D101" s="823"/>
      <c r="E101" s="823"/>
      <c r="F101" s="823"/>
      <c r="G101" s="823"/>
      <c r="H101" s="823"/>
      <c r="I101" s="823"/>
      <c r="J101" s="823"/>
      <c r="K101" s="823"/>
      <c r="L101" s="824"/>
      <c r="M101" s="2" t="e">
        <f>M102</f>
        <v>#REF!</v>
      </c>
    </row>
    <row r="102" spans="1:13">
      <c r="A102" s="242" t="e">
        <f>'Запит 2-12 '!#REF!</f>
        <v>#REF!</v>
      </c>
      <c r="B102" s="354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56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58" t="e">
        <f>'Запит 2-12 '!#REF!+'Запит 2-12 '!#REF!+'Запит 2-12 '!#REF!</f>
        <v>#REF!</v>
      </c>
      <c r="K104" s="98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58" t="e">
        <f>'Запит 2-12 '!#REF!+'Запит 2-12 '!#REF!+'Запит 2-12 '!#REF!</f>
        <v>#REF!</v>
      </c>
      <c r="K105" s="98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58" t="e">
        <f>'Запит 2-12 '!#REF!+'Запит 2-12 '!#REF!+'Запит 2-12 '!#REF!</f>
        <v>#REF!</v>
      </c>
      <c r="K106" s="98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58" t="e">
        <f>'Запит 2-12 '!#REF!+'Запит 2-12 '!#REF!+'Запит 2-12 '!#REF!</f>
        <v>#REF!</v>
      </c>
      <c r="K107" s="98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4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56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58" t="e">
        <f>'Запит 2-12 '!#REF!+'Запит 2-12 '!#REF!+'Запит 2-12 '!#REF!</f>
        <v>#REF!</v>
      </c>
      <c r="K114" s="98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58" t="e">
        <f>'Запит 2-12 '!#REF!+'Запит 2-12 '!#REF!+'Запит 2-12 '!#REF!</f>
        <v>#REF!</v>
      </c>
      <c r="K115" s="98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58" t="e">
        <f>'Запит 2-12 '!#REF!+'Запит 2-12 '!#REF!+'Запит 2-12 '!#REF!</f>
        <v>#REF!</v>
      </c>
      <c r="K116" s="98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58" t="e">
        <f>'Запит 2-12 '!#REF!+'Запит 2-12 '!#REF!+'Запит 2-12 '!#REF!</f>
        <v>#REF!</v>
      </c>
      <c r="K117" s="98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4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56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58" t="e">
        <f>'Запит 2-12 '!#REF!+'Запит 2-12 '!#REF!+'Запит 2-12 '!#REF!</f>
        <v>#REF!</v>
      </c>
      <c r="K124" s="98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58" t="e">
        <f>'Запит 2-12 '!#REF!+'Запит 2-12 '!#REF!+'Запит 2-12 '!#REF!</f>
        <v>#REF!</v>
      </c>
      <c r="K125" s="98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58" t="e">
        <f>'Запит 2-12 '!#REF!+'Запит 2-12 '!#REF!+'Запит 2-12 '!#REF!</f>
        <v>#REF!</v>
      </c>
      <c r="K126" s="98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58" t="e">
        <f>'Запит 2-12 '!#REF!+'Запит 2-12 '!#REF!+'Запит 2-12 '!#REF!</f>
        <v>#REF!</v>
      </c>
      <c r="K127" s="98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25" t="s">
        <v>24</v>
      </c>
      <c r="B132" s="826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22" t="e">
        <f>'Запит  2-7'!#REF!</f>
        <v>#REF!</v>
      </c>
      <c r="B133" s="823"/>
      <c r="C133" s="823"/>
      <c r="D133" s="823"/>
      <c r="E133" s="823"/>
      <c r="F133" s="823"/>
      <c r="G133" s="823"/>
      <c r="H133" s="823"/>
      <c r="I133" s="823"/>
      <c r="J133" s="823"/>
      <c r="K133" s="823"/>
      <c r="L133" s="824"/>
      <c r="M133" s="2" t="e">
        <f>M134</f>
        <v>#REF!</v>
      </c>
    </row>
    <row r="134" spans="1:13">
      <c r="A134" s="242" t="e">
        <f>'Запит 2-12 '!#REF!</f>
        <v>#REF!</v>
      </c>
      <c r="B134" s="354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56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58" t="e">
        <f>'Запит 2-12 '!#REF!+'Запит 2-12 '!#REF!+'Запит 2-12 '!#REF!</f>
        <v>#REF!</v>
      </c>
      <c r="K136" s="98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58" t="e">
        <f>'Запит 2-12 '!#REF!+'Запит 2-12 '!#REF!+'Запит 2-12 '!#REF!</f>
        <v>#REF!</v>
      </c>
      <c r="K137" s="98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58" t="e">
        <f>'Запит 2-12 '!#REF!+'Запит 2-12 '!#REF!+'Запит 2-12 '!#REF!</f>
        <v>#REF!</v>
      </c>
      <c r="K138" s="98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58" t="e">
        <f>'Запит 2-12 '!#REF!+'Запит 2-12 '!#REF!+'Запит 2-12 '!#REF!</f>
        <v>#REF!</v>
      </c>
      <c r="K139" s="98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4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56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58" t="e">
        <f>'Запит 2-12 '!#REF!+'Запит 2-12 '!#REF!+'Запит 2-12 '!#REF!</f>
        <v>#REF!</v>
      </c>
      <c r="K146" s="98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58" t="e">
        <f>'Запит 2-12 '!#REF!+'Запит 2-12 '!#REF!+'Запит 2-12 '!#REF!</f>
        <v>#REF!</v>
      </c>
      <c r="K147" s="98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58" t="e">
        <f>'Запит 2-12 '!#REF!+'Запит 2-12 '!#REF!+'Запит 2-12 '!#REF!</f>
        <v>#REF!</v>
      </c>
      <c r="K148" s="98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58" t="e">
        <f>'Запит 2-12 '!#REF!+'Запит 2-12 '!#REF!+'Запит 2-12 '!#REF!</f>
        <v>#REF!</v>
      </c>
      <c r="K149" s="98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4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56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58" t="e">
        <f>'Запит 2-12 '!#REF!+'Запит 2-12 '!#REF!+'Запит 2-12 '!#REF!</f>
        <v>#REF!</v>
      </c>
      <c r="K156" s="98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58" t="e">
        <f>'Запит 2-12 '!#REF!+'Запит 2-12 '!#REF!+'Запит 2-12 '!#REF!</f>
        <v>#REF!</v>
      </c>
      <c r="K157" s="98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58" t="e">
        <f>'Запит 2-12 '!#REF!+'Запит 2-12 '!#REF!+'Запит 2-12 '!#REF!</f>
        <v>#REF!</v>
      </c>
      <c r="K158" s="98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58" t="e">
        <f>'Запит 2-12 '!#REF!+'Запит 2-12 '!#REF!+'Запит 2-12 '!#REF!</f>
        <v>#REF!</v>
      </c>
      <c r="K159" s="98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25" t="s">
        <v>24</v>
      </c>
      <c r="B164" s="826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22" t="e">
        <f>'Запит  2-7'!#REF!</f>
        <v>#REF!</v>
      </c>
      <c r="B165" s="823"/>
      <c r="C165" s="823"/>
      <c r="D165" s="823"/>
      <c r="E165" s="823"/>
      <c r="F165" s="823"/>
      <c r="G165" s="823"/>
      <c r="H165" s="823"/>
      <c r="I165" s="823"/>
      <c r="J165" s="823"/>
      <c r="K165" s="823"/>
      <c r="L165" s="824"/>
      <c r="M165" s="2" t="e">
        <f>M166</f>
        <v>#REF!</v>
      </c>
    </row>
    <row r="166" spans="1:13">
      <c r="A166" s="242" t="e">
        <f>'Запит 2-12 '!#REF!</f>
        <v>#REF!</v>
      </c>
      <c r="B166" s="354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56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58" t="e">
        <f>'Запит 2-12 '!#REF!+'Запит 2-12 '!#REF!+'Запит 2-12 '!#REF!</f>
        <v>#REF!</v>
      </c>
      <c r="K168" s="98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58" t="e">
        <f>'Запит 2-12 '!#REF!+'Запит 2-12 '!#REF!+'Запит 2-12 '!#REF!</f>
        <v>#REF!</v>
      </c>
      <c r="K169" s="98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58" t="e">
        <f>'Запит 2-12 '!#REF!+'Запит 2-12 '!#REF!+'Запит 2-12 '!#REF!</f>
        <v>#REF!</v>
      </c>
      <c r="K170" s="98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58" t="e">
        <f>'Запит 2-12 '!#REF!+'Запит 2-12 '!#REF!+'Запит 2-12 '!#REF!</f>
        <v>#REF!</v>
      </c>
      <c r="K171" s="98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4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56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58" t="e">
        <f>'Запит 2-12 '!#REF!+'Запит 2-12 '!#REF!+'Запит 2-12 '!#REF!</f>
        <v>#REF!</v>
      </c>
      <c r="K178" s="98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58" t="e">
        <f>'Запит 2-12 '!#REF!+'Запит 2-12 '!#REF!+'Запит 2-12 '!#REF!</f>
        <v>#REF!</v>
      </c>
      <c r="K179" s="98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58" t="e">
        <f>'Запит 2-12 '!#REF!+'Запит 2-12 '!#REF!+'Запит 2-12 '!#REF!</f>
        <v>#REF!</v>
      </c>
      <c r="K180" s="98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58" t="e">
        <f>'Запит 2-12 '!#REF!+'Запит 2-12 '!#REF!+'Запит 2-12 '!#REF!</f>
        <v>#REF!</v>
      </c>
      <c r="K181" s="98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4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56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58" t="e">
        <f>'Запит 2-12 '!#REF!+'Запит 2-12 '!#REF!+'Запит 2-12 '!#REF!</f>
        <v>#REF!</v>
      </c>
      <c r="K188" s="98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58" t="e">
        <f>'Запит 2-12 '!#REF!+'Запит 2-12 '!#REF!+'Запит 2-12 '!#REF!</f>
        <v>#REF!</v>
      </c>
      <c r="K189" s="98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58" t="e">
        <f>'Запит 2-12 '!#REF!+'Запит 2-12 '!#REF!+'Запит 2-12 '!#REF!</f>
        <v>#REF!</v>
      </c>
      <c r="K190" s="98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58" t="e">
        <f>'Запит 2-12 '!#REF!+'Запит 2-12 '!#REF!+'Запит 2-12 '!#REF!</f>
        <v>#REF!</v>
      </c>
      <c r="K191" s="98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25" t="s">
        <v>24</v>
      </c>
      <c r="B196" s="826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22" t="e">
        <f>'Запит  2-7'!#REF!</f>
        <v>#REF!</v>
      </c>
      <c r="B197" s="823"/>
      <c r="C197" s="823"/>
      <c r="D197" s="823"/>
      <c r="E197" s="823"/>
      <c r="F197" s="823"/>
      <c r="G197" s="823"/>
      <c r="H197" s="823"/>
      <c r="I197" s="823"/>
      <c r="J197" s="823"/>
      <c r="K197" s="823"/>
      <c r="L197" s="824"/>
      <c r="M197" s="2" t="e">
        <f>M198</f>
        <v>#REF!</v>
      </c>
    </row>
    <row r="198" spans="1:13">
      <c r="A198" s="242" t="e">
        <f>'Запит 2-12 '!#REF!</f>
        <v>#REF!</v>
      </c>
      <c r="B198" s="354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56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58" t="e">
        <f>'Запит 2-12 '!#REF!+'Запит 2-12 '!#REF!+'Запит 2-12 '!#REF!</f>
        <v>#REF!</v>
      </c>
      <c r="K200" s="98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58" t="e">
        <f>'Запит 2-12 '!#REF!+'Запит 2-12 '!#REF!+'Запит 2-12 '!#REF!</f>
        <v>#REF!</v>
      </c>
      <c r="K201" s="98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58" t="e">
        <f>'Запит 2-12 '!#REF!+'Запит 2-12 '!#REF!+'Запит 2-12 '!#REF!</f>
        <v>#REF!</v>
      </c>
      <c r="K202" s="98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58" t="e">
        <f>'Запит 2-12 '!#REF!+'Запит 2-12 '!#REF!+'Запит 2-12 '!#REF!</f>
        <v>#REF!</v>
      </c>
      <c r="K203" s="98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4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56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58" t="e">
        <f>'Запит 2-12 '!#REF!+'Запит 2-12 '!#REF!+'Запит 2-12 '!#REF!</f>
        <v>#REF!</v>
      </c>
      <c r="K210" s="98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58" t="e">
        <f>'Запит 2-12 '!#REF!+'Запит 2-12 '!#REF!+'Запит 2-12 '!#REF!</f>
        <v>#REF!</v>
      </c>
      <c r="K211" s="98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58" t="e">
        <f>'Запит 2-12 '!#REF!+'Запит 2-12 '!#REF!+'Запит 2-12 '!#REF!</f>
        <v>#REF!</v>
      </c>
      <c r="K212" s="98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58" t="e">
        <f>'Запит 2-12 '!#REF!+'Запит 2-12 '!#REF!+'Запит 2-12 '!#REF!</f>
        <v>#REF!</v>
      </c>
      <c r="K213" s="98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4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56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58" t="e">
        <f>'Запит 2-12 '!#REF!+'Запит 2-12 '!#REF!+'Запит 2-12 '!#REF!</f>
        <v>#REF!</v>
      </c>
      <c r="K220" s="98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58" t="e">
        <f>'Запит 2-12 '!#REF!+'Запит 2-12 '!#REF!+'Запит 2-12 '!#REF!</f>
        <v>#REF!</v>
      </c>
      <c r="K221" s="98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58" t="e">
        <f>'Запит 2-12 '!#REF!+'Запит 2-12 '!#REF!+'Запит 2-12 '!#REF!</f>
        <v>#REF!</v>
      </c>
      <c r="K222" s="98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58" t="e">
        <f>'Запит 2-12 '!#REF!+'Запит 2-12 '!#REF!+'Запит 2-12 '!#REF!</f>
        <v>#REF!</v>
      </c>
      <c r="K223" s="98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25" t="s">
        <v>24</v>
      </c>
      <c r="B228" s="826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22" t="e">
        <f>'Запит  2-7'!#REF!</f>
        <v>#REF!</v>
      </c>
      <c r="B229" s="823"/>
      <c r="C229" s="823"/>
      <c r="D229" s="823"/>
      <c r="E229" s="823"/>
      <c r="F229" s="823"/>
      <c r="G229" s="823"/>
      <c r="H229" s="823"/>
      <c r="I229" s="823"/>
      <c r="J229" s="823"/>
      <c r="K229" s="823"/>
      <c r="L229" s="824"/>
      <c r="M229" s="2" t="e">
        <f>M230</f>
        <v>#REF!</v>
      </c>
    </row>
    <row r="230" spans="1:13">
      <c r="A230" s="242" t="e">
        <f>'Запит 2-12 '!#REF!</f>
        <v>#REF!</v>
      </c>
      <c r="B230" s="354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56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58" t="e">
        <f>'Запит 2-12 '!#REF!+'Запит 2-12 '!#REF!+'Запит 2-12 '!#REF!</f>
        <v>#REF!</v>
      </c>
      <c r="K232" s="98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58" t="e">
        <f>'Запит 2-12 '!#REF!+'Запит 2-12 '!#REF!+'Запит 2-12 '!#REF!</f>
        <v>#REF!</v>
      </c>
      <c r="K233" s="98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58" t="e">
        <f>'Запит 2-12 '!#REF!+'Запит 2-12 '!#REF!+'Запит 2-12 '!#REF!</f>
        <v>#REF!</v>
      </c>
      <c r="K234" s="98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58" t="e">
        <f>'Запит 2-12 '!#REF!+'Запит 2-12 '!#REF!+'Запит 2-12 '!#REF!</f>
        <v>#REF!</v>
      </c>
      <c r="K235" s="98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4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56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58" t="e">
        <f>'Запит 2-12 '!#REF!+'Запит 2-12 '!#REF!+'Запит 2-12 '!#REF!</f>
        <v>#REF!</v>
      </c>
      <c r="K242" s="98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58" t="e">
        <f>'Запит 2-12 '!#REF!+'Запит 2-12 '!#REF!+'Запит 2-12 '!#REF!</f>
        <v>#REF!</v>
      </c>
      <c r="K243" s="98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58" t="e">
        <f>'Запит 2-12 '!#REF!+'Запит 2-12 '!#REF!+'Запит 2-12 '!#REF!</f>
        <v>#REF!</v>
      </c>
      <c r="K244" s="98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58" t="e">
        <f>'Запит 2-12 '!#REF!+'Запит 2-12 '!#REF!+'Запит 2-12 '!#REF!</f>
        <v>#REF!</v>
      </c>
      <c r="K245" s="98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4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56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58" t="e">
        <f>'Запит 2-12 '!#REF!+'Запит 2-12 '!#REF!+'Запит 2-12 '!#REF!</f>
        <v>#REF!</v>
      </c>
      <c r="K252" s="98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58" t="e">
        <f>'Запит 2-12 '!#REF!+'Запит 2-12 '!#REF!+'Запит 2-12 '!#REF!</f>
        <v>#REF!</v>
      </c>
      <c r="K253" s="98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58" t="e">
        <f>'Запит 2-12 '!#REF!+'Запит 2-12 '!#REF!+'Запит 2-12 '!#REF!</f>
        <v>#REF!</v>
      </c>
      <c r="K254" s="98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58" t="e">
        <f>'Запит 2-12 '!#REF!+'Запит 2-12 '!#REF!+'Запит 2-12 '!#REF!</f>
        <v>#REF!</v>
      </c>
      <c r="K255" s="98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25" t="s">
        <v>24</v>
      </c>
      <c r="B260" s="826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828" t="str">
        <f>'Запит 2-15'!A6</f>
        <v>Директор департаменту</v>
      </c>
      <c r="C265" s="828"/>
      <c r="G265" s="363"/>
      <c r="J265" s="364"/>
      <c r="K265" s="827" t="str">
        <f>IF('Запит 2-15'!D6&lt;&gt;0,'Запит 2-15'!D6,"")</f>
        <v>О.І. Гудзенко</v>
      </c>
      <c r="L265" s="827"/>
      <c r="M265" s="2" t="s">
        <v>97</v>
      </c>
    </row>
    <row r="266" spans="1:13">
      <c r="B266" s="181"/>
      <c r="G266" s="365" t="s">
        <v>34</v>
      </c>
      <c r="J266" s="366"/>
      <c r="K266" s="814" t="s">
        <v>221</v>
      </c>
      <c r="L266" s="814"/>
      <c r="M266" s="2" t="s">
        <v>97</v>
      </c>
    </row>
    <row r="267" spans="1:13" ht="15.75">
      <c r="B267" s="367" t="s">
        <v>222</v>
      </c>
      <c r="G267" s="365"/>
      <c r="J267" s="366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13"/>
      <c r="L269" s="813"/>
      <c r="M269" s="2" t="s">
        <v>97</v>
      </c>
    </row>
    <row r="270" spans="1:13">
      <c r="B270" s="234"/>
      <c r="G270" s="365" t="s">
        <v>34</v>
      </c>
      <c r="J270" s="366"/>
      <c r="K270" s="814" t="s">
        <v>221</v>
      </c>
      <c r="L270" s="814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4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2" t="s">
        <v>129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251" t="s">
        <v>97</v>
      </c>
    </row>
    <row r="2" spans="1:14" ht="15" customHeight="1">
      <c r="A2" s="772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73" t="str">
        <f>'Запит 2-1,2,3,4'!B4</f>
        <v>Департамент соціальної політики Черкаської міської ради</v>
      </c>
      <c r="D4" s="773"/>
      <c r="E4" s="773"/>
      <c r="F4" s="773"/>
      <c r="G4" s="773"/>
      <c r="H4" s="773"/>
      <c r="I4" s="773"/>
      <c r="J4" s="773"/>
      <c r="K4" s="773"/>
      <c r="L4" s="773"/>
      <c r="M4" s="773"/>
      <c r="N4" s="251" t="s">
        <v>97</v>
      </c>
    </row>
    <row r="5" spans="1:14" ht="12.75" customHeight="1">
      <c r="A5" s="263" t="s">
        <v>0</v>
      </c>
      <c r="B5" s="258" t="s">
        <v>177</v>
      </c>
      <c r="C5" s="776" t="s">
        <v>181</v>
      </c>
      <c r="D5" s="776"/>
      <c r="E5" s="776"/>
      <c r="F5" s="776"/>
      <c r="G5" s="776"/>
      <c r="H5" s="776"/>
      <c r="I5" s="776"/>
      <c r="J5" s="776"/>
      <c r="K5" s="776"/>
      <c r="L5" s="776"/>
      <c r="M5" s="776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73" t="str">
        <f>'Запит 2-1,2,3,4'!B6</f>
        <v>Департамент соціальної політики Черкаської міської ради</v>
      </c>
      <c r="D7" s="773"/>
      <c r="E7" s="773"/>
      <c r="F7" s="773"/>
      <c r="G7" s="773"/>
      <c r="H7" s="773"/>
      <c r="I7" s="773"/>
      <c r="J7" s="773"/>
      <c r="K7" s="773"/>
      <c r="L7" s="773"/>
      <c r="M7" s="773"/>
      <c r="N7" s="251" t="s">
        <v>97</v>
      </c>
    </row>
    <row r="8" spans="1:14" ht="12.75" customHeight="1">
      <c r="A8" s="263" t="s">
        <v>0</v>
      </c>
      <c r="B8" s="258" t="s">
        <v>177</v>
      </c>
      <c r="C8" s="776" t="s">
        <v>179</v>
      </c>
      <c r="D8" s="776"/>
      <c r="E8" s="776"/>
      <c r="F8" s="776"/>
      <c r="G8" s="776"/>
      <c r="H8" s="776"/>
      <c r="I8" s="776"/>
      <c r="J8" s="776"/>
      <c r="K8" s="776"/>
      <c r="L8" s="776"/>
      <c r="M8" s="776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3" t="str">
        <f>'Запит 2-1,2,3,4'!B8</f>
        <v>0813035</v>
      </c>
      <c r="E10" s="773"/>
      <c r="F10" s="773"/>
      <c r="G10" s="773"/>
      <c r="H10" s="773"/>
      <c r="I10" s="773"/>
      <c r="J10" s="773"/>
      <c r="K10" s="773"/>
      <c r="L10" s="773"/>
      <c r="M10" s="773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77" t="s">
        <v>175</v>
      </c>
      <c r="E11" s="777"/>
      <c r="F11" s="777"/>
      <c r="G11" s="777"/>
      <c r="H11" s="777"/>
      <c r="I11" s="777"/>
      <c r="J11" s="777"/>
      <c r="K11" s="777"/>
      <c r="L11" s="777"/>
      <c r="M11" s="777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2" t="s">
        <v>25</v>
      </c>
      <c r="B13" s="856" t="s">
        <v>225</v>
      </c>
      <c r="C13" s="856"/>
      <c r="D13" s="857"/>
      <c r="E13" s="846" t="s">
        <v>209</v>
      </c>
      <c r="F13" s="847"/>
      <c r="G13" s="848"/>
      <c r="H13" s="846" t="s">
        <v>208</v>
      </c>
      <c r="I13" s="847"/>
      <c r="J13" s="848"/>
      <c r="K13" s="846" t="s">
        <v>203</v>
      </c>
      <c r="L13" s="847"/>
      <c r="M13" s="848"/>
      <c r="N13" s="251" t="s">
        <v>97</v>
      </c>
    </row>
    <row r="14" spans="1:14" ht="21">
      <c r="A14" s="772"/>
      <c r="B14" s="856"/>
      <c r="C14" s="856"/>
      <c r="D14" s="857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2"/>
      <c r="B15" s="856"/>
      <c r="C15" s="856"/>
      <c r="D15" s="857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4" t="s">
        <v>215</v>
      </c>
      <c r="B18" s="837" t="s">
        <v>140</v>
      </c>
      <c r="C18" s="837" t="s">
        <v>36</v>
      </c>
      <c r="D18" s="852" t="s">
        <v>224</v>
      </c>
      <c r="E18" s="849" t="s">
        <v>205</v>
      </c>
      <c r="F18" s="850"/>
      <c r="G18" s="851"/>
      <c r="H18" s="849" t="s">
        <v>204</v>
      </c>
      <c r="I18" s="850"/>
      <c r="J18" s="851"/>
      <c r="K18" s="849" t="s">
        <v>203</v>
      </c>
      <c r="L18" s="850"/>
      <c r="M18" s="851"/>
      <c r="N18" s="251" t="s">
        <v>97</v>
      </c>
    </row>
    <row r="19" spans="1:14" ht="21">
      <c r="A19" s="855"/>
      <c r="B19" s="838"/>
      <c r="C19" s="838"/>
      <c r="D19" s="853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38.25">
      <c r="A66" s="343" t="str">
        <f>'Паспорт-2'!A50</f>
        <v>1</v>
      </c>
      <c r="B66" s="388"/>
      <c r="C66" s="389"/>
      <c r="D66" s="332" t="str">
        <f>'Паспорт-2'!B50</f>
        <v>Програма: Компенсаційні виплати за пільговий проїзд окремих категорій громадян на залізничному транспорті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 ht="51">
      <c r="A67" s="370" t="str">
        <f>'Паспорт-2'!A51</f>
        <v/>
      </c>
      <c r="B67" s="398"/>
      <c r="C67" s="399"/>
      <c r="D67" s="371" t="str">
        <f>'Паспорт-2'!B51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39" t="str">
        <f>IF('Запит  2-7'!A9&lt;&gt;0,'Запит  2-7'!A9,"")</f>
        <v xml:space="preserve">УСЬОГО </v>
      </c>
      <c r="B68" s="840"/>
      <c r="C68" s="840"/>
      <c r="D68" s="841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44" t="s">
        <v>197</v>
      </c>
      <c r="B71" s="787" t="s">
        <v>193</v>
      </c>
      <c r="C71" s="842"/>
      <c r="D71" s="788"/>
      <c r="E71" s="850" t="s">
        <v>205</v>
      </c>
      <c r="F71" s="850"/>
      <c r="G71" s="851"/>
      <c r="H71" s="849" t="s">
        <v>204</v>
      </c>
      <c r="I71" s="850"/>
      <c r="J71" s="851"/>
      <c r="K71" s="849" t="s">
        <v>203</v>
      </c>
      <c r="L71" s="850"/>
      <c r="M71" s="851"/>
      <c r="N71" s="251" t="s">
        <v>97</v>
      </c>
    </row>
    <row r="72" spans="1:14" ht="21">
      <c r="A72" s="845"/>
      <c r="B72" s="789"/>
      <c r="C72" s="843"/>
      <c r="D72" s="790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33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33"/>
      <c r="D73" s="834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35">
        <f>'Паспорт-2'!B58</f>
        <v>0</v>
      </c>
      <c r="C74" s="835"/>
      <c r="D74" s="836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31">
        <f>'Паспорт-2'!B59</f>
        <v>0</v>
      </c>
      <c r="C75" s="831"/>
      <c r="D75" s="832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31">
        <f>'Паспорт-2'!B60</f>
        <v>0</v>
      </c>
      <c r="C76" s="831"/>
      <c r="D76" s="832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31">
        <f>'Паспорт-2'!B61</f>
        <v>0</v>
      </c>
      <c r="C77" s="831"/>
      <c r="D77" s="832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29">
        <f>'Паспорт-2'!B62</f>
        <v>0</v>
      </c>
      <c r="C78" s="829"/>
      <c r="D78" s="830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33">
        <f>'Паспорт-2'!B63</f>
        <v>0</v>
      </c>
      <c r="C79" s="833"/>
      <c r="D79" s="834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35">
        <f>'Паспорт-2'!B64</f>
        <v>0</v>
      </c>
      <c r="C80" s="835"/>
      <c r="D80" s="836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31">
        <f>'Паспорт-2'!B65</f>
        <v>0</v>
      </c>
      <c r="C81" s="831"/>
      <c r="D81" s="832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31">
        <f>'Паспорт-2'!B66</f>
        <v>0</v>
      </c>
      <c r="C82" s="831"/>
      <c r="D82" s="832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31">
        <f>'Паспорт-2'!B67</f>
        <v>0</v>
      </c>
      <c r="C83" s="831"/>
      <c r="D83" s="832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29">
        <f>'Паспорт-2'!B68</f>
        <v>0</v>
      </c>
      <c r="C84" s="829"/>
      <c r="D84" s="830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33">
        <f>'Паспорт-2'!B69</f>
        <v>0</v>
      </c>
      <c r="C85" s="833"/>
      <c r="D85" s="834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35">
        <f>'Паспорт-2'!B70</f>
        <v>0</v>
      </c>
      <c r="C86" s="835"/>
      <c r="D86" s="836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31">
        <f>'Паспорт-2'!B71</f>
        <v>0</v>
      </c>
      <c r="C87" s="831"/>
      <c r="D87" s="832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31">
        <f>'Паспорт-2'!B72</f>
        <v>0</v>
      </c>
      <c r="C88" s="831"/>
      <c r="D88" s="832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31">
        <f>'Паспорт-2'!B73</f>
        <v>0</v>
      </c>
      <c r="C89" s="831"/>
      <c r="D89" s="832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29">
        <f>'Паспорт-2'!B74</f>
        <v>0</v>
      </c>
      <c r="C90" s="829"/>
      <c r="D90" s="830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33">
        <f>'Паспорт-2'!B75</f>
        <v>0</v>
      </c>
      <c r="C91" s="833"/>
      <c r="D91" s="834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35">
        <f>'Паспорт-2'!B76</f>
        <v>0</v>
      </c>
      <c r="C92" s="835"/>
      <c r="D92" s="836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31">
        <f>'Паспорт-2'!B77</f>
        <v>0</v>
      </c>
      <c r="C93" s="831"/>
      <c r="D93" s="832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31">
        <f>'Паспорт-2'!B78</f>
        <v>0</v>
      </c>
      <c r="C94" s="831"/>
      <c r="D94" s="832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31">
        <f>'Паспорт-2'!B79</f>
        <v>0</v>
      </c>
      <c r="C95" s="831"/>
      <c r="D95" s="832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29">
        <f>'Паспорт-2'!B80</f>
        <v>0</v>
      </c>
      <c r="C96" s="829"/>
      <c r="D96" s="830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33">
        <f>'Паспорт-2'!B81</f>
        <v>0</v>
      </c>
      <c r="C97" s="833"/>
      <c r="D97" s="834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35">
        <f>'Паспорт-2'!B82</f>
        <v>0</v>
      </c>
      <c r="C98" s="835"/>
      <c r="D98" s="836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31">
        <f>'Паспорт-2'!B83</f>
        <v>0</v>
      </c>
      <c r="C99" s="831"/>
      <c r="D99" s="832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31">
        <f>'Паспорт-2'!B84</f>
        <v>0</v>
      </c>
      <c r="C100" s="831"/>
      <c r="D100" s="832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31">
        <f>'Паспорт-2'!B85</f>
        <v>0</v>
      </c>
      <c r="C101" s="831"/>
      <c r="D101" s="832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29">
        <f>'Паспорт-2'!B86</f>
        <v>0</v>
      </c>
      <c r="C102" s="829"/>
      <c r="D102" s="830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33" t="e">
        <f>'Паспорт-2'!B87</f>
        <v>#REF!</v>
      </c>
      <c r="C103" s="833"/>
      <c r="D103" s="834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35" t="e">
        <f>'Паспорт-2'!B88</f>
        <v>#REF!</v>
      </c>
      <c r="C104" s="835"/>
      <c r="D104" s="836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31" t="e">
        <f>'Паспорт-2'!B89</f>
        <v>#REF!</v>
      </c>
      <c r="C105" s="831"/>
      <c r="D105" s="832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31" t="e">
        <f>'Паспорт-2'!B90</f>
        <v>#REF!</v>
      </c>
      <c r="C106" s="831"/>
      <c r="D106" s="832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31" t="e">
        <f>'Паспорт-2'!B91</f>
        <v>#REF!</v>
      </c>
      <c r="C107" s="831"/>
      <c r="D107" s="832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29" t="e">
        <f>'Паспорт-2'!B92</f>
        <v>#REF!</v>
      </c>
      <c r="C108" s="829"/>
      <c r="D108" s="830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33" t="e">
        <f>'Паспорт-2'!B93</f>
        <v>#REF!</v>
      </c>
      <c r="C109" s="833"/>
      <c r="D109" s="834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35" t="e">
        <f>'Паспорт-2'!B94</f>
        <v>#REF!</v>
      </c>
      <c r="C110" s="835"/>
      <c r="D110" s="836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31" t="e">
        <f>'Паспорт-2'!B95</f>
        <v>#REF!</v>
      </c>
      <c r="C111" s="831"/>
      <c r="D111" s="832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31" t="e">
        <f>'Паспорт-2'!B96</f>
        <v>#REF!</v>
      </c>
      <c r="C112" s="831"/>
      <c r="D112" s="832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31" t="e">
        <f>'Паспорт-2'!B97</f>
        <v>#REF!</v>
      </c>
      <c r="C113" s="831"/>
      <c r="D113" s="832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29" t="e">
        <f>'Паспорт-2'!B98</f>
        <v>#REF!</v>
      </c>
      <c r="C114" s="829"/>
      <c r="D114" s="830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33" t="e">
        <f>'Паспорт-2'!B99</f>
        <v>#REF!</v>
      </c>
      <c r="C115" s="833"/>
      <c r="D115" s="834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35" t="e">
        <f>'Паспорт-2'!B100</f>
        <v>#REF!</v>
      </c>
      <c r="C116" s="835"/>
      <c r="D116" s="836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31" t="e">
        <f>'Паспорт-2'!B101</f>
        <v>#REF!</v>
      </c>
      <c r="C117" s="831"/>
      <c r="D117" s="832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31" t="e">
        <f>'Паспорт-2'!B102</f>
        <v>#REF!</v>
      </c>
      <c r="C118" s="831"/>
      <c r="D118" s="832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31" t="e">
        <f>'Паспорт-2'!B103</f>
        <v>#REF!</v>
      </c>
      <c r="C119" s="831"/>
      <c r="D119" s="832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29" t="e">
        <f>'Паспорт-2'!B104</f>
        <v>#REF!</v>
      </c>
      <c r="C120" s="829"/>
      <c r="D120" s="830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33" t="e">
        <f>'Паспорт-2'!B105</f>
        <v>#REF!</v>
      </c>
      <c r="C121" s="833"/>
      <c r="D121" s="834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35" t="e">
        <f>'Паспорт-2'!B106</f>
        <v>#REF!</v>
      </c>
      <c r="C122" s="835"/>
      <c r="D122" s="836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31" t="e">
        <f>'Паспорт-2'!B107</f>
        <v>#REF!</v>
      </c>
      <c r="C123" s="831"/>
      <c r="D123" s="832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31" t="e">
        <f>'Паспорт-2'!B108</f>
        <v>#REF!</v>
      </c>
      <c r="C124" s="831"/>
      <c r="D124" s="832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31" t="e">
        <f>'Паспорт-2'!B109</f>
        <v>#REF!</v>
      </c>
      <c r="C125" s="831"/>
      <c r="D125" s="832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29" t="e">
        <f>'Паспорт-2'!B110</f>
        <v>#REF!</v>
      </c>
      <c r="C126" s="829"/>
      <c r="D126" s="830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33" t="e">
        <f>'Паспорт-2'!B111</f>
        <v>#REF!</v>
      </c>
      <c r="C127" s="833"/>
      <c r="D127" s="834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35" t="e">
        <f>'Паспорт-2'!B112</f>
        <v>#REF!</v>
      </c>
      <c r="C128" s="835"/>
      <c r="D128" s="836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31" t="e">
        <f>'Паспорт-2'!B113</f>
        <v>#REF!</v>
      </c>
      <c r="C129" s="831"/>
      <c r="D129" s="832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31" t="e">
        <f>'Паспорт-2'!B114</f>
        <v>#REF!</v>
      </c>
      <c r="C130" s="831"/>
      <c r="D130" s="832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31" t="e">
        <f>'Паспорт-2'!B115</f>
        <v>#REF!</v>
      </c>
      <c r="C131" s="831"/>
      <c r="D131" s="832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29" t="e">
        <f>'Паспорт-2'!B116</f>
        <v>#REF!</v>
      </c>
      <c r="C132" s="829"/>
      <c r="D132" s="830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697" t="s">
        <v>39</v>
      </c>
      <c r="B133" s="698"/>
      <c r="C133" s="698"/>
      <c r="D133" s="699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68" t="e">
        <f>'Запит 2-8'!#REF!</f>
        <v>#REF!</v>
      </c>
      <c r="B3" s="869"/>
      <c r="C3" s="869"/>
      <c r="D3" s="869"/>
      <c r="E3" s="869"/>
      <c r="F3" s="869"/>
      <c r="G3" s="870"/>
      <c r="H3" s="81" t="str">
        <f>H4</f>
        <v>Для друку</v>
      </c>
    </row>
    <row r="4" spans="1:8">
      <c r="A4" s="822" t="e">
        <f>'Запит 2-8'!#REF!</f>
        <v>#REF!</v>
      </c>
      <c r="B4" s="823"/>
      <c r="C4" s="823"/>
      <c r="D4" s="823"/>
      <c r="E4" s="823"/>
      <c r="F4" s="823"/>
      <c r="G4" s="824"/>
      <c r="H4" s="81" t="str">
        <f>H5</f>
        <v>Для друку</v>
      </c>
    </row>
    <row r="5" spans="1:8">
      <c r="A5" s="415" t="s">
        <v>4</v>
      </c>
      <c r="B5" s="861" t="s">
        <v>105</v>
      </c>
      <c r="C5" s="862"/>
      <c r="D5" s="862"/>
      <c r="E5" s="865"/>
      <c r="F5" s="865"/>
      <c r="G5" s="866"/>
      <c r="H5" s="81" t="str">
        <f>H6</f>
        <v>Для друку</v>
      </c>
    </row>
    <row r="6" spans="1:8" ht="38.25">
      <c r="A6" s="321">
        <f>'Запит 2-8'!A7</f>
        <v>0</v>
      </c>
      <c r="B6" s="416" t="str">
        <f>IF('Запит 2-8'!B7&lt;&gt;"",'Запит 2-8'!B7,"")</f>
        <v>Обсяг фінансових затрат на компенсацію ПАТ "Укрзалізниці"  за пільгове перевезення осіб, які скористаються пільгою на залізничному транспорті приміського сполучення</v>
      </c>
      <c r="C6" s="417" t="str">
        <f>'Запит 2-8'!C7</f>
        <v>грн.</v>
      </c>
      <c r="D6" s="418" t="str">
        <f>'Запит 2-8'!D7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81" t="str">
        <f>IF(B6&lt;&gt;"","Для друку","")</f>
        <v>Для друку</v>
      </c>
    </row>
    <row r="7" spans="1:8">
      <c r="A7" s="321">
        <f>'Запит 2-8'!A8</f>
        <v>0</v>
      </c>
      <c r="B7" s="293" t="str">
        <f>IF('Запит 2-8'!B8&lt;&gt;"",'Запит 2-8'!B8,"")</f>
        <v/>
      </c>
      <c r="C7" s="292">
        <f>'Запит 2-8'!C8</f>
        <v>0</v>
      </c>
      <c r="D7" s="291">
        <f>'Запит 2-8'!D8</f>
        <v>0</v>
      </c>
      <c r="E7" s="408">
        <f>'Паспорт-3'!E8</f>
        <v>0</v>
      </c>
      <c r="F7" s="409"/>
      <c r="G7" s="424">
        <f t="shared" si="0"/>
        <v>0</v>
      </c>
      <c r="H7" s="81" t="str">
        <f t="shared" ref="H7:H20" si="1">IF(B7&lt;&gt;"","Для друку","")</f>
        <v/>
      </c>
    </row>
    <row r="8" spans="1:8">
      <c r="A8" s="321">
        <f>'Запит 2-8'!A9</f>
        <v>0</v>
      </c>
      <c r="B8" s="293" t="str">
        <f>IF('Запит 2-8'!B9&lt;&gt;"",'Запит 2-8'!B9,"")</f>
        <v/>
      </c>
      <c r="C8" s="292">
        <f>'Запит 2-8'!C9</f>
        <v>0</v>
      </c>
      <c r="D8" s="291">
        <f>'Запит 2-8'!D9</f>
        <v>0</v>
      </c>
      <c r="E8" s="408">
        <f>'Паспорт-3'!E9</f>
        <v>0</v>
      </c>
      <c r="F8" s="409"/>
      <c r="G8" s="424">
        <f t="shared" si="0"/>
        <v>0</v>
      </c>
      <c r="H8" s="81" t="str">
        <f t="shared" si="1"/>
        <v/>
      </c>
    </row>
    <row r="9" spans="1:8">
      <c r="A9" s="321">
        <f>'Запит 2-8'!A10</f>
        <v>0</v>
      </c>
      <c r="B9" s="293" t="str">
        <f>IF('Запит 2-8'!B10&lt;&gt;"",'Запит 2-8'!B10,"")</f>
        <v/>
      </c>
      <c r="C9" s="292">
        <f>'Запит 2-8'!C10</f>
        <v>0</v>
      </c>
      <c r="D9" s="291">
        <f>'Запит 2-8'!D10</f>
        <v>0</v>
      </c>
      <c r="E9" s="408">
        <f>'Паспорт-3'!E10</f>
        <v>0</v>
      </c>
      <c r="F9" s="409"/>
      <c r="G9" s="424">
        <f t="shared" si="0"/>
        <v>0</v>
      </c>
      <c r="H9" s="81" t="str">
        <f t="shared" si="1"/>
        <v/>
      </c>
    </row>
    <row r="10" spans="1:8">
      <c r="A10" s="321">
        <f>'Запит 2-8'!A11</f>
        <v>0</v>
      </c>
      <c r="B10" s="293" t="str">
        <f>IF('Запит 2-8'!B11&lt;&gt;"",'Запит 2-8'!B11,"")</f>
        <v/>
      </c>
      <c r="C10" s="292">
        <f>'Запит 2-8'!C11</f>
        <v>0</v>
      </c>
      <c r="D10" s="291">
        <f>'Запит 2-8'!D11</f>
        <v>0</v>
      </c>
      <c r="E10" s="408">
        <f>'Паспорт-3'!E11</f>
        <v>0</v>
      </c>
      <c r="F10" s="409"/>
      <c r="G10" s="424">
        <f t="shared" si="0"/>
        <v>0</v>
      </c>
      <c r="H10" s="81" t="str">
        <f t="shared" si="1"/>
        <v/>
      </c>
    </row>
    <row r="11" spans="1:8">
      <c r="A11" s="321">
        <f>'Запит 2-8'!A12</f>
        <v>0</v>
      </c>
      <c r="B11" s="293" t="str">
        <f>IF('Запит 2-8'!B12&lt;&gt;"",'Запит 2-8'!B12,"")</f>
        <v/>
      </c>
      <c r="C11" s="292">
        <f>'Запит 2-8'!C12</f>
        <v>0</v>
      </c>
      <c r="D11" s="291">
        <f>'Запит 2-8'!D12</f>
        <v>0</v>
      </c>
      <c r="E11" s="408">
        <f>'Паспорт-3'!E12</f>
        <v>0</v>
      </c>
      <c r="F11" s="409"/>
      <c r="G11" s="424">
        <f t="shared" si="0"/>
        <v>0</v>
      </c>
      <c r="H11" s="81" t="str">
        <f t="shared" si="1"/>
        <v/>
      </c>
    </row>
    <row r="12" spans="1:8">
      <c r="A12" s="321">
        <f>'Запит 2-8'!A13</f>
        <v>0</v>
      </c>
      <c r="B12" s="293" t="str">
        <f>IF('Запит 2-8'!B13&lt;&gt;"",'Запит 2-8'!B13,"")</f>
        <v/>
      </c>
      <c r="C12" s="292">
        <f>'Запит 2-8'!C13</f>
        <v>0</v>
      </c>
      <c r="D12" s="291">
        <f>'Запит 2-8'!D13</f>
        <v>0</v>
      </c>
      <c r="E12" s="408">
        <f>'Паспорт-3'!E13</f>
        <v>0</v>
      </c>
      <c r="F12" s="409"/>
      <c r="G12" s="424">
        <f t="shared" si="0"/>
        <v>0</v>
      </c>
      <c r="H12" s="81" t="str">
        <f t="shared" si="1"/>
        <v/>
      </c>
    </row>
    <row r="13" spans="1:8">
      <c r="A13" s="321">
        <f>'Запит 2-8'!A14</f>
        <v>0</v>
      </c>
      <c r="B13" s="293" t="str">
        <f>IF('Запит 2-8'!B14&lt;&gt;"",'Запит 2-8'!B14,"")</f>
        <v/>
      </c>
      <c r="C13" s="292">
        <f>'Запит 2-8'!C14</f>
        <v>0</v>
      </c>
      <c r="D13" s="291">
        <f>'Запит 2-8'!D14</f>
        <v>0</v>
      </c>
      <c r="E13" s="408">
        <f>'Паспорт-3'!E14</f>
        <v>0</v>
      </c>
      <c r="F13" s="409"/>
      <c r="G13" s="424">
        <f t="shared" si="0"/>
        <v>0</v>
      </c>
      <c r="H13" s="81" t="str">
        <f t="shared" si="1"/>
        <v/>
      </c>
    </row>
    <row r="14" spans="1:8">
      <c r="A14" s="321">
        <f>'Запит 2-8'!A15</f>
        <v>0</v>
      </c>
      <c r="B14" s="293" t="str">
        <f>IF('Запит 2-8'!B15&lt;&gt;"",'Запит 2-8'!B15,"")</f>
        <v/>
      </c>
      <c r="C14" s="292">
        <f>'Запит 2-8'!C15</f>
        <v>0</v>
      </c>
      <c r="D14" s="291">
        <f>'Запит 2-8'!D15</f>
        <v>0</v>
      </c>
      <c r="E14" s="408">
        <f>'Паспорт-3'!E15</f>
        <v>0</v>
      </c>
      <c r="F14" s="409"/>
      <c r="G14" s="424">
        <f t="shared" si="0"/>
        <v>0</v>
      </c>
      <c r="H14" s="81" t="str">
        <f t="shared" si="1"/>
        <v/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>
        <f>'Паспорт-3'!E16</f>
        <v>0</v>
      </c>
      <c r="F15" s="409"/>
      <c r="G15" s="424">
        <f t="shared" si="0"/>
        <v>0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>
        <f>'Паспорт-3'!E17</f>
        <v>0</v>
      </c>
      <c r="F16" s="409"/>
      <c r="G16" s="424">
        <f t="shared" si="0"/>
        <v>0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>
        <f>'Паспорт-3'!E18</f>
        <v>0</v>
      </c>
      <c r="F17" s="409"/>
      <c r="G17" s="424">
        <f t="shared" si="0"/>
        <v>0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>
        <f>'Паспорт-3'!E19</f>
        <v>0</v>
      </c>
      <c r="F18" s="409"/>
      <c r="G18" s="424">
        <f t="shared" si="0"/>
        <v>0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>
        <f>'Паспорт-3'!E20</f>
        <v>0</v>
      </c>
      <c r="F19" s="409"/>
      <c r="G19" s="424">
        <f t="shared" si="0"/>
        <v>0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>
        <f>'Паспорт-3'!E21</f>
        <v>0</v>
      </c>
      <c r="F20" s="433"/>
      <c r="G20" s="434">
        <f t="shared" si="0"/>
        <v>0</v>
      </c>
      <c r="H20" s="81" t="str">
        <f t="shared" si="1"/>
        <v/>
      </c>
    </row>
    <row r="21" spans="1:8" ht="12.75" customHeight="1">
      <c r="A21" s="858" t="s">
        <v>210</v>
      </c>
      <c r="B21" s="859"/>
      <c r="C21" s="859"/>
      <c r="D21" s="859"/>
      <c r="E21" s="859"/>
      <c r="F21" s="859"/>
      <c r="G21" s="860"/>
      <c r="H21" s="81" t="str">
        <f>H5</f>
        <v>Для друку</v>
      </c>
    </row>
    <row r="22" spans="1:8">
      <c r="A22" s="415">
        <f>'Запит 2-8'!A22</f>
        <v>0</v>
      </c>
      <c r="B22" s="861" t="s">
        <v>106</v>
      </c>
      <c r="C22" s="862"/>
      <c r="D22" s="862"/>
      <c r="E22" s="862"/>
      <c r="F22" s="862"/>
      <c r="G22" s="867"/>
      <c r="H22" s="81" t="str">
        <f>H23</f>
        <v>Для друку</v>
      </c>
    </row>
    <row r="23" spans="1:8" ht="25.5">
      <c r="A23" s="321">
        <f>'Запит 2-8'!A23</f>
        <v>0</v>
      </c>
      <c r="B23" s="416" t="str">
        <f>IF('Запит 2-8'!B23&lt;&gt;"",'Запит 2-8'!B23,"")</f>
        <v>Кількість пільгових перевезень на залізничному транспорті приміського сполучення за місяць</v>
      </c>
      <c r="C23" s="417" t="str">
        <f>'Запит 2-8'!C23</f>
        <v>осіб</v>
      </c>
      <c r="D23" s="418" t="str">
        <f>'Запит 2-8'!D23</f>
        <v>статистичні дані</v>
      </c>
      <c r="E23" s="425">
        <f>'Паспорт-3'!E23</f>
        <v>0</v>
      </c>
      <c r="F23" s="426"/>
      <c r="G23" s="427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>
      <c r="A24" s="321">
        <f>'Запит 2-8'!A24</f>
        <v>0</v>
      </c>
      <c r="B24" s="293" t="str">
        <f>IF('Запит 2-8'!B24&lt;&gt;"",'Запит 2-8'!B24,"")</f>
        <v/>
      </c>
      <c r="C24" s="292" t="str">
        <f>'Запит 2-8'!C24</f>
        <v>к-ть</v>
      </c>
      <c r="D24" s="291">
        <f>'Запит 2-8'!D24</f>
        <v>0</v>
      </c>
      <c r="E24" s="408">
        <f>'Паспорт-3'!E24</f>
        <v>0</v>
      </c>
      <c r="F24" s="409"/>
      <c r="G24" s="424">
        <f t="shared" si="2"/>
        <v>0</v>
      </c>
      <c r="H24" s="81" t="str">
        <f t="shared" si="3"/>
        <v/>
      </c>
    </row>
    <row r="25" spans="1:8">
      <c r="A25" s="321">
        <f>'Запит 2-8'!A25</f>
        <v>0</v>
      </c>
      <c r="B25" s="293" t="str">
        <f>IF('Запит 2-8'!B25&lt;&gt;"",'Запит 2-8'!B25,"")</f>
        <v/>
      </c>
      <c r="C25" s="292" t="str">
        <f>'Запит 2-8'!C25</f>
        <v>к-ть</v>
      </c>
      <c r="D25" s="291">
        <f>'Запит 2-8'!D25</f>
        <v>0</v>
      </c>
      <c r="E25" s="408">
        <f>'Паспорт-3'!E25</f>
        <v>0</v>
      </c>
      <c r="F25" s="409"/>
      <c r="G25" s="424">
        <f t="shared" si="2"/>
        <v>0</v>
      </c>
      <c r="H25" s="81" t="str">
        <f t="shared" si="3"/>
        <v/>
      </c>
    </row>
    <row r="26" spans="1:8">
      <c r="A26" s="321">
        <f>'Запит 2-8'!A26</f>
        <v>0</v>
      </c>
      <c r="B26" s="293" t="str">
        <f>IF('Запит 2-8'!B26&lt;&gt;"",'Запит 2-8'!B26,"")</f>
        <v/>
      </c>
      <c r="C26" s="292" t="str">
        <f>'Запит 2-8'!C26</f>
        <v>к-ть</v>
      </c>
      <c r="D26" s="291">
        <f>'Запит 2-8'!D26</f>
        <v>0</v>
      </c>
      <c r="E26" s="408">
        <f>'Паспорт-3'!E26</f>
        <v>0</v>
      </c>
      <c r="F26" s="409"/>
      <c r="G26" s="424">
        <f t="shared" si="2"/>
        <v>0</v>
      </c>
      <c r="H26" s="81" t="str">
        <f t="shared" si="3"/>
        <v/>
      </c>
    </row>
    <row r="27" spans="1:8">
      <c r="A27" s="321">
        <f>'Запит 2-8'!A27</f>
        <v>0</v>
      </c>
      <c r="B27" s="293" t="str">
        <f>IF('Запит 2-8'!B27&lt;&gt;"",'Запит 2-8'!B27,"")</f>
        <v>кількість перевезень за рік</v>
      </c>
      <c r="C27" s="292" t="str">
        <f>'Запит 2-8'!C27</f>
        <v>к-ть</v>
      </c>
      <c r="D27" s="291" t="str">
        <f>'Запит 2-8'!D27</f>
        <v>статистична звітність</v>
      </c>
      <c r="E27" s="408">
        <f>'Паспорт-3'!E27</f>
        <v>0</v>
      </c>
      <c r="F27" s="409"/>
      <c r="G27" s="424">
        <f t="shared" si="2"/>
        <v>0</v>
      </c>
      <c r="H27" s="81" t="str">
        <f t="shared" si="3"/>
        <v>Для друку</v>
      </c>
    </row>
    <row r="28" spans="1:8">
      <c r="A28" s="321">
        <f>'Запит 2-8'!A28</f>
        <v>0</v>
      </c>
      <c r="B28" s="293" t="str">
        <f>IF('Запит 2-8'!B28&lt;&gt;"",'Запит 2-8'!B28,"")</f>
        <v/>
      </c>
      <c r="C28" s="292">
        <f>'Запит 2-8'!C28</f>
        <v>0</v>
      </c>
      <c r="D28" s="291">
        <f>'Запит 2-8'!D28</f>
        <v>0</v>
      </c>
      <c r="E28" s="408">
        <f>'Паспорт-3'!E28</f>
        <v>0</v>
      </c>
      <c r="F28" s="409"/>
      <c r="G28" s="424">
        <f t="shared" si="2"/>
        <v>0</v>
      </c>
      <c r="H28" s="81" t="str">
        <f t="shared" si="3"/>
        <v/>
      </c>
    </row>
    <row r="29" spans="1:8">
      <c r="A29" s="321">
        <f>'Запит 2-8'!A29</f>
        <v>0</v>
      </c>
      <c r="B29" s="293" t="str">
        <f>IF('Запит 2-8'!B29&lt;&gt;"",'Запит 2-8'!B29,"")</f>
        <v/>
      </c>
      <c r="C29" s="292">
        <f>'Запит 2-8'!C29</f>
        <v>0</v>
      </c>
      <c r="D29" s="291">
        <f>'Запит 2-8'!D29</f>
        <v>0</v>
      </c>
      <c r="E29" s="408">
        <f>'Паспорт-3'!E29</f>
        <v>0</v>
      </c>
      <c r="F29" s="409"/>
      <c r="G29" s="424">
        <f t="shared" si="2"/>
        <v>0</v>
      </c>
      <c r="H29" s="81" t="str">
        <f t="shared" si="3"/>
        <v/>
      </c>
    </row>
    <row r="30" spans="1:8">
      <c r="A30" s="321">
        <f>'Запит 2-8'!A30</f>
        <v>0</v>
      </c>
      <c r="B30" s="293" t="str">
        <f>IF('Запит 2-8'!B30&lt;&gt;"",'Запит 2-8'!B30,"")</f>
        <v/>
      </c>
      <c r="C30" s="292">
        <f>'Запит 2-8'!C30</f>
        <v>0</v>
      </c>
      <c r="D30" s="291">
        <f>'Запит 2-8'!D30</f>
        <v>0</v>
      </c>
      <c r="E30" s="408">
        <f>'Паспорт-3'!E30</f>
        <v>0</v>
      </c>
      <c r="F30" s="409"/>
      <c r="G30" s="424">
        <f t="shared" si="2"/>
        <v>0</v>
      </c>
      <c r="H30" s="81" t="str">
        <f t="shared" si="3"/>
        <v/>
      </c>
    </row>
    <row r="31" spans="1:8">
      <c r="A31" s="321">
        <f>'Запит 2-8'!A31</f>
        <v>0</v>
      </c>
      <c r="B31" s="293" t="str">
        <f>IF('Запит 2-8'!B31&lt;&gt;"",'Запит 2-8'!B31,"")</f>
        <v/>
      </c>
      <c r="C31" s="292">
        <f>'Запит 2-8'!C31</f>
        <v>0</v>
      </c>
      <c r="D31" s="291">
        <f>'Запит 2-8'!D31</f>
        <v>0</v>
      </c>
      <c r="E31" s="408">
        <f>'Паспорт-3'!E31</f>
        <v>0</v>
      </c>
      <c r="F31" s="409"/>
      <c r="G31" s="424">
        <f t="shared" si="2"/>
        <v>0</v>
      </c>
      <c r="H31" s="81" t="str">
        <f t="shared" si="3"/>
        <v/>
      </c>
    </row>
    <row r="32" spans="1:8">
      <c r="A32" s="321">
        <f>'Запит 2-8'!A32</f>
        <v>0</v>
      </c>
      <c r="B32" s="293" t="str">
        <f>IF('Запит 2-8'!B32&lt;&gt;"",'Запит 2-8'!B32,"")</f>
        <v/>
      </c>
      <c r="C32" s="292">
        <f>'Запит 2-8'!C32</f>
        <v>0</v>
      </c>
      <c r="D32" s="291">
        <f>'Запит 2-8'!D32</f>
        <v>0</v>
      </c>
      <c r="E32" s="408">
        <f>'Паспорт-3'!E32</f>
        <v>0</v>
      </c>
      <c r="F32" s="409"/>
      <c r="G32" s="424">
        <f t="shared" si="2"/>
        <v>0</v>
      </c>
      <c r="H32" s="81" t="str">
        <f t="shared" si="3"/>
        <v/>
      </c>
    </row>
    <row r="33" spans="1:8">
      <c r="A33" s="321">
        <f>'Запит 2-8'!A33</f>
        <v>0</v>
      </c>
      <c r="B33" s="293" t="str">
        <f>IF('Запит 2-8'!B33&lt;&gt;"",'Запит 2-8'!B33,"")</f>
        <v/>
      </c>
      <c r="C33" s="292">
        <f>'Запит 2-8'!C33</f>
        <v>0</v>
      </c>
      <c r="D33" s="291">
        <f>'Запит 2-8'!D33</f>
        <v>0</v>
      </c>
      <c r="E33" s="408">
        <f>'Паспорт-3'!E33</f>
        <v>0</v>
      </c>
      <c r="F33" s="409"/>
      <c r="G33" s="424">
        <f t="shared" si="2"/>
        <v>0</v>
      </c>
      <c r="H33" s="81" t="str">
        <f t="shared" si="3"/>
        <v/>
      </c>
    </row>
    <row r="34" spans="1:8">
      <c r="A34" s="321">
        <f>'Запит 2-8'!A34</f>
        <v>0</v>
      </c>
      <c r="B34" s="293" t="str">
        <f>IF('Запит 2-8'!B34&lt;&gt;"",'Запит 2-8'!B34,"")</f>
        <v/>
      </c>
      <c r="C34" s="292">
        <f>'Запит 2-8'!C34</f>
        <v>0</v>
      </c>
      <c r="D34" s="291">
        <f>'Запит 2-8'!D34</f>
        <v>0</v>
      </c>
      <c r="E34" s="408">
        <f>'Паспорт-3'!E34</f>
        <v>0</v>
      </c>
      <c r="F34" s="409"/>
      <c r="G34" s="424">
        <f t="shared" si="2"/>
        <v>0</v>
      </c>
      <c r="H34" s="81" t="str">
        <f t="shared" si="3"/>
        <v/>
      </c>
    </row>
    <row r="35" spans="1:8">
      <c r="A35" s="321">
        <f>'Запит 2-8'!A35</f>
        <v>0</v>
      </c>
      <c r="B35" s="293" t="str">
        <f>IF('Запит 2-8'!B35&lt;&gt;"",'Запит 2-8'!B35,"")</f>
        <v/>
      </c>
      <c r="C35" s="292">
        <f>'Запит 2-8'!C35</f>
        <v>0</v>
      </c>
      <c r="D35" s="291">
        <f>'Запит 2-8'!D35</f>
        <v>0</v>
      </c>
      <c r="E35" s="408">
        <f>'Паспорт-3'!E35</f>
        <v>0</v>
      </c>
      <c r="F35" s="409"/>
      <c r="G35" s="424">
        <f t="shared" si="2"/>
        <v>0</v>
      </c>
      <c r="H35" s="81" t="str">
        <f t="shared" si="3"/>
        <v/>
      </c>
    </row>
    <row r="36" spans="1:8">
      <c r="A36" s="321">
        <f>'Запит 2-8'!A36</f>
        <v>0</v>
      </c>
      <c r="B36" s="293" t="str">
        <f>IF('Запит 2-8'!B36&lt;&gt;"",'Запит 2-8'!B36,"")</f>
        <v/>
      </c>
      <c r="C36" s="292">
        <f>'Запит 2-8'!C36</f>
        <v>0</v>
      </c>
      <c r="D36" s="291">
        <f>'Запит 2-8'!D36</f>
        <v>0</v>
      </c>
      <c r="E36" s="408">
        <f>'Паспорт-3'!E36</f>
        <v>0</v>
      </c>
      <c r="F36" s="409"/>
      <c r="G36" s="424">
        <f t="shared" si="2"/>
        <v>0</v>
      </c>
      <c r="H36" s="81" t="str">
        <f t="shared" si="3"/>
        <v/>
      </c>
    </row>
    <row r="37" spans="1:8">
      <c r="A37" s="428">
        <f>'Запит 2-8'!A37</f>
        <v>0</v>
      </c>
      <c r="B37" s="429" t="str">
        <f>IF('Запит 2-8'!B37&lt;&gt;"",'Запит 2-8'!B37,"")</f>
        <v/>
      </c>
      <c r="C37" s="430">
        <f>'Запит 2-8'!C37</f>
        <v>0</v>
      </c>
      <c r="D37" s="431">
        <f>'Запит 2-8'!D37</f>
        <v>0</v>
      </c>
      <c r="E37" s="432">
        <f>'Паспорт-3'!E37</f>
        <v>0</v>
      </c>
      <c r="F37" s="433"/>
      <c r="G37" s="434">
        <f t="shared" si="2"/>
        <v>0</v>
      </c>
      <c r="H37" s="81" t="str">
        <f t="shared" si="3"/>
        <v/>
      </c>
    </row>
    <row r="38" spans="1:8" ht="12.75" customHeight="1">
      <c r="A38" s="858" t="s">
        <v>210</v>
      </c>
      <c r="B38" s="859"/>
      <c r="C38" s="859"/>
      <c r="D38" s="859"/>
      <c r="E38" s="859"/>
      <c r="F38" s="859"/>
      <c r="G38" s="860"/>
      <c r="H38" s="81" t="str">
        <f>H22</f>
        <v>Для друку</v>
      </c>
    </row>
    <row r="39" spans="1:8">
      <c r="A39" s="421">
        <f>'Запит 2-8'!A38</f>
        <v>0</v>
      </c>
      <c r="B39" s="861" t="s">
        <v>107</v>
      </c>
      <c r="C39" s="862"/>
      <c r="D39" s="862"/>
      <c r="E39" s="863"/>
      <c r="F39" s="863"/>
      <c r="G39" s="864"/>
      <c r="H39" s="81" t="str">
        <f>H40</f>
        <v>Для друку</v>
      </c>
    </row>
    <row r="40" spans="1:8" ht="25.5">
      <c r="A40" s="321">
        <f>'Запит 2-8'!A39</f>
        <v>0</v>
      </c>
      <c r="B40" s="416" t="str">
        <f>IF('Запит 2-8'!B39&lt;&gt;"",'Запит 2-8'!B39,"")</f>
        <v>Середній розмір витрат на 1 пільгову поїздку залізничним транспортом приміського сполучення</v>
      </c>
      <c r="C40" s="417" t="str">
        <f>'Запит 2-8'!C39</f>
        <v>грн.</v>
      </c>
      <c r="D40" s="418" t="str">
        <f>'Запит 2-8'!D39</f>
        <v>розрахунок</v>
      </c>
      <c r="E40" s="419">
        <f>'Паспорт-3'!E39</f>
        <v>0</v>
      </c>
      <c r="F40" s="420"/>
      <c r="G40" s="423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1">
        <f>'Запит 2-8'!A40</f>
        <v>0</v>
      </c>
      <c r="B41" s="293" t="str">
        <f>IF('Запит 2-8'!B40&lt;&gt;"",'Запит 2-8'!B40,"")</f>
        <v/>
      </c>
      <c r="C41" s="292" t="str">
        <f>'Запит 2-8'!C40</f>
        <v>грн.</v>
      </c>
      <c r="D41" s="291">
        <f>'Запит 2-8'!D40</f>
        <v>0</v>
      </c>
      <c r="E41" s="408">
        <f>'Паспорт-3'!E40</f>
        <v>0</v>
      </c>
      <c r="F41" s="409"/>
      <c r="G41" s="424">
        <f t="shared" si="4"/>
        <v>0</v>
      </c>
      <c r="H41" s="81" t="str">
        <f t="shared" si="5"/>
        <v/>
      </c>
    </row>
    <row r="42" spans="1:8">
      <c r="A42" s="321">
        <f>'Запит 2-8'!A41</f>
        <v>0</v>
      </c>
      <c r="B42" s="293" t="str">
        <f>IF('Запит 2-8'!B41&lt;&gt;"",'Запит 2-8'!B41,"")</f>
        <v/>
      </c>
      <c r="C42" s="292">
        <f>'Запит 2-8'!C41</f>
        <v>0</v>
      </c>
      <c r="D42" s="291">
        <f>'Запит 2-8'!D41</f>
        <v>0</v>
      </c>
      <c r="E42" s="408">
        <f>'Паспорт-3'!E41</f>
        <v>0</v>
      </c>
      <c r="F42" s="409"/>
      <c r="G42" s="424">
        <f t="shared" si="4"/>
        <v>0</v>
      </c>
      <c r="H42" s="81" t="str">
        <f t="shared" si="5"/>
        <v/>
      </c>
    </row>
    <row r="43" spans="1:8">
      <c r="A43" s="321">
        <f>'Запит 2-8'!A42</f>
        <v>0</v>
      </c>
      <c r="B43" s="293" t="str">
        <f>IF('Запит 2-8'!B42&lt;&gt;"",'Запит 2-8'!B42,"")</f>
        <v/>
      </c>
      <c r="C43" s="292">
        <f>'Запит 2-8'!C42</f>
        <v>0</v>
      </c>
      <c r="D43" s="291">
        <f>'Запит 2-8'!D42</f>
        <v>0</v>
      </c>
      <c r="E43" s="408">
        <f>'Паспорт-3'!E42</f>
        <v>0</v>
      </c>
      <c r="F43" s="409"/>
      <c r="G43" s="424">
        <f t="shared" si="4"/>
        <v>0</v>
      </c>
      <c r="H43" s="81" t="str">
        <f t="shared" si="5"/>
        <v/>
      </c>
    </row>
    <row r="44" spans="1:8">
      <c r="A44" s="321">
        <f>'Запит 2-8'!A43</f>
        <v>0</v>
      </c>
      <c r="B44" s="293" t="str">
        <f>IF('Запит 2-8'!B43&lt;&gt;"",'Запит 2-8'!B43,"")</f>
        <v/>
      </c>
      <c r="C44" s="292">
        <f>'Запит 2-8'!C43</f>
        <v>0</v>
      </c>
      <c r="D44" s="291">
        <f>'Запит 2-8'!D43</f>
        <v>0</v>
      </c>
      <c r="E44" s="408">
        <f>'Паспорт-3'!E43</f>
        <v>0</v>
      </c>
      <c r="F44" s="409"/>
      <c r="G44" s="424">
        <f t="shared" si="4"/>
        <v>0</v>
      </c>
      <c r="H44" s="81" t="str">
        <f t="shared" si="5"/>
        <v/>
      </c>
    </row>
    <row r="45" spans="1:8">
      <c r="A45" s="321">
        <f>'Запит 2-8'!A44</f>
        <v>0</v>
      </c>
      <c r="B45" s="293" t="str">
        <f>IF('Запит 2-8'!B44&lt;&gt;"",'Запит 2-8'!B44,"")</f>
        <v/>
      </c>
      <c r="C45" s="292">
        <f>'Запит 2-8'!C44</f>
        <v>0</v>
      </c>
      <c r="D45" s="291">
        <f>'Запит 2-8'!D44</f>
        <v>0</v>
      </c>
      <c r="E45" s="408">
        <f>'Паспорт-3'!E44</f>
        <v>0</v>
      </c>
      <c r="F45" s="409"/>
      <c r="G45" s="424">
        <f t="shared" si="4"/>
        <v>0</v>
      </c>
      <c r="H45" s="81" t="str">
        <f t="shared" si="5"/>
        <v/>
      </c>
    </row>
    <row r="46" spans="1:8">
      <c r="A46" s="321">
        <f>'Запит 2-8'!A45</f>
        <v>0</v>
      </c>
      <c r="B46" s="293" t="str">
        <f>IF('Запит 2-8'!B45&lt;&gt;"",'Запит 2-8'!B45,"")</f>
        <v/>
      </c>
      <c r="C46" s="292">
        <f>'Запит 2-8'!C45</f>
        <v>0</v>
      </c>
      <c r="D46" s="291">
        <f>'Запит 2-8'!D45</f>
        <v>0</v>
      </c>
      <c r="E46" s="408">
        <f>'Паспорт-3'!E45</f>
        <v>0</v>
      </c>
      <c r="F46" s="409"/>
      <c r="G46" s="424">
        <f t="shared" si="4"/>
        <v>0</v>
      </c>
      <c r="H46" s="81" t="str">
        <f t="shared" si="5"/>
        <v/>
      </c>
    </row>
    <row r="47" spans="1:8">
      <c r="A47" s="321">
        <f>'Запит 2-8'!A46</f>
        <v>0</v>
      </c>
      <c r="B47" s="293" t="str">
        <f>IF('Запит 2-8'!B46&lt;&gt;"",'Запит 2-8'!B46,"")</f>
        <v/>
      </c>
      <c r="C47" s="292">
        <f>'Запит 2-8'!C46</f>
        <v>0</v>
      </c>
      <c r="D47" s="291">
        <f>'Запит 2-8'!D46</f>
        <v>0</v>
      </c>
      <c r="E47" s="408">
        <f>'Паспорт-3'!E46</f>
        <v>0</v>
      </c>
      <c r="F47" s="409"/>
      <c r="G47" s="424">
        <f t="shared" si="4"/>
        <v>0</v>
      </c>
      <c r="H47" s="81" t="str">
        <f t="shared" si="5"/>
        <v/>
      </c>
    </row>
    <row r="48" spans="1:8">
      <c r="A48" s="321">
        <f>'Запит 2-8'!A47</f>
        <v>0</v>
      </c>
      <c r="B48" s="293" t="str">
        <f>IF('Запит 2-8'!B47&lt;&gt;"",'Запит 2-8'!B47,"")</f>
        <v/>
      </c>
      <c r="C48" s="292">
        <f>'Запит 2-8'!C47</f>
        <v>0</v>
      </c>
      <c r="D48" s="291">
        <f>'Запит 2-8'!D47</f>
        <v>0</v>
      </c>
      <c r="E48" s="408">
        <f>'Паспорт-3'!E47</f>
        <v>0</v>
      </c>
      <c r="F48" s="409"/>
      <c r="G48" s="424">
        <f t="shared" si="4"/>
        <v>0</v>
      </c>
      <c r="H48" s="81" t="str">
        <f t="shared" si="5"/>
        <v/>
      </c>
    </row>
    <row r="49" spans="1:8">
      <c r="A49" s="321">
        <f>'Запит 2-8'!A48</f>
        <v>0</v>
      </c>
      <c r="B49" s="293" t="str">
        <f>IF('Запит 2-8'!B48&lt;&gt;"",'Запит 2-8'!B48,"")</f>
        <v/>
      </c>
      <c r="C49" s="292">
        <f>'Запит 2-8'!C48</f>
        <v>0</v>
      </c>
      <c r="D49" s="291">
        <f>'Запит 2-8'!D48</f>
        <v>0</v>
      </c>
      <c r="E49" s="408">
        <f>'Паспорт-3'!E48</f>
        <v>0</v>
      </c>
      <c r="F49" s="409"/>
      <c r="G49" s="424">
        <f t="shared" si="4"/>
        <v>0</v>
      </c>
      <c r="H49" s="81" t="str">
        <f t="shared" si="5"/>
        <v/>
      </c>
    </row>
    <row r="50" spans="1:8">
      <c r="A50" s="321">
        <f>'Запит 2-8'!A49</f>
        <v>0</v>
      </c>
      <c r="B50" s="293" t="str">
        <f>IF('Запит 2-8'!B49&lt;&gt;"",'Запит 2-8'!B49,"")</f>
        <v/>
      </c>
      <c r="C50" s="292">
        <f>'Запит 2-8'!C49</f>
        <v>0</v>
      </c>
      <c r="D50" s="291">
        <f>'Запит 2-8'!D49</f>
        <v>0</v>
      </c>
      <c r="E50" s="408">
        <f>'Паспорт-3'!E49</f>
        <v>0</v>
      </c>
      <c r="F50" s="409"/>
      <c r="G50" s="424">
        <f t="shared" si="4"/>
        <v>0</v>
      </c>
      <c r="H50" s="81" t="str">
        <f t="shared" si="5"/>
        <v/>
      </c>
    </row>
    <row r="51" spans="1:8">
      <c r="A51" s="321">
        <f>'Запит 2-8'!A50</f>
        <v>0</v>
      </c>
      <c r="B51" s="293" t="str">
        <f>IF('Запит 2-8'!B50&lt;&gt;"",'Запит 2-8'!B50,"")</f>
        <v/>
      </c>
      <c r="C51" s="292">
        <f>'Запит 2-8'!C50</f>
        <v>0</v>
      </c>
      <c r="D51" s="291">
        <f>'Запит 2-8'!D50</f>
        <v>0</v>
      </c>
      <c r="E51" s="408">
        <f>'Паспорт-3'!E50</f>
        <v>0</v>
      </c>
      <c r="F51" s="409"/>
      <c r="G51" s="424">
        <f t="shared" si="4"/>
        <v>0</v>
      </c>
      <c r="H51" s="81" t="str">
        <f t="shared" si="5"/>
        <v/>
      </c>
    </row>
    <row r="52" spans="1:8">
      <c r="A52" s="321">
        <f>'Запит 2-8'!A51</f>
        <v>0</v>
      </c>
      <c r="B52" s="293" t="str">
        <f>IF('Запит 2-8'!B51&lt;&gt;"",'Запит 2-8'!B51,"")</f>
        <v/>
      </c>
      <c r="C52" s="292">
        <f>'Запит 2-8'!C51</f>
        <v>0</v>
      </c>
      <c r="D52" s="291">
        <f>'Запит 2-8'!D51</f>
        <v>0</v>
      </c>
      <c r="E52" s="408">
        <f>'Паспорт-3'!E51</f>
        <v>0</v>
      </c>
      <c r="F52" s="409"/>
      <c r="G52" s="424">
        <f t="shared" si="4"/>
        <v>0</v>
      </c>
      <c r="H52" s="81" t="str">
        <f t="shared" si="5"/>
        <v/>
      </c>
    </row>
    <row r="53" spans="1:8">
      <c r="A53" s="321">
        <f>'Запит 2-8'!A52</f>
        <v>0</v>
      </c>
      <c r="B53" s="293" t="str">
        <f>IF('Запит 2-8'!B52&lt;&gt;"",'Запит 2-8'!B52,"")</f>
        <v/>
      </c>
      <c r="C53" s="292">
        <f>'Запит 2-8'!C52</f>
        <v>0</v>
      </c>
      <c r="D53" s="291">
        <f>'Запит 2-8'!D52</f>
        <v>0</v>
      </c>
      <c r="E53" s="408">
        <f>'Паспорт-3'!E52</f>
        <v>0</v>
      </c>
      <c r="F53" s="409"/>
      <c r="G53" s="424">
        <f t="shared" si="4"/>
        <v>0</v>
      </c>
      <c r="H53" s="81" t="str">
        <f t="shared" si="5"/>
        <v/>
      </c>
    </row>
    <row r="54" spans="1:8">
      <c r="A54" s="428">
        <f>'Запит 2-8'!A53</f>
        <v>0</v>
      </c>
      <c r="B54" s="429" t="str">
        <f>IF('Запит 2-8'!B53&lt;&gt;"",'Запит 2-8'!B53,"")</f>
        <v/>
      </c>
      <c r="C54" s="430">
        <f>'Запит 2-8'!C53</f>
        <v>0</v>
      </c>
      <c r="D54" s="431">
        <f>'Запит 2-8'!D53</f>
        <v>0</v>
      </c>
      <c r="E54" s="432">
        <f>'Паспорт-3'!E53</f>
        <v>0</v>
      </c>
      <c r="F54" s="433"/>
      <c r="G54" s="434">
        <f t="shared" si="4"/>
        <v>0</v>
      </c>
      <c r="H54" s="81" t="str">
        <f t="shared" si="5"/>
        <v/>
      </c>
    </row>
    <row r="55" spans="1:8" ht="12.75" customHeight="1">
      <c r="A55" s="858" t="s">
        <v>210</v>
      </c>
      <c r="B55" s="859"/>
      <c r="C55" s="859"/>
      <c r="D55" s="859"/>
      <c r="E55" s="859"/>
      <c r="F55" s="859"/>
      <c r="G55" s="860"/>
      <c r="H55" s="81" t="str">
        <f>H39</f>
        <v>Для друку</v>
      </c>
    </row>
    <row r="56" spans="1:8" ht="12.75" customHeight="1">
      <c r="A56" s="858" t="s">
        <v>230</v>
      </c>
      <c r="B56" s="859"/>
      <c r="C56" s="859"/>
      <c r="D56" s="859"/>
      <c r="E56" s="859"/>
      <c r="F56" s="859"/>
      <c r="G56" s="860"/>
      <c r="H56" s="81" t="str">
        <f>H4</f>
        <v>Для друку</v>
      </c>
    </row>
    <row r="57" spans="1:8" ht="12.75" customHeight="1">
      <c r="A57" s="822" t="e">
        <f>'Запит 2-8'!#REF!</f>
        <v>#REF!</v>
      </c>
      <c r="B57" s="823"/>
      <c r="C57" s="823"/>
      <c r="D57" s="823"/>
      <c r="E57" s="823"/>
      <c r="F57" s="823"/>
      <c r="G57" s="824"/>
      <c r="H57" s="81" t="e">
        <f>H58</f>
        <v>#REF!</v>
      </c>
    </row>
    <row r="58" spans="1:8">
      <c r="A58" s="415" t="s">
        <v>4</v>
      </c>
      <c r="B58" s="861" t="s">
        <v>105</v>
      </c>
      <c r="C58" s="862"/>
      <c r="D58" s="862"/>
      <c r="E58" s="865"/>
      <c r="F58" s="865"/>
      <c r="G58" s="866"/>
      <c r="H58" s="81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81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81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81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81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81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81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81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81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81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81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81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81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81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81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81" t="e">
        <f>IF(B73&lt;&gt;"","Для друку","")</f>
        <v>#REF!</v>
      </c>
    </row>
    <row r="74" spans="1:8" ht="12.75" customHeight="1">
      <c r="A74" s="858" t="s">
        <v>210</v>
      </c>
      <c r="B74" s="859"/>
      <c r="C74" s="859"/>
      <c r="D74" s="859"/>
      <c r="E74" s="859"/>
      <c r="F74" s="859"/>
      <c r="G74" s="860"/>
      <c r="H74" s="81" t="e">
        <f>H58</f>
        <v>#REF!</v>
      </c>
    </row>
    <row r="75" spans="1:8">
      <c r="A75" s="415" t="e">
        <f>'Запит 2-8'!#REF!</f>
        <v>#REF!</v>
      </c>
      <c r="B75" s="861" t="s">
        <v>106</v>
      </c>
      <c r="C75" s="862"/>
      <c r="D75" s="862"/>
      <c r="E75" s="862"/>
      <c r="F75" s="862"/>
      <c r="G75" s="867"/>
      <c r="H75" s="81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81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81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81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81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81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81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81" t="e">
        <f t="shared" si="9"/>
        <v>#REF!</v>
      </c>
    </row>
    <row r="91" spans="1:8" ht="12.75" customHeight="1">
      <c r="A91" s="858" t="s">
        <v>210</v>
      </c>
      <c r="B91" s="859"/>
      <c r="C91" s="859"/>
      <c r="D91" s="859"/>
      <c r="E91" s="859"/>
      <c r="F91" s="859"/>
      <c r="G91" s="860"/>
      <c r="H91" s="81" t="e">
        <f>H75</f>
        <v>#REF!</v>
      </c>
    </row>
    <row r="92" spans="1:8">
      <c r="A92" s="421" t="e">
        <f>'Запит 2-8'!#REF!</f>
        <v>#REF!</v>
      </c>
      <c r="B92" s="861" t="s">
        <v>107</v>
      </c>
      <c r="C92" s="862"/>
      <c r="D92" s="862"/>
      <c r="E92" s="863"/>
      <c r="F92" s="863"/>
      <c r="G92" s="864"/>
      <c r="H92" s="81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81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81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81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81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81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81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81" t="e">
        <f t="shared" si="11"/>
        <v>#REF!</v>
      </c>
    </row>
    <row r="108" spans="1:8" ht="12.75" customHeight="1">
      <c r="A108" s="858" t="s">
        <v>210</v>
      </c>
      <c r="B108" s="859"/>
      <c r="C108" s="859"/>
      <c r="D108" s="859"/>
      <c r="E108" s="859"/>
      <c r="F108" s="859"/>
      <c r="G108" s="860"/>
      <c r="H108" s="81" t="e">
        <f>H92</f>
        <v>#REF!</v>
      </c>
    </row>
    <row r="109" spans="1:8" ht="12.75" customHeight="1">
      <c r="A109" s="858" t="s">
        <v>230</v>
      </c>
      <c r="B109" s="859"/>
      <c r="C109" s="859"/>
      <c r="D109" s="859"/>
      <c r="E109" s="859"/>
      <c r="F109" s="859"/>
      <c r="G109" s="860"/>
      <c r="H109" s="81" t="e">
        <f>H57</f>
        <v>#REF!</v>
      </c>
    </row>
    <row r="110" spans="1:8" ht="12.75" customHeight="1">
      <c r="A110" s="822" t="e">
        <f>'Запит 2-8'!#REF!</f>
        <v>#REF!</v>
      </c>
      <c r="B110" s="823"/>
      <c r="C110" s="823"/>
      <c r="D110" s="823"/>
      <c r="E110" s="823"/>
      <c r="F110" s="823"/>
      <c r="G110" s="824"/>
      <c r="H110" s="81" t="e">
        <f>H111</f>
        <v>#REF!</v>
      </c>
    </row>
    <row r="111" spans="1:8">
      <c r="A111" s="415" t="s">
        <v>4</v>
      </c>
      <c r="B111" s="861" t="s">
        <v>105</v>
      </c>
      <c r="C111" s="862"/>
      <c r="D111" s="862"/>
      <c r="E111" s="865"/>
      <c r="F111" s="865"/>
      <c r="G111" s="866"/>
      <c r="H111" s="81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81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81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81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81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81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81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81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81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81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81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81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81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81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81" t="e">
        <f t="shared" si="13"/>
        <v>#REF!</v>
      </c>
    </row>
    <row r="127" spans="1:8" ht="12.75" customHeight="1">
      <c r="A127" s="858" t="s">
        <v>210</v>
      </c>
      <c r="B127" s="859"/>
      <c r="C127" s="859"/>
      <c r="D127" s="859"/>
      <c r="E127" s="859"/>
      <c r="F127" s="859"/>
      <c r="G127" s="860"/>
      <c r="H127" s="81" t="e">
        <f>H111</f>
        <v>#REF!</v>
      </c>
    </row>
    <row r="128" spans="1:8">
      <c r="A128" s="415" t="e">
        <f>'Запит 2-8'!#REF!</f>
        <v>#REF!</v>
      </c>
      <c r="B128" s="861" t="s">
        <v>106</v>
      </c>
      <c r="C128" s="862"/>
      <c r="D128" s="862"/>
      <c r="E128" s="862"/>
      <c r="F128" s="862"/>
      <c r="G128" s="867"/>
      <c r="H128" s="81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81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81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81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81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81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81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81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81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81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81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81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81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81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81" t="e">
        <f t="shared" si="15"/>
        <v>#REF!</v>
      </c>
    </row>
    <row r="144" spans="1:8" ht="12.75" customHeight="1">
      <c r="A144" s="858" t="s">
        <v>210</v>
      </c>
      <c r="B144" s="859"/>
      <c r="C144" s="859"/>
      <c r="D144" s="859"/>
      <c r="E144" s="859"/>
      <c r="F144" s="859"/>
      <c r="G144" s="860"/>
      <c r="H144" s="81" t="e">
        <f>H128</f>
        <v>#REF!</v>
      </c>
    </row>
    <row r="145" spans="1:8">
      <c r="A145" s="421" t="e">
        <f>'Запит 2-8'!#REF!</f>
        <v>#REF!</v>
      </c>
      <c r="B145" s="861" t="s">
        <v>107</v>
      </c>
      <c r="C145" s="862"/>
      <c r="D145" s="862"/>
      <c r="E145" s="863"/>
      <c r="F145" s="863"/>
      <c r="G145" s="864"/>
      <c r="H145" s="81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81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81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81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81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81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81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81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81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81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81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81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81" t="e">
        <f t="shared" si="17"/>
        <v>#REF!</v>
      </c>
    </row>
    <row r="161" spans="1:8" ht="12.75" customHeight="1">
      <c r="A161" s="858" t="s">
        <v>210</v>
      </c>
      <c r="B161" s="859"/>
      <c r="C161" s="859"/>
      <c r="D161" s="859"/>
      <c r="E161" s="859"/>
      <c r="F161" s="859"/>
      <c r="G161" s="860"/>
      <c r="H161" s="81" t="e">
        <f>H145</f>
        <v>#REF!</v>
      </c>
    </row>
    <row r="162" spans="1:8" ht="12.75" customHeight="1">
      <c r="A162" s="858" t="s">
        <v>230</v>
      </c>
      <c r="B162" s="859"/>
      <c r="C162" s="859"/>
      <c r="D162" s="859"/>
      <c r="E162" s="859"/>
      <c r="F162" s="859"/>
      <c r="G162" s="860"/>
      <c r="H162" s="81" t="e">
        <f>H110</f>
        <v>#REF!</v>
      </c>
    </row>
    <row r="163" spans="1:8" ht="12.75" customHeight="1">
      <c r="A163" s="822" t="e">
        <f>'Запит 2-8'!#REF!</f>
        <v>#REF!</v>
      </c>
      <c r="B163" s="823"/>
      <c r="C163" s="823"/>
      <c r="D163" s="823"/>
      <c r="E163" s="823"/>
      <c r="F163" s="823"/>
      <c r="G163" s="824"/>
      <c r="H163" s="81" t="e">
        <f>H164</f>
        <v>#REF!</v>
      </c>
    </row>
    <row r="164" spans="1:8">
      <c r="A164" s="415" t="s">
        <v>4</v>
      </c>
      <c r="B164" s="861" t="s">
        <v>105</v>
      </c>
      <c r="C164" s="862"/>
      <c r="D164" s="862"/>
      <c r="E164" s="865"/>
      <c r="F164" s="865"/>
      <c r="G164" s="866"/>
      <c r="H164" s="81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81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81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81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81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81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81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81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81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81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81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81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81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81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81" t="e">
        <f>IF(B179&lt;&gt;"","Для друку","")</f>
        <v>#REF!</v>
      </c>
    </row>
    <row r="180" spans="1:8" ht="12.75" customHeight="1">
      <c r="A180" s="858" t="s">
        <v>210</v>
      </c>
      <c r="B180" s="859"/>
      <c r="C180" s="859"/>
      <c r="D180" s="859"/>
      <c r="E180" s="859"/>
      <c r="F180" s="859"/>
      <c r="G180" s="860"/>
      <c r="H180" s="81" t="e">
        <f>H164</f>
        <v>#REF!</v>
      </c>
    </row>
    <row r="181" spans="1:8">
      <c r="A181" s="415" t="e">
        <f>'Запит 2-8'!#REF!</f>
        <v>#REF!</v>
      </c>
      <c r="B181" s="861" t="s">
        <v>106</v>
      </c>
      <c r="C181" s="862"/>
      <c r="D181" s="862"/>
      <c r="E181" s="862"/>
      <c r="F181" s="862"/>
      <c r="G181" s="867"/>
      <c r="H181" s="81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81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81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81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81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81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81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81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81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81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81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81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81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81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81" t="e">
        <f t="shared" si="21"/>
        <v>#REF!</v>
      </c>
    </row>
    <row r="197" spans="1:8" ht="12.75" customHeight="1">
      <c r="A197" s="858" t="s">
        <v>210</v>
      </c>
      <c r="B197" s="859"/>
      <c r="C197" s="859"/>
      <c r="D197" s="859"/>
      <c r="E197" s="859"/>
      <c r="F197" s="859"/>
      <c r="G197" s="860"/>
      <c r="H197" s="81" t="e">
        <f>H181</f>
        <v>#REF!</v>
      </c>
    </row>
    <row r="198" spans="1:8">
      <c r="A198" s="421" t="e">
        <f>'Запит 2-8'!#REF!</f>
        <v>#REF!</v>
      </c>
      <c r="B198" s="861" t="s">
        <v>107</v>
      </c>
      <c r="C198" s="862"/>
      <c r="D198" s="862"/>
      <c r="E198" s="863"/>
      <c r="F198" s="863"/>
      <c r="G198" s="864"/>
      <c r="H198" s="81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81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81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81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81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81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81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81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81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81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81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81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81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81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81" t="e">
        <f t="shared" si="23"/>
        <v>#REF!</v>
      </c>
    </row>
    <row r="214" spans="1:8" ht="12.75" customHeight="1">
      <c r="A214" s="858" t="s">
        <v>210</v>
      </c>
      <c r="B214" s="859"/>
      <c r="C214" s="859"/>
      <c r="D214" s="859"/>
      <c r="E214" s="859"/>
      <c r="F214" s="859"/>
      <c r="G214" s="860"/>
      <c r="H214" s="81" t="e">
        <f>H198</f>
        <v>#REF!</v>
      </c>
    </row>
    <row r="215" spans="1:8" ht="12.75" customHeight="1">
      <c r="A215" s="858" t="s">
        <v>230</v>
      </c>
      <c r="B215" s="859"/>
      <c r="C215" s="859"/>
      <c r="D215" s="859"/>
      <c r="E215" s="859"/>
      <c r="F215" s="859"/>
      <c r="G215" s="860"/>
      <c r="H215" s="81" t="e">
        <f>H163</f>
        <v>#REF!</v>
      </c>
    </row>
    <row r="216" spans="1:8" ht="12.75" customHeight="1">
      <c r="A216" s="822" t="e">
        <f>'Запит 2-8'!#REF!</f>
        <v>#REF!</v>
      </c>
      <c r="B216" s="823"/>
      <c r="C216" s="823"/>
      <c r="D216" s="823"/>
      <c r="E216" s="823"/>
      <c r="F216" s="823"/>
      <c r="G216" s="824"/>
      <c r="H216" s="81" t="e">
        <f>H217</f>
        <v>#REF!</v>
      </c>
    </row>
    <row r="217" spans="1:8">
      <c r="A217" s="415" t="s">
        <v>4</v>
      </c>
      <c r="B217" s="861" t="s">
        <v>105</v>
      </c>
      <c r="C217" s="862"/>
      <c r="D217" s="862"/>
      <c r="E217" s="865"/>
      <c r="F217" s="865"/>
      <c r="G217" s="866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81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81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81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81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81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81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81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81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81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81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81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81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81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81" t="e">
        <f t="shared" si="25"/>
        <v>#REF!</v>
      </c>
    </row>
    <row r="233" spans="1:8" ht="12.75" customHeight="1">
      <c r="A233" s="858" t="s">
        <v>210</v>
      </c>
      <c r="B233" s="859"/>
      <c r="C233" s="859"/>
      <c r="D233" s="859"/>
      <c r="E233" s="859"/>
      <c r="F233" s="859"/>
      <c r="G233" s="860"/>
      <c r="H233" s="81" t="e">
        <f>H217</f>
        <v>#REF!</v>
      </c>
    </row>
    <row r="234" spans="1:8">
      <c r="A234" s="415" t="e">
        <f>'Запит 2-8'!#REF!</f>
        <v>#REF!</v>
      </c>
      <c r="B234" s="861" t="s">
        <v>106</v>
      </c>
      <c r="C234" s="862"/>
      <c r="D234" s="862"/>
      <c r="E234" s="862"/>
      <c r="F234" s="862"/>
      <c r="G234" s="867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81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81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81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81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81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81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81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81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81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81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81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81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81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81" t="e">
        <f t="shared" si="27"/>
        <v>#REF!</v>
      </c>
    </row>
    <row r="250" spans="1:8" ht="12.75" customHeight="1">
      <c r="A250" s="858" t="s">
        <v>210</v>
      </c>
      <c r="B250" s="859"/>
      <c r="C250" s="859"/>
      <c r="D250" s="859"/>
      <c r="E250" s="859"/>
      <c r="F250" s="859"/>
      <c r="G250" s="860"/>
      <c r="H250" s="81" t="e">
        <f>H234</f>
        <v>#REF!</v>
      </c>
    </row>
    <row r="251" spans="1:8">
      <c r="A251" s="421" t="e">
        <f>'Запит 2-8'!#REF!</f>
        <v>#REF!</v>
      </c>
      <c r="B251" s="861" t="s">
        <v>107</v>
      </c>
      <c r="C251" s="862"/>
      <c r="D251" s="862"/>
      <c r="E251" s="863"/>
      <c r="F251" s="863"/>
      <c r="G251" s="864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81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81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81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81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81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81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81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81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81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81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81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81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81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81" t="e">
        <f t="shared" si="29"/>
        <v>#REF!</v>
      </c>
    </row>
    <row r="267" spans="1:8" ht="12.75" customHeight="1">
      <c r="A267" s="858" t="s">
        <v>210</v>
      </c>
      <c r="B267" s="859"/>
      <c r="C267" s="859"/>
      <c r="D267" s="859"/>
      <c r="E267" s="859"/>
      <c r="F267" s="859"/>
      <c r="G267" s="860"/>
      <c r="H267" s="81" t="e">
        <f>H251</f>
        <v>#REF!</v>
      </c>
    </row>
    <row r="268" spans="1:8" ht="12.75" customHeight="1">
      <c r="A268" s="858" t="s">
        <v>230</v>
      </c>
      <c r="B268" s="859"/>
      <c r="C268" s="859"/>
      <c r="D268" s="859"/>
      <c r="E268" s="859"/>
      <c r="F268" s="859"/>
      <c r="G268" s="860"/>
      <c r="H268" s="81" t="e">
        <f>H216</f>
        <v>#REF!</v>
      </c>
    </row>
    <row r="269" spans="1:8" ht="12.75" customHeight="1">
      <c r="A269" s="868" t="e">
        <f>'Запит 2-8'!#REF!</f>
        <v>#REF!</v>
      </c>
      <c r="B269" s="869"/>
      <c r="C269" s="869"/>
      <c r="D269" s="869"/>
      <c r="E269" s="869"/>
      <c r="F269" s="869"/>
      <c r="G269" s="870"/>
      <c r="H269" s="81" t="e">
        <f>H270</f>
        <v>#REF!</v>
      </c>
    </row>
    <row r="270" spans="1:8" ht="12.75" customHeight="1">
      <c r="A270" s="822" t="e">
        <f>'Запит 2-8'!#REF!</f>
        <v>#REF!</v>
      </c>
      <c r="B270" s="823"/>
      <c r="C270" s="823"/>
      <c r="D270" s="823"/>
      <c r="E270" s="823"/>
      <c r="F270" s="823"/>
      <c r="G270" s="824"/>
      <c r="H270" s="81" t="e">
        <f>H271</f>
        <v>#REF!</v>
      </c>
    </row>
    <row r="271" spans="1:8">
      <c r="A271" s="415" t="s">
        <v>4</v>
      </c>
      <c r="B271" s="861" t="s">
        <v>105</v>
      </c>
      <c r="C271" s="862"/>
      <c r="D271" s="862"/>
      <c r="E271" s="865"/>
      <c r="F271" s="865"/>
      <c r="G271" s="866"/>
      <c r="H271" s="81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81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81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81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81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81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81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81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81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81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81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81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81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81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81" t="e">
        <f t="shared" si="31"/>
        <v>#REF!</v>
      </c>
    </row>
    <row r="287" spans="1:8" ht="12.75" customHeight="1">
      <c r="A287" s="858" t="s">
        <v>210</v>
      </c>
      <c r="B287" s="859"/>
      <c r="C287" s="859"/>
      <c r="D287" s="859"/>
      <c r="E287" s="859"/>
      <c r="F287" s="859"/>
      <c r="G287" s="860"/>
      <c r="H287" s="81" t="e">
        <f>H271</f>
        <v>#REF!</v>
      </c>
    </row>
    <row r="288" spans="1:8">
      <c r="A288" s="415" t="e">
        <f>'Запит 2-8'!#REF!</f>
        <v>#REF!</v>
      </c>
      <c r="B288" s="861" t="s">
        <v>106</v>
      </c>
      <c r="C288" s="862"/>
      <c r="D288" s="862"/>
      <c r="E288" s="862"/>
      <c r="F288" s="862"/>
      <c r="G288" s="867"/>
      <c r="H288" s="81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81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81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81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81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81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81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81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81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81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81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81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81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81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81" t="e">
        <f t="shared" si="33"/>
        <v>#REF!</v>
      </c>
    </row>
    <row r="304" spans="1:8" ht="12.75" customHeight="1">
      <c r="A304" s="858" t="s">
        <v>210</v>
      </c>
      <c r="B304" s="859"/>
      <c r="C304" s="859"/>
      <c r="D304" s="859"/>
      <c r="E304" s="859"/>
      <c r="F304" s="859"/>
      <c r="G304" s="860"/>
      <c r="H304" s="81" t="e">
        <f>H288</f>
        <v>#REF!</v>
      </c>
    </row>
    <row r="305" spans="1:8">
      <c r="A305" s="421" t="e">
        <f>'Запит 2-8'!#REF!</f>
        <v>#REF!</v>
      </c>
      <c r="B305" s="861" t="s">
        <v>107</v>
      </c>
      <c r="C305" s="862"/>
      <c r="D305" s="862"/>
      <c r="E305" s="863"/>
      <c r="F305" s="863"/>
      <c r="G305" s="864"/>
      <c r="H305" s="81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81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81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81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81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81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81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81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81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81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81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81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81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81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81" t="e">
        <f t="shared" si="35"/>
        <v>#REF!</v>
      </c>
    </row>
    <row r="321" spans="1:8" ht="12.75" customHeight="1">
      <c r="A321" s="858" t="s">
        <v>210</v>
      </c>
      <c r="B321" s="859"/>
      <c r="C321" s="859"/>
      <c r="D321" s="859"/>
      <c r="E321" s="859"/>
      <c r="F321" s="859"/>
      <c r="G321" s="860"/>
      <c r="H321" s="81" t="e">
        <f>H305</f>
        <v>#REF!</v>
      </c>
    </row>
    <row r="322" spans="1:8" ht="12.75" customHeight="1">
      <c r="A322" s="858" t="s">
        <v>230</v>
      </c>
      <c r="B322" s="859"/>
      <c r="C322" s="859"/>
      <c r="D322" s="859"/>
      <c r="E322" s="859"/>
      <c r="F322" s="859"/>
      <c r="G322" s="860"/>
      <c r="H322" s="81" t="e">
        <f>H270</f>
        <v>#REF!</v>
      </c>
    </row>
    <row r="323" spans="1:8" ht="12.75" customHeight="1">
      <c r="A323" s="822" t="e">
        <f>'Запит 2-8'!#REF!</f>
        <v>#REF!</v>
      </c>
      <c r="B323" s="823"/>
      <c r="C323" s="823"/>
      <c r="D323" s="823"/>
      <c r="E323" s="823"/>
      <c r="F323" s="823"/>
      <c r="G323" s="824"/>
      <c r="H323" s="81" t="e">
        <f>H324</f>
        <v>#REF!</v>
      </c>
    </row>
    <row r="324" spans="1:8">
      <c r="A324" s="415" t="s">
        <v>4</v>
      </c>
      <c r="B324" s="861" t="s">
        <v>105</v>
      </c>
      <c r="C324" s="862"/>
      <c r="D324" s="862"/>
      <c r="E324" s="865"/>
      <c r="F324" s="865"/>
      <c r="G324" s="866"/>
      <c r="H324" s="81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81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81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81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81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81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81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81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81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81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81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81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81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81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81" t="e">
        <f t="shared" si="37"/>
        <v>#REF!</v>
      </c>
    </row>
    <row r="340" spans="1:8" ht="12.75" customHeight="1">
      <c r="A340" s="858" t="s">
        <v>210</v>
      </c>
      <c r="B340" s="859"/>
      <c r="C340" s="859"/>
      <c r="D340" s="859"/>
      <c r="E340" s="859"/>
      <c r="F340" s="859"/>
      <c r="G340" s="860"/>
      <c r="H340" s="81" t="e">
        <f>H324</f>
        <v>#REF!</v>
      </c>
    </row>
    <row r="341" spans="1:8">
      <c r="A341" s="415" t="e">
        <f>'Запит 2-8'!#REF!</f>
        <v>#REF!</v>
      </c>
      <c r="B341" s="861" t="s">
        <v>106</v>
      </c>
      <c r="C341" s="862"/>
      <c r="D341" s="862"/>
      <c r="E341" s="862"/>
      <c r="F341" s="862"/>
      <c r="G341" s="867"/>
      <c r="H341" s="81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81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81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81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81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81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81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81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81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81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81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81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81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81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81" t="e">
        <f t="shared" si="39"/>
        <v>#REF!</v>
      </c>
    </row>
    <row r="357" spans="1:8" ht="12.75" customHeight="1">
      <c r="A357" s="858" t="s">
        <v>210</v>
      </c>
      <c r="B357" s="859"/>
      <c r="C357" s="859"/>
      <c r="D357" s="859"/>
      <c r="E357" s="859"/>
      <c r="F357" s="859"/>
      <c r="G357" s="860"/>
      <c r="H357" s="81" t="e">
        <f>H341</f>
        <v>#REF!</v>
      </c>
    </row>
    <row r="358" spans="1:8">
      <c r="A358" s="421" t="e">
        <f>'Запит 2-8'!#REF!</f>
        <v>#REF!</v>
      </c>
      <c r="B358" s="861" t="s">
        <v>107</v>
      </c>
      <c r="C358" s="862"/>
      <c r="D358" s="862"/>
      <c r="E358" s="863"/>
      <c r="F358" s="863"/>
      <c r="G358" s="864"/>
      <c r="H358" s="81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81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81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81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81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81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81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81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81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81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81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81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81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81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81" t="e">
        <f t="shared" si="41"/>
        <v>#REF!</v>
      </c>
    </row>
    <row r="374" spans="1:8" ht="12.75" customHeight="1">
      <c r="A374" s="858" t="s">
        <v>210</v>
      </c>
      <c r="B374" s="859"/>
      <c r="C374" s="859"/>
      <c r="D374" s="859"/>
      <c r="E374" s="859"/>
      <c r="F374" s="859"/>
      <c r="G374" s="860"/>
      <c r="H374" s="81" t="e">
        <f>H358</f>
        <v>#REF!</v>
      </c>
    </row>
    <row r="375" spans="1:8" ht="12.75" customHeight="1">
      <c r="A375" s="858" t="s">
        <v>230</v>
      </c>
      <c r="B375" s="859"/>
      <c r="C375" s="859"/>
      <c r="D375" s="859"/>
      <c r="E375" s="859"/>
      <c r="F375" s="859"/>
      <c r="G375" s="860"/>
      <c r="H375" s="81" t="e">
        <f>H323</f>
        <v>#REF!</v>
      </c>
    </row>
    <row r="376" spans="1:8" ht="12.75" customHeight="1">
      <c r="A376" s="822" t="e">
        <f>'Запит 2-8'!#REF!</f>
        <v>#REF!</v>
      </c>
      <c r="B376" s="823"/>
      <c r="C376" s="823"/>
      <c r="D376" s="823"/>
      <c r="E376" s="823"/>
      <c r="F376" s="823"/>
      <c r="G376" s="824"/>
      <c r="H376" s="81" t="e">
        <f>H377</f>
        <v>#REF!</v>
      </c>
    </row>
    <row r="377" spans="1:8">
      <c r="A377" s="415" t="s">
        <v>4</v>
      </c>
      <c r="B377" s="861" t="s">
        <v>105</v>
      </c>
      <c r="C377" s="862"/>
      <c r="D377" s="862"/>
      <c r="E377" s="865"/>
      <c r="F377" s="865"/>
      <c r="G377" s="866"/>
      <c r="H377" s="81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81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81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81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81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81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81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81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81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81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81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81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81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81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81" t="e">
        <f t="shared" si="43"/>
        <v>#REF!</v>
      </c>
    </row>
    <row r="393" spans="1:8" ht="12.75" customHeight="1">
      <c r="A393" s="858" t="s">
        <v>210</v>
      </c>
      <c r="B393" s="859"/>
      <c r="C393" s="859"/>
      <c r="D393" s="859"/>
      <c r="E393" s="859"/>
      <c r="F393" s="859"/>
      <c r="G393" s="860"/>
      <c r="H393" s="81" t="e">
        <f>H377</f>
        <v>#REF!</v>
      </c>
    </row>
    <row r="394" spans="1:8">
      <c r="A394" s="415" t="e">
        <f>'Запит 2-8'!#REF!</f>
        <v>#REF!</v>
      </c>
      <c r="B394" s="861" t="s">
        <v>106</v>
      </c>
      <c r="C394" s="862"/>
      <c r="D394" s="862"/>
      <c r="E394" s="862"/>
      <c r="F394" s="862"/>
      <c r="G394" s="867"/>
      <c r="H394" s="81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81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81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81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81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81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81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81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81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81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81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81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81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81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81" t="e">
        <f t="shared" si="45"/>
        <v>#REF!</v>
      </c>
    </row>
    <row r="410" spans="1:8" ht="12.75" customHeight="1">
      <c r="A410" s="858" t="s">
        <v>210</v>
      </c>
      <c r="B410" s="859"/>
      <c r="C410" s="859"/>
      <c r="D410" s="859"/>
      <c r="E410" s="859"/>
      <c r="F410" s="859"/>
      <c r="G410" s="860"/>
      <c r="H410" s="81" t="e">
        <f>H394</f>
        <v>#REF!</v>
      </c>
    </row>
    <row r="411" spans="1:8">
      <c r="A411" s="421" t="e">
        <f>'Запит 2-8'!#REF!</f>
        <v>#REF!</v>
      </c>
      <c r="B411" s="861" t="s">
        <v>107</v>
      </c>
      <c r="C411" s="862"/>
      <c r="D411" s="862"/>
      <c r="E411" s="863"/>
      <c r="F411" s="863"/>
      <c r="G411" s="864"/>
      <c r="H411" s="81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81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81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81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81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81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81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81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81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81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81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81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81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81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81" t="e">
        <f t="shared" si="47"/>
        <v>#REF!</v>
      </c>
    </row>
    <row r="427" spans="1:8" ht="12.75" customHeight="1">
      <c r="A427" s="858" t="s">
        <v>210</v>
      </c>
      <c r="B427" s="859"/>
      <c r="C427" s="859"/>
      <c r="D427" s="859"/>
      <c r="E427" s="859"/>
      <c r="F427" s="859"/>
      <c r="G427" s="860"/>
      <c r="H427" s="81" t="e">
        <f>H411</f>
        <v>#REF!</v>
      </c>
    </row>
    <row r="428" spans="1:8" ht="12.75" customHeight="1">
      <c r="A428" s="858" t="s">
        <v>230</v>
      </c>
      <c r="B428" s="859"/>
      <c r="C428" s="859"/>
      <c r="D428" s="859"/>
      <c r="E428" s="859"/>
      <c r="F428" s="859"/>
      <c r="G428" s="860"/>
      <c r="H428" s="81" t="e">
        <f>H376</f>
        <v>#REF!</v>
      </c>
    </row>
    <row r="429" spans="1:8" ht="12.75" customHeight="1">
      <c r="A429" s="822" t="e">
        <f>'Запит 2-8'!#REF!</f>
        <v>#REF!</v>
      </c>
      <c r="B429" s="823"/>
      <c r="C429" s="823"/>
      <c r="D429" s="823"/>
      <c r="E429" s="823"/>
      <c r="F429" s="823"/>
      <c r="G429" s="824"/>
      <c r="H429" s="81" t="e">
        <f>H430</f>
        <v>#REF!</v>
      </c>
    </row>
    <row r="430" spans="1:8">
      <c r="A430" s="415" t="s">
        <v>4</v>
      </c>
      <c r="B430" s="861" t="s">
        <v>105</v>
      </c>
      <c r="C430" s="862"/>
      <c r="D430" s="862"/>
      <c r="E430" s="865"/>
      <c r="F430" s="865"/>
      <c r="G430" s="866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81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81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81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81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81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81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81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81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81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81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81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81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81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81" t="e">
        <f t="shared" si="49"/>
        <v>#REF!</v>
      </c>
    </row>
    <row r="446" spans="1:8" ht="12.75" customHeight="1">
      <c r="A446" s="858" t="s">
        <v>210</v>
      </c>
      <c r="B446" s="859"/>
      <c r="C446" s="859"/>
      <c r="D446" s="859"/>
      <c r="E446" s="859"/>
      <c r="F446" s="859"/>
      <c r="G446" s="860"/>
      <c r="H446" s="81" t="e">
        <f>H430</f>
        <v>#REF!</v>
      </c>
    </row>
    <row r="447" spans="1:8">
      <c r="A447" s="415" t="e">
        <f>'Запит 2-8'!#REF!</f>
        <v>#REF!</v>
      </c>
      <c r="B447" s="861" t="s">
        <v>106</v>
      </c>
      <c r="C447" s="862"/>
      <c r="D447" s="862"/>
      <c r="E447" s="862"/>
      <c r="F447" s="862"/>
      <c r="G447" s="867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81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81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81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81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81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81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81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81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81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81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81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81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81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81" t="e">
        <f t="shared" si="51"/>
        <v>#REF!</v>
      </c>
    </row>
    <row r="463" spans="1:8" ht="12.75" customHeight="1">
      <c r="A463" s="858" t="s">
        <v>210</v>
      </c>
      <c r="B463" s="859"/>
      <c r="C463" s="859"/>
      <c r="D463" s="859"/>
      <c r="E463" s="859"/>
      <c r="F463" s="859"/>
      <c r="G463" s="860"/>
      <c r="H463" s="81" t="e">
        <f>H447</f>
        <v>#REF!</v>
      </c>
    </row>
    <row r="464" spans="1:8">
      <c r="A464" s="421" t="e">
        <f>'Запит 2-8'!#REF!</f>
        <v>#REF!</v>
      </c>
      <c r="B464" s="861" t="s">
        <v>107</v>
      </c>
      <c r="C464" s="862"/>
      <c r="D464" s="862"/>
      <c r="E464" s="863"/>
      <c r="F464" s="863"/>
      <c r="G464" s="864"/>
      <c r="H464" s="81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81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81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81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81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81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81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81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81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81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81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81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81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81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81" t="e">
        <f t="shared" si="53"/>
        <v>#REF!</v>
      </c>
    </row>
    <row r="480" spans="1:8" ht="12.75" customHeight="1">
      <c r="A480" s="858" t="s">
        <v>210</v>
      </c>
      <c r="B480" s="859"/>
      <c r="C480" s="859"/>
      <c r="D480" s="859"/>
      <c r="E480" s="859"/>
      <c r="F480" s="859"/>
      <c r="G480" s="860"/>
      <c r="H480" s="81" t="e">
        <f>H464</f>
        <v>#REF!</v>
      </c>
    </row>
    <row r="481" spans="1:8" ht="12.75" customHeight="1">
      <c r="A481" s="858" t="s">
        <v>230</v>
      </c>
      <c r="B481" s="859"/>
      <c r="C481" s="859"/>
      <c r="D481" s="859"/>
      <c r="E481" s="859"/>
      <c r="F481" s="859"/>
      <c r="G481" s="860"/>
      <c r="H481" s="81" t="e">
        <f>H429</f>
        <v>#REF!</v>
      </c>
    </row>
    <row r="482" spans="1:8" ht="12.75" customHeight="1">
      <c r="A482" s="822" t="e">
        <f>'Запит 2-8'!#REF!</f>
        <v>#REF!</v>
      </c>
      <c r="B482" s="823"/>
      <c r="C482" s="823"/>
      <c r="D482" s="823"/>
      <c r="E482" s="823"/>
      <c r="F482" s="823"/>
      <c r="G482" s="824"/>
      <c r="H482" s="81" t="e">
        <f>H483</f>
        <v>#REF!</v>
      </c>
    </row>
    <row r="483" spans="1:8">
      <c r="A483" s="415" t="s">
        <v>4</v>
      </c>
      <c r="B483" s="861" t="s">
        <v>105</v>
      </c>
      <c r="C483" s="862"/>
      <c r="D483" s="862"/>
      <c r="E483" s="865"/>
      <c r="F483" s="865"/>
      <c r="G483" s="866"/>
      <c r="H483" s="81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81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81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81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81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81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81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81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81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81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81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81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81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81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81" t="e">
        <f t="shared" si="55"/>
        <v>#REF!</v>
      </c>
    </row>
    <row r="499" spans="1:8" ht="12.75" customHeight="1">
      <c r="A499" s="858" t="s">
        <v>210</v>
      </c>
      <c r="B499" s="859"/>
      <c r="C499" s="859"/>
      <c r="D499" s="859"/>
      <c r="E499" s="859"/>
      <c r="F499" s="859"/>
      <c r="G499" s="860"/>
      <c r="H499" s="81" t="e">
        <f>H483</f>
        <v>#REF!</v>
      </c>
    </row>
    <row r="500" spans="1:8">
      <c r="A500" s="415" t="e">
        <f>'Запит 2-8'!#REF!</f>
        <v>#REF!</v>
      </c>
      <c r="B500" s="861" t="s">
        <v>106</v>
      </c>
      <c r="C500" s="862"/>
      <c r="D500" s="862"/>
      <c r="E500" s="862"/>
      <c r="F500" s="862"/>
      <c r="G500" s="867"/>
      <c r="H500" s="81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81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81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81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81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81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81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81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81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81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81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81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81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81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81" t="e">
        <f t="shared" si="57"/>
        <v>#REF!</v>
      </c>
    </row>
    <row r="516" spans="1:8" ht="12.75" customHeight="1">
      <c r="A516" s="858" t="s">
        <v>210</v>
      </c>
      <c r="B516" s="859"/>
      <c r="C516" s="859"/>
      <c r="D516" s="859"/>
      <c r="E516" s="859"/>
      <c r="F516" s="859"/>
      <c r="G516" s="860"/>
      <c r="H516" s="81" t="e">
        <f>H500</f>
        <v>#REF!</v>
      </c>
    </row>
    <row r="517" spans="1:8">
      <c r="A517" s="421" t="e">
        <f>'Запит 2-8'!#REF!</f>
        <v>#REF!</v>
      </c>
      <c r="B517" s="861" t="s">
        <v>107</v>
      </c>
      <c r="C517" s="862"/>
      <c r="D517" s="862"/>
      <c r="E517" s="863"/>
      <c r="F517" s="863"/>
      <c r="G517" s="864"/>
      <c r="H517" s="81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81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81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81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81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81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81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81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81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81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81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81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81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81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81" t="e">
        <f t="shared" si="59"/>
        <v>#REF!</v>
      </c>
    </row>
    <row r="533" spans="1:8" ht="12.75" customHeight="1">
      <c r="A533" s="858" t="s">
        <v>210</v>
      </c>
      <c r="B533" s="859"/>
      <c r="C533" s="859"/>
      <c r="D533" s="859"/>
      <c r="E533" s="859"/>
      <c r="F533" s="859"/>
      <c r="G533" s="860"/>
      <c r="H533" s="81" t="e">
        <f>H517</f>
        <v>#REF!</v>
      </c>
    </row>
    <row r="534" spans="1:8" ht="12.75" customHeight="1">
      <c r="A534" s="858" t="s">
        <v>230</v>
      </c>
      <c r="B534" s="859"/>
      <c r="C534" s="859"/>
      <c r="D534" s="859"/>
      <c r="E534" s="859"/>
      <c r="F534" s="859"/>
      <c r="G534" s="860"/>
      <c r="H534" s="81" t="e">
        <f>H482</f>
        <v>#REF!</v>
      </c>
    </row>
    <row r="535" spans="1:8" ht="12.75" customHeight="1">
      <c r="A535" s="868" t="e">
        <f>'Запит 2-8'!#REF!</f>
        <v>#REF!</v>
      </c>
      <c r="B535" s="869"/>
      <c r="C535" s="869"/>
      <c r="D535" s="869"/>
      <c r="E535" s="869"/>
      <c r="F535" s="869"/>
      <c r="G535" s="870"/>
      <c r="H535" s="81" t="e">
        <f>H536</f>
        <v>#REF!</v>
      </c>
    </row>
    <row r="536" spans="1:8" ht="12.75" customHeight="1">
      <c r="A536" s="822" t="e">
        <f>'Запит 2-8'!#REF!</f>
        <v>#REF!</v>
      </c>
      <c r="B536" s="823"/>
      <c r="C536" s="823"/>
      <c r="D536" s="823"/>
      <c r="E536" s="823"/>
      <c r="F536" s="823"/>
      <c r="G536" s="824"/>
      <c r="H536" s="81" t="e">
        <f>H537</f>
        <v>#REF!</v>
      </c>
    </row>
    <row r="537" spans="1:8">
      <c r="A537" s="415" t="s">
        <v>4</v>
      </c>
      <c r="B537" s="861" t="s">
        <v>105</v>
      </c>
      <c r="C537" s="862"/>
      <c r="D537" s="862"/>
      <c r="E537" s="865"/>
      <c r="F537" s="865"/>
      <c r="G537" s="866"/>
      <c r="H537" s="81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81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81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81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81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81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81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81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81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81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81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81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81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81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81" t="e">
        <f t="shared" si="61"/>
        <v>#REF!</v>
      </c>
    </row>
    <row r="553" spans="1:8" ht="12.75" customHeight="1">
      <c r="A553" s="858" t="s">
        <v>210</v>
      </c>
      <c r="B553" s="859"/>
      <c r="C553" s="859"/>
      <c r="D553" s="859"/>
      <c r="E553" s="859"/>
      <c r="F553" s="859"/>
      <c r="G553" s="860"/>
      <c r="H553" s="81" t="e">
        <f>H537</f>
        <v>#REF!</v>
      </c>
    </row>
    <row r="554" spans="1:8">
      <c r="A554" s="415" t="e">
        <f>'Запит 2-8'!#REF!</f>
        <v>#REF!</v>
      </c>
      <c r="B554" s="861" t="s">
        <v>106</v>
      </c>
      <c r="C554" s="862"/>
      <c r="D554" s="862"/>
      <c r="E554" s="862"/>
      <c r="F554" s="862"/>
      <c r="G554" s="867"/>
      <c r="H554" s="81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81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81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81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81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81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81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81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81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81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81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81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81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81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81" t="e">
        <f t="shared" si="63"/>
        <v>#REF!</v>
      </c>
    </row>
    <row r="570" spans="1:8" ht="12.75" customHeight="1">
      <c r="A570" s="858" t="s">
        <v>210</v>
      </c>
      <c r="B570" s="859"/>
      <c r="C570" s="859"/>
      <c r="D570" s="859"/>
      <c r="E570" s="859"/>
      <c r="F570" s="859"/>
      <c r="G570" s="860"/>
      <c r="H570" s="81" t="e">
        <f>H554</f>
        <v>#REF!</v>
      </c>
    </row>
    <row r="571" spans="1:8">
      <c r="A571" s="421" t="e">
        <f>'Запит 2-8'!#REF!</f>
        <v>#REF!</v>
      </c>
      <c r="B571" s="861" t="s">
        <v>107</v>
      </c>
      <c r="C571" s="862"/>
      <c r="D571" s="862"/>
      <c r="E571" s="863"/>
      <c r="F571" s="863"/>
      <c r="G571" s="864"/>
      <c r="H571" s="81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81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81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81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81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81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81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81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81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81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81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81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81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81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81" t="e">
        <f t="shared" si="65"/>
        <v>#REF!</v>
      </c>
    </row>
    <row r="587" spans="1:8" ht="12.75" customHeight="1">
      <c r="A587" s="858" t="s">
        <v>210</v>
      </c>
      <c r="B587" s="859"/>
      <c r="C587" s="859"/>
      <c r="D587" s="859"/>
      <c r="E587" s="859"/>
      <c r="F587" s="859"/>
      <c r="G587" s="860"/>
      <c r="H587" s="81" t="e">
        <f>H571</f>
        <v>#REF!</v>
      </c>
    </row>
    <row r="588" spans="1:8" ht="12.75" customHeight="1">
      <c r="A588" s="858" t="s">
        <v>230</v>
      </c>
      <c r="B588" s="859"/>
      <c r="C588" s="859"/>
      <c r="D588" s="859"/>
      <c r="E588" s="859"/>
      <c r="F588" s="859"/>
      <c r="G588" s="860"/>
      <c r="H588" s="81" t="e">
        <f>H536</f>
        <v>#REF!</v>
      </c>
    </row>
    <row r="589" spans="1:8" ht="12.75" customHeight="1">
      <c r="A589" s="822" t="e">
        <f>'Запит 2-8'!#REF!</f>
        <v>#REF!</v>
      </c>
      <c r="B589" s="823"/>
      <c r="C589" s="823"/>
      <c r="D589" s="823"/>
      <c r="E589" s="823"/>
      <c r="F589" s="823"/>
      <c r="G589" s="824"/>
      <c r="H589" s="81" t="e">
        <f>H590</f>
        <v>#REF!</v>
      </c>
    </row>
    <row r="590" spans="1:8">
      <c r="A590" s="415" t="s">
        <v>4</v>
      </c>
      <c r="B590" s="861" t="s">
        <v>105</v>
      </c>
      <c r="C590" s="862"/>
      <c r="D590" s="862"/>
      <c r="E590" s="865"/>
      <c r="F590" s="865"/>
      <c r="G590" s="866"/>
      <c r="H590" s="81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81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81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81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81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81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81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81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81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81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81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81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81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81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81" t="e">
        <f t="shared" si="67"/>
        <v>#REF!</v>
      </c>
    </row>
    <row r="606" spans="1:8" ht="12.75" customHeight="1">
      <c r="A606" s="858" t="s">
        <v>210</v>
      </c>
      <c r="B606" s="859"/>
      <c r="C606" s="859"/>
      <c r="D606" s="859"/>
      <c r="E606" s="859"/>
      <c r="F606" s="859"/>
      <c r="G606" s="860"/>
      <c r="H606" s="81" t="e">
        <f>H590</f>
        <v>#REF!</v>
      </c>
    </row>
    <row r="607" spans="1:8">
      <c r="A607" s="415" t="e">
        <f>'Запит 2-8'!#REF!</f>
        <v>#REF!</v>
      </c>
      <c r="B607" s="861" t="s">
        <v>106</v>
      </c>
      <c r="C607" s="862"/>
      <c r="D607" s="862"/>
      <c r="E607" s="862"/>
      <c r="F607" s="862"/>
      <c r="G607" s="867"/>
      <c r="H607" s="81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81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81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81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81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81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81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81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81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81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81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81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81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81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81" t="e">
        <f t="shared" si="69"/>
        <v>#REF!</v>
      </c>
    </row>
    <row r="623" spans="1:8" ht="12.75" customHeight="1">
      <c r="A623" s="858" t="s">
        <v>210</v>
      </c>
      <c r="B623" s="859"/>
      <c r="C623" s="859"/>
      <c r="D623" s="859"/>
      <c r="E623" s="859"/>
      <c r="F623" s="859"/>
      <c r="G623" s="860"/>
      <c r="H623" s="81" t="e">
        <f>H607</f>
        <v>#REF!</v>
      </c>
    </row>
    <row r="624" spans="1:8">
      <c r="A624" s="421" t="e">
        <f>'Запит 2-8'!#REF!</f>
        <v>#REF!</v>
      </c>
      <c r="B624" s="861" t="s">
        <v>107</v>
      </c>
      <c r="C624" s="862"/>
      <c r="D624" s="862"/>
      <c r="E624" s="863"/>
      <c r="F624" s="863"/>
      <c r="G624" s="864"/>
      <c r="H624" s="81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81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81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81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81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81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81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81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81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81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81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81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81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81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81" t="e">
        <f t="shared" si="71"/>
        <v>#REF!</v>
      </c>
    </row>
    <row r="640" spans="1:8" ht="12.75" customHeight="1">
      <c r="A640" s="858" t="s">
        <v>210</v>
      </c>
      <c r="B640" s="859"/>
      <c r="C640" s="859"/>
      <c r="D640" s="859"/>
      <c r="E640" s="859"/>
      <c r="F640" s="859"/>
      <c r="G640" s="860"/>
      <c r="H640" s="81" t="e">
        <f>H624</f>
        <v>#REF!</v>
      </c>
    </row>
    <row r="641" spans="1:8" ht="12.75" customHeight="1">
      <c r="A641" s="858" t="s">
        <v>230</v>
      </c>
      <c r="B641" s="859"/>
      <c r="C641" s="859"/>
      <c r="D641" s="859"/>
      <c r="E641" s="859"/>
      <c r="F641" s="859"/>
      <c r="G641" s="860"/>
      <c r="H641" s="81" t="e">
        <f>H589</f>
        <v>#REF!</v>
      </c>
    </row>
    <row r="642" spans="1:8" ht="12.75" customHeight="1">
      <c r="A642" s="822" t="e">
        <f>'Запит 2-8'!#REF!</f>
        <v>#REF!</v>
      </c>
      <c r="B642" s="823"/>
      <c r="C642" s="823"/>
      <c r="D642" s="823"/>
      <c r="E642" s="823"/>
      <c r="F642" s="823"/>
      <c r="G642" s="824"/>
      <c r="H642" s="81" t="e">
        <f>H643</f>
        <v>#REF!</v>
      </c>
    </row>
    <row r="643" spans="1:8">
      <c r="A643" s="415" t="s">
        <v>4</v>
      </c>
      <c r="B643" s="861" t="s">
        <v>105</v>
      </c>
      <c r="C643" s="862"/>
      <c r="D643" s="862"/>
      <c r="E643" s="865"/>
      <c r="F643" s="865"/>
      <c r="G643" s="866"/>
      <c r="H643" s="81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81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81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81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81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81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81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81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81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81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81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81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81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81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81" t="e">
        <f t="shared" si="73"/>
        <v>#REF!</v>
      </c>
    </row>
    <row r="659" spans="1:8" ht="12.75" customHeight="1">
      <c r="A659" s="858" t="s">
        <v>210</v>
      </c>
      <c r="B659" s="859"/>
      <c r="C659" s="859"/>
      <c r="D659" s="859"/>
      <c r="E659" s="859"/>
      <c r="F659" s="859"/>
      <c r="G659" s="860"/>
      <c r="H659" s="81" t="e">
        <f>H643</f>
        <v>#REF!</v>
      </c>
    </row>
    <row r="660" spans="1:8">
      <c r="A660" s="415" t="e">
        <f>'Запит 2-8'!#REF!</f>
        <v>#REF!</v>
      </c>
      <c r="B660" s="861" t="s">
        <v>106</v>
      </c>
      <c r="C660" s="862"/>
      <c r="D660" s="862"/>
      <c r="E660" s="862"/>
      <c r="F660" s="862"/>
      <c r="G660" s="867"/>
      <c r="H660" s="81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81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81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81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81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81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81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81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81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81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81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81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81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81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81" t="e">
        <f t="shared" si="75"/>
        <v>#REF!</v>
      </c>
    </row>
    <row r="676" spans="1:8" ht="12.75" customHeight="1">
      <c r="A676" s="858" t="s">
        <v>210</v>
      </c>
      <c r="B676" s="859"/>
      <c r="C676" s="859"/>
      <c r="D676" s="859"/>
      <c r="E676" s="859"/>
      <c r="F676" s="859"/>
      <c r="G676" s="860"/>
      <c r="H676" s="81" t="e">
        <f>H660</f>
        <v>#REF!</v>
      </c>
    </row>
    <row r="677" spans="1:8">
      <c r="A677" s="421" t="e">
        <f>'Запит 2-8'!#REF!</f>
        <v>#REF!</v>
      </c>
      <c r="B677" s="861" t="s">
        <v>107</v>
      </c>
      <c r="C677" s="862"/>
      <c r="D677" s="862"/>
      <c r="E677" s="863"/>
      <c r="F677" s="863"/>
      <c r="G677" s="864"/>
      <c r="H677" s="81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81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81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81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81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81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81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81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81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81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81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81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81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81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81" t="e">
        <f t="shared" si="77"/>
        <v>#REF!</v>
      </c>
    </row>
    <row r="693" spans="1:8" ht="12.75" customHeight="1">
      <c r="A693" s="858" t="s">
        <v>210</v>
      </c>
      <c r="B693" s="859"/>
      <c r="C693" s="859"/>
      <c r="D693" s="859"/>
      <c r="E693" s="859"/>
      <c r="F693" s="859"/>
      <c r="G693" s="860"/>
      <c r="H693" s="81" t="e">
        <f>H677</f>
        <v>#REF!</v>
      </c>
    </row>
    <row r="694" spans="1:8" ht="12.75" customHeight="1">
      <c r="A694" s="858" t="s">
        <v>230</v>
      </c>
      <c r="B694" s="859"/>
      <c r="C694" s="859"/>
      <c r="D694" s="859"/>
      <c r="E694" s="859"/>
      <c r="F694" s="859"/>
      <c r="G694" s="860"/>
      <c r="H694" s="81" t="e">
        <f>H642</f>
        <v>#REF!</v>
      </c>
    </row>
    <row r="695" spans="1:8" ht="12.75" customHeight="1">
      <c r="A695" s="822" t="e">
        <f>'Запит 2-8'!#REF!</f>
        <v>#REF!</v>
      </c>
      <c r="B695" s="823"/>
      <c r="C695" s="823"/>
      <c r="D695" s="823"/>
      <c r="E695" s="823"/>
      <c r="F695" s="823"/>
      <c r="G695" s="824"/>
      <c r="H695" s="81" t="e">
        <f>H696</f>
        <v>#REF!</v>
      </c>
    </row>
    <row r="696" spans="1:8">
      <c r="A696" s="415" t="s">
        <v>4</v>
      </c>
      <c r="B696" s="861" t="s">
        <v>105</v>
      </c>
      <c r="C696" s="862"/>
      <c r="D696" s="862"/>
      <c r="E696" s="865"/>
      <c r="F696" s="865"/>
      <c r="G696" s="866"/>
      <c r="H696" s="81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81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81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81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81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81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81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81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81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81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81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81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81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81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81" t="e">
        <f t="shared" si="79"/>
        <v>#REF!</v>
      </c>
    </row>
    <row r="712" spans="1:8" ht="12.75" customHeight="1">
      <c r="A712" s="858" t="s">
        <v>210</v>
      </c>
      <c r="B712" s="859"/>
      <c r="C712" s="859"/>
      <c r="D712" s="859"/>
      <c r="E712" s="859"/>
      <c r="F712" s="859"/>
      <c r="G712" s="860"/>
      <c r="H712" s="81" t="e">
        <f>H696</f>
        <v>#REF!</v>
      </c>
    </row>
    <row r="713" spans="1:8">
      <c r="A713" s="415" t="e">
        <f>'Запит 2-8'!#REF!</f>
        <v>#REF!</v>
      </c>
      <c r="B713" s="861" t="s">
        <v>106</v>
      </c>
      <c r="C713" s="862"/>
      <c r="D713" s="862"/>
      <c r="E713" s="862"/>
      <c r="F713" s="862"/>
      <c r="G713" s="867"/>
      <c r="H713" s="81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81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81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81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81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81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81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81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81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81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81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81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81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81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81" t="e">
        <f t="shared" si="81"/>
        <v>#REF!</v>
      </c>
    </row>
    <row r="729" spans="1:8" ht="12.75" customHeight="1">
      <c r="A729" s="858" t="s">
        <v>210</v>
      </c>
      <c r="B729" s="859"/>
      <c r="C729" s="859"/>
      <c r="D729" s="859"/>
      <c r="E729" s="859"/>
      <c r="F729" s="859"/>
      <c r="G729" s="860"/>
      <c r="H729" s="81" t="e">
        <f>H713</f>
        <v>#REF!</v>
      </c>
    </row>
    <row r="730" spans="1:8">
      <c r="A730" s="421" t="e">
        <f>'Запит 2-8'!#REF!</f>
        <v>#REF!</v>
      </c>
      <c r="B730" s="861" t="s">
        <v>107</v>
      </c>
      <c r="C730" s="862"/>
      <c r="D730" s="862"/>
      <c r="E730" s="863"/>
      <c r="F730" s="863"/>
      <c r="G730" s="864"/>
      <c r="H730" s="81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81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81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81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81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81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81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81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81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81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81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81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81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81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81" t="e">
        <f t="shared" si="83"/>
        <v>#REF!</v>
      </c>
    </row>
    <row r="746" spans="1:8" ht="12.75" customHeight="1">
      <c r="A746" s="858" t="s">
        <v>210</v>
      </c>
      <c r="B746" s="859"/>
      <c r="C746" s="859"/>
      <c r="D746" s="859"/>
      <c r="E746" s="859"/>
      <c r="F746" s="859"/>
      <c r="G746" s="860"/>
      <c r="H746" s="81" t="e">
        <f>H730</f>
        <v>#REF!</v>
      </c>
    </row>
    <row r="747" spans="1:8" ht="12.75" customHeight="1">
      <c r="A747" s="858" t="s">
        <v>230</v>
      </c>
      <c r="B747" s="859"/>
      <c r="C747" s="859"/>
      <c r="D747" s="859"/>
      <c r="E747" s="859"/>
      <c r="F747" s="859"/>
      <c r="G747" s="860"/>
      <c r="H747" s="81" t="e">
        <f>H695</f>
        <v>#REF!</v>
      </c>
    </row>
    <row r="748" spans="1:8" ht="12.75" customHeight="1">
      <c r="A748" s="822" t="e">
        <f>'Запит 2-8'!#REF!</f>
        <v>#REF!</v>
      </c>
      <c r="B748" s="823"/>
      <c r="C748" s="823"/>
      <c r="D748" s="823"/>
      <c r="E748" s="823"/>
      <c r="F748" s="823"/>
      <c r="G748" s="824"/>
      <c r="H748" s="81" t="e">
        <f>H749</f>
        <v>#REF!</v>
      </c>
    </row>
    <row r="749" spans="1:8">
      <c r="A749" s="415" t="s">
        <v>4</v>
      </c>
      <c r="B749" s="861" t="s">
        <v>105</v>
      </c>
      <c r="C749" s="862"/>
      <c r="D749" s="862"/>
      <c r="E749" s="865"/>
      <c r="F749" s="865"/>
      <c r="G749" s="866"/>
      <c r="H749" s="81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81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81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81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81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81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81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81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81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81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81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81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81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81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81" t="e">
        <f t="shared" si="85"/>
        <v>#REF!</v>
      </c>
    </row>
    <row r="765" spans="1:8" ht="12.75" customHeight="1">
      <c r="A765" s="858" t="s">
        <v>210</v>
      </c>
      <c r="B765" s="859"/>
      <c r="C765" s="859"/>
      <c r="D765" s="859"/>
      <c r="E765" s="859"/>
      <c r="F765" s="859"/>
      <c r="G765" s="860"/>
      <c r="H765" s="81" t="e">
        <f>H749</f>
        <v>#REF!</v>
      </c>
    </row>
    <row r="766" spans="1:8">
      <c r="A766" s="415" t="e">
        <f>'Запит 2-8'!#REF!</f>
        <v>#REF!</v>
      </c>
      <c r="B766" s="861" t="s">
        <v>106</v>
      </c>
      <c r="C766" s="862"/>
      <c r="D766" s="862"/>
      <c r="E766" s="862"/>
      <c r="F766" s="862"/>
      <c r="G766" s="867"/>
      <c r="H766" s="81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81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81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81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81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81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81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81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81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81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81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81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81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81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81" t="e">
        <f t="shared" si="87"/>
        <v>#REF!</v>
      </c>
    </row>
    <row r="782" spans="1:8" ht="12.75" customHeight="1">
      <c r="A782" s="858" t="s">
        <v>210</v>
      </c>
      <c r="B782" s="859"/>
      <c r="C782" s="859"/>
      <c r="D782" s="859"/>
      <c r="E782" s="859"/>
      <c r="F782" s="859"/>
      <c r="G782" s="860"/>
      <c r="H782" s="81" t="e">
        <f>H766</f>
        <v>#REF!</v>
      </c>
    </row>
    <row r="783" spans="1:8">
      <c r="A783" s="421" t="e">
        <f>'Запит 2-8'!#REF!</f>
        <v>#REF!</v>
      </c>
      <c r="B783" s="861" t="s">
        <v>107</v>
      </c>
      <c r="C783" s="862"/>
      <c r="D783" s="862"/>
      <c r="E783" s="863"/>
      <c r="F783" s="863"/>
      <c r="G783" s="864"/>
      <c r="H783" s="81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81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81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81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81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81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81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81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81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81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81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81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81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81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81" t="e">
        <f t="shared" si="89"/>
        <v>#REF!</v>
      </c>
    </row>
    <row r="799" spans="1:8" ht="12.75" customHeight="1">
      <c r="A799" s="858" t="s">
        <v>210</v>
      </c>
      <c r="B799" s="859"/>
      <c r="C799" s="859"/>
      <c r="D799" s="859"/>
      <c r="E799" s="859"/>
      <c r="F799" s="859"/>
      <c r="G799" s="860"/>
      <c r="H799" s="81" t="e">
        <f>H783</f>
        <v>#REF!</v>
      </c>
    </row>
    <row r="800" spans="1:8" ht="12.75" customHeight="1">
      <c r="A800" s="858" t="s">
        <v>230</v>
      </c>
      <c r="B800" s="859"/>
      <c r="C800" s="859"/>
      <c r="D800" s="859"/>
      <c r="E800" s="859"/>
      <c r="F800" s="859"/>
      <c r="G800" s="860"/>
      <c r="H800" s="81" t="e">
        <f>H748</f>
        <v>#REF!</v>
      </c>
    </row>
    <row r="801" spans="1:8" ht="12.75" customHeight="1">
      <c r="A801" s="868" t="e">
        <f>'Запит 2-8'!#REF!</f>
        <v>#REF!</v>
      </c>
      <c r="B801" s="869"/>
      <c r="C801" s="869"/>
      <c r="D801" s="869"/>
      <c r="E801" s="869"/>
      <c r="F801" s="869"/>
      <c r="G801" s="870"/>
      <c r="H801" s="81" t="e">
        <f>H802</f>
        <v>#REF!</v>
      </c>
    </row>
    <row r="802" spans="1:8" ht="12.75" customHeight="1">
      <c r="A802" s="822" t="e">
        <f>'Запит 2-8'!#REF!</f>
        <v>#REF!</v>
      </c>
      <c r="B802" s="823"/>
      <c r="C802" s="823"/>
      <c r="D802" s="823"/>
      <c r="E802" s="823"/>
      <c r="F802" s="823"/>
      <c r="G802" s="824"/>
      <c r="H802" s="81" t="e">
        <f>H803</f>
        <v>#REF!</v>
      </c>
    </row>
    <row r="803" spans="1:8">
      <c r="A803" s="415" t="s">
        <v>4</v>
      </c>
      <c r="B803" s="861" t="s">
        <v>105</v>
      </c>
      <c r="C803" s="862"/>
      <c r="D803" s="862"/>
      <c r="E803" s="865"/>
      <c r="F803" s="865"/>
      <c r="G803" s="866"/>
      <c r="H803" s="81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81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81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81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81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81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81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81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81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81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81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81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81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81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81" t="e">
        <f t="shared" si="91"/>
        <v>#REF!</v>
      </c>
    </row>
    <row r="819" spans="1:8" ht="12.75" customHeight="1">
      <c r="A819" s="858" t="s">
        <v>210</v>
      </c>
      <c r="B819" s="859"/>
      <c r="C819" s="859"/>
      <c r="D819" s="859"/>
      <c r="E819" s="859"/>
      <c r="F819" s="859"/>
      <c r="G819" s="860"/>
      <c r="H819" s="81" t="e">
        <f>H803</f>
        <v>#REF!</v>
      </c>
    </row>
    <row r="820" spans="1:8">
      <c r="A820" s="415" t="e">
        <f>'Запит 2-8'!#REF!</f>
        <v>#REF!</v>
      </c>
      <c r="B820" s="861" t="s">
        <v>106</v>
      </c>
      <c r="C820" s="862"/>
      <c r="D820" s="862"/>
      <c r="E820" s="862"/>
      <c r="F820" s="862"/>
      <c r="G820" s="867"/>
      <c r="H820" s="81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81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81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81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81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81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81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81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81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81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81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81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81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81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81" t="e">
        <f t="shared" si="93"/>
        <v>#REF!</v>
      </c>
    </row>
    <row r="836" spans="1:8" ht="12.75" customHeight="1">
      <c r="A836" s="858" t="s">
        <v>210</v>
      </c>
      <c r="B836" s="859"/>
      <c r="C836" s="859"/>
      <c r="D836" s="859"/>
      <c r="E836" s="859"/>
      <c r="F836" s="859"/>
      <c r="G836" s="860"/>
      <c r="H836" s="81" t="e">
        <f>H820</f>
        <v>#REF!</v>
      </c>
    </row>
    <row r="837" spans="1:8">
      <c r="A837" s="421" t="e">
        <f>'Запит 2-8'!#REF!</f>
        <v>#REF!</v>
      </c>
      <c r="B837" s="861" t="s">
        <v>107</v>
      </c>
      <c r="C837" s="862"/>
      <c r="D837" s="862"/>
      <c r="E837" s="863"/>
      <c r="F837" s="863"/>
      <c r="G837" s="864"/>
      <c r="H837" s="81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81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81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81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81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81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81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81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81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81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81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81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81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81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81" t="e">
        <f t="shared" si="95"/>
        <v>#REF!</v>
      </c>
    </row>
    <row r="853" spans="1:8" ht="12.75" customHeight="1">
      <c r="A853" s="858" t="s">
        <v>210</v>
      </c>
      <c r="B853" s="859"/>
      <c r="C853" s="859"/>
      <c r="D853" s="859"/>
      <c r="E853" s="859"/>
      <c r="F853" s="859"/>
      <c r="G853" s="860"/>
      <c r="H853" s="81" t="e">
        <f>H837</f>
        <v>#REF!</v>
      </c>
    </row>
    <row r="854" spans="1:8" ht="12.75" customHeight="1">
      <c r="A854" s="858" t="s">
        <v>230</v>
      </c>
      <c r="B854" s="859"/>
      <c r="C854" s="859"/>
      <c r="D854" s="859"/>
      <c r="E854" s="859"/>
      <c r="F854" s="859"/>
      <c r="G854" s="860"/>
      <c r="H854" s="81" t="e">
        <f>H802</f>
        <v>#REF!</v>
      </c>
    </row>
    <row r="855" spans="1:8" ht="12.75" customHeight="1">
      <c r="A855" s="822" t="e">
        <f>'Запит 2-8'!#REF!</f>
        <v>#REF!</v>
      </c>
      <c r="B855" s="823"/>
      <c r="C855" s="823"/>
      <c r="D855" s="823"/>
      <c r="E855" s="823"/>
      <c r="F855" s="823"/>
      <c r="G855" s="824"/>
      <c r="H855" s="81" t="e">
        <f>H856</f>
        <v>#REF!</v>
      </c>
    </row>
    <row r="856" spans="1:8">
      <c r="A856" s="415" t="s">
        <v>4</v>
      </c>
      <c r="B856" s="861" t="s">
        <v>105</v>
      </c>
      <c r="C856" s="862"/>
      <c r="D856" s="862"/>
      <c r="E856" s="865"/>
      <c r="F856" s="865"/>
      <c r="G856" s="866"/>
      <c r="H856" s="81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81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81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81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81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81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81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81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81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81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81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81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81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81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81" t="e">
        <f t="shared" si="97"/>
        <v>#REF!</v>
      </c>
    </row>
    <row r="872" spans="1:8" ht="12.75" customHeight="1">
      <c r="A872" s="858" t="s">
        <v>210</v>
      </c>
      <c r="B872" s="859"/>
      <c r="C872" s="859"/>
      <c r="D872" s="859"/>
      <c r="E872" s="859"/>
      <c r="F872" s="859"/>
      <c r="G872" s="860"/>
      <c r="H872" s="81" t="e">
        <f>H856</f>
        <v>#REF!</v>
      </c>
    </row>
    <row r="873" spans="1:8">
      <c r="A873" s="415" t="e">
        <f>'Запит 2-8'!#REF!</f>
        <v>#REF!</v>
      </c>
      <c r="B873" s="861" t="s">
        <v>106</v>
      </c>
      <c r="C873" s="862"/>
      <c r="D873" s="862"/>
      <c r="E873" s="862"/>
      <c r="F873" s="862"/>
      <c r="G873" s="867"/>
      <c r="H873" s="81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81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81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81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81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81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81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81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81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81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81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81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81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81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81" t="e">
        <f t="shared" si="99"/>
        <v>#REF!</v>
      </c>
    </row>
    <row r="889" spans="1:8" ht="12.75" customHeight="1">
      <c r="A889" s="858" t="s">
        <v>210</v>
      </c>
      <c r="B889" s="859"/>
      <c r="C889" s="859"/>
      <c r="D889" s="859"/>
      <c r="E889" s="859"/>
      <c r="F889" s="859"/>
      <c r="G889" s="860"/>
      <c r="H889" s="81" t="e">
        <f>H873</f>
        <v>#REF!</v>
      </c>
    </row>
    <row r="890" spans="1:8">
      <c r="A890" s="421" t="e">
        <f>'Запит 2-8'!#REF!</f>
        <v>#REF!</v>
      </c>
      <c r="B890" s="861" t="s">
        <v>107</v>
      </c>
      <c r="C890" s="862"/>
      <c r="D890" s="862"/>
      <c r="E890" s="863"/>
      <c r="F890" s="863"/>
      <c r="G890" s="864"/>
      <c r="H890" s="81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81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81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81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81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81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81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81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81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81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81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81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81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81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81" t="e">
        <f t="shared" si="101"/>
        <v>#REF!</v>
      </c>
    </row>
    <row r="906" spans="1:8" ht="12.75" customHeight="1">
      <c r="A906" s="858" t="s">
        <v>210</v>
      </c>
      <c r="B906" s="859"/>
      <c r="C906" s="859"/>
      <c r="D906" s="859"/>
      <c r="E906" s="859"/>
      <c r="F906" s="859"/>
      <c r="G906" s="860"/>
      <c r="H906" s="81" t="e">
        <f>H890</f>
        <v>#REF!</v>
      </c>
    </row>
    <row r="907" spans="1:8" ht="12.75" customHeight="1">
      <c r="A907" s="858" t="s">
        <v>230</v>
      </c>
      <c r="B907" s="859"/>
      <c r="C907" s="859"/>
      <c r="D907" s="859"/>
      <c r="E907" s="859"/>
      <c r="F907" s="859"/>
      <c r="G907" s="860"/>
      <c r="H907" s="81" t="e">
        <f>H855</f>
        <v>#REF!</v>
      </c>
    </row>
    <row r="908" spans="1:8" ht="12.75" customHeight="1">
      <c r="A908" s="822" t="e">
        <f>'Запит 2-8'!#REF!</f>
        <v>#REF!</v>
      </c>
      <c r="B908" s="823"/>
      <c r="C908" s="823"/>
      <c r="D908" s="823"/>
      <c r="E908" s="823"/>
      <c r="F908" s="823"/>
      <c r="G908" s="824"/>
      <c r="H908" s="81" t="e">
        <f>H909</f>
        <v>#REF!</v>
      </c>
    </row>
    <row r="909" spans="1:8">
      <c r="A909" s="415" t="s">
        <v>4</v>
      </c>
      <c r="B909" s="861" t="s">
        <v>105</v>
      </c>
      <c r="C909" s="862"/>
      <c r="D909" s="862"/>
      <c r="E909" s="865"/>
      <c r="F909" s="865"/>
      <c r="G909" s="866"/>
      <c r="H909" s="81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81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81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81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81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81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81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81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81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81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81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81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81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81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81" t="e">
        <f t="shared" si="103"/>
        <v>#REF!</v>
      </c>
    </row>
    <row r="925" spans="1:8" ht="12.75" customHeight="1">
      <c r="A925" s="858" t="s">
        <v>210</v>
      </c>
      <c r="B925" s="859"/>
      <c r="C925" s="859"/>
      <c r="D925" s="859"/>
      <c r="E925" s="859"/>
      <c r="F925" s="859"/>
      <c r="G925" s="860"/>
      <c r="H925" s="81" t="e">
        <f>H909</f>
        <v>#REF!</v>
      </c>
    </row>
    <row r="926" spans="1:8">
      <c r="A926" s="415" t="e">
        <f>'Запит 2-8'!#REF!</f>
        <v>#REF!</v>
      </c>
      <c r="B926" s="861" t="s">
        <v>106</v>
      </c>
      <c r="C926" s="862"/>
      <c r="D926" s="862"/>
      <c r="E926" s="862"/>
      <c r="F926" s="862"/>
      <c r="G926" s="867"/>
      <c r="H926" s="81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81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81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81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81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81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81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81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81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81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81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81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81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81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81" t="e">
        <f t="shared" si="105"/>
        <v>#REF!</v>
      </c>
    </row>
    <row r="942" spans="1:8" ht="12.75" customHeight="1">
      <c r="A942" s="858" t="s">
        <v>210</v>
      </c>
      <c r="B942" s="859"/>
      <c r="C942" s="859"/>
      <c r="D942" s="859"/>
      <c r="E942" s="859"/>
      <c r="F942" s="859"/>
      <c r="G942" s="860"/>
      <c r="H942" s="81" t="e">
        <f>H926</f>
        <v>#REF!</v>
      </c>
    </row>
    <row r="943" spans="1:8">
      <c r="A943" s="421" t="e">
        <f>'Запит 2-8'!#REF!</f>
        <v>#REF!</v>
      </c>
      <c r="B943" s="861" t="s">
        <v>107</v>
      </c>
      <c r="C943" s="862"/>
      <c r="D943" s="862"/>
      <c r="E943" s="863"/>
      <c r="F943" s="863"/>
      <c r="G943" s="864"/>
      <c r="H943" s="81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81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81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81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81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81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81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81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81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81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81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81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81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81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81" t="e">
        <f t="shared" si="107"/>
        <v>#REF!</v>
      </c>
    </row>
    <row r="959" spans="1:8" ht="12.75" customHeight="1">
      <c r="A959" s="858" t="s">
        <v>210</v>
      </c>
      <c r="B959" s="859"/>
      <c r="C959" s="859"/>
      <c r="D959" s="859"/>
      <c r="E959" s="859"/>
      <c r="F959" s="859"/>
      <c r="G959" s="860"/>
      <c r="H959" s="81" t="e">
        <f>H943</f>
        <v>#REF!</v>
      </c>
    </row>
    <row r="960" spans="1:8" ht="12.75" customHeight="1">
      <c r="A960" s="858" t="s">
        <v>230</v>
      </c>
      <c r="B960" s="859"/>
      <c r="C960" s="859"/>
      <c r="D960" s="859"/>
      <c r="E960" s="859"/>
      <c r="F960" s="859"/>
      <c r="G960" s="860"/>
      <c r="H960" s="81" t="e">
        <f>H908</f>
        <v>#REF!</v>
      </c>
    </row>
    <row r="961" spans="1:8" ht="12.75" customHeight="1">
      <c r="A961" s="822" t="e">
        <f>'Запит 2-8'!#REF!</f>
        <v>#REF!</v>
      </c>
      <c r="B961" s="823"/>
      <c r="C961" s="823"/>
      <c r="D961" s="823"/>
      <c r="E961" s="823"/>
      <c r="F961" s="823"/>
      <c r="G961" s="824"/>
      <c r="H961" s="81" t="e">
        <f>H962</f>
        <v>#REF!</v>
      </c>
    </row>
    <row r="962" spans="1:8">
      <c r="A962" s="415" t="s">
        <v>4</v>
      </c>
      <c r="B962" s="861" t="s">
        <v>105</v>
      </c>
      <c r="C962" s="862"/>
      <c r="D962" s="862"/>
      <c r="E962" s="865"/>
      <c r="F962" s="865"/>
      <c r="G962" s="866"/>
      <c r="H962" s="81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81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81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81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81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81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81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81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81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81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81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81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81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81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81" t="e">
        <f t="shared" si="109"/>
        <v>#REF!</v>
      </c>
    </row>
    <row r="978" spans="1:8" ht="12.75" customHeight="1">
      <c r="A978" s="858" t="s">
        <v>210</v>
      </c>
      <c r="B978" s="859"/>
      <c r="C978" s="859"/>
      <c r="D978" s="859"/>
      <c r="E978" s="859"/>
      <c r="F978" s="859"/>
      <c r="G978" s="860"/>
      <c r="H978" s="81" t="e">
        <f>H962</f>
        <v>#REF!</v>
      </c>
    </row>
    <row r="979" spans="1:8">
      <c r="A979" s="415" t="e">
        <f>'Запит 2-8'!#REF!</f>
        <v>#REF!</v>
      </c>
      <c r="B979" s="861" t="s">
        <v>106</v>
      </c>
      <c r="C979" s="862"/>
      <c r="D979" s="862"/>
      <c r="E979" s="862"/>
      <c r="F979" s="862"/>
      <c r="G979" s="867"/>
      <c r="H979" s="81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81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81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81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81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81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81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81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81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81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81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81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81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81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81" t="e">
        <f t="shared" si="111"/>
        <v>#REF!</v>
      </c>
    </row>
    <row r="995" spans="1:8" ht="12.75" customHeight="1">
      <c r="A995" s="858" t="s">
        <v>210</v>
      </c>
      <c r="B995" s="859"/>
      <c r="C995" s="859"/>
      <c r="D995" s="859"/>
      <c r="E995" s="859"/>
      <c r="F995" s="859"/>
      <c r="G995" s="860"/>
      <c r="H995" s="81" t="e">
        <f>H979</f>
        <v>#REF!</v>
      </c>
    </row>
    <row r="996" spans="1:8">
      <c r="A996" s="421" t="e">
        <f>'Запит 2-8'!#REF!</f>
        <v>#REF!</v>
      </c>
      <c r="B996" s="861" t="s">
        <v>107</v>
      </c>
      <c r="C996" s="862"/>
      <c r="D996" s="862"/>
      <c r="E996" s="863"/>
      <c r="F996" s="863"/>
      <c r="G996" s="864"/>
      <c r="H996" s="81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81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81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81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81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81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81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81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81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81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81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81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81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81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81" t="e">
        <f t="shared" si="113"/>
        <v>#REF!</v>
      </c>
    </row>
    <row r="1012" spans="1:8" ht="12.75" customHeight="1">
      <c r="A1012" s="858" t="s">
        <v>210</v>
      </c>
      <c r="B1012" s="859"/>
      <c r="C1012" s="859"/>
      <c r="D1012" s="859"/>
      <c r="E1012" s="859"/>
      <c r="F1012" s="859"/>
      <c r="G1012" s="860"/>
      <c r="H1012" s="81" t="e">
        <f>H996</f>
        <v>#REF!</v>
      </c>
    </row>
    <row r="1013" spans="1:8" ht="12.75" customHeight="1">
      <c r="A1013" s="858" t="s">
        <v>230</v>
      </c>
      <c r="B1013" s="859"/>
      <c r="C1013" s="859"/>
      <c r="D1013" s="859"/>
      <c r="E1013" s="859"/>
      <c r="F1013" s="859"/>
      <c r="G1013" s="860"/>
      <c r="H1013" s="81" t="e">
        <f>H961</f>
        <v>#REF!</v>
      </c>
    </row>
    <row r="1014" spans="1:8" ht="12.75" customHeight="1">
      <c r="A1014" s="822" t="e">
        <f>'Запит 2-8'!#REF!</f>
        <v>#REF!</v>
      </c>
      <c r="B1014" s="823"/>
      <c r="C1014" s="823"/>
      <c r="D1014" s="823"/>
      <c r="E1014" s="823"/>
      <c r="F1014" s="823"/>
      <c r="G1014" s="824"/>
      <c r="H1014" s="81" t="e">
        <f>H1015</f>
        <v>#REF!</v>
      </c>
    </row>
    <row r="1015" spans="1:8">
      <c r="A1015" s="415" t="s">
        <v>4</v>
      </c>
      <c r="B1015" s="861" t="s">
        <v>105</v>
      </c>
      <c r="C1015" s="862"/>
      <c r="D1015" s="862"/>
      <c r="E1015" s="865"/>
      <c r="F1015" s="865"/>
      <c r="G1015" s="866"/>
      <c r="H1015" s="81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81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81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81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81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81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81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81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81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81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81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81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81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81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81" t="e">
        <f t="shared" si="115"/>
        <v>#REF!</v>
      </c>
    </row>
    <row r="1031" spans="1:8" ht="12.75" customHeight="1">
      <c r="A1031" s="858" t="s">
        <v>210</v>
      </c>
      <c r="B1031" s="859"/>
      <c r="C1031" s="859"/>
      <c r="D1031" s="859"/>
      <c r="E1031" s="859"/>
      <c r="F1031" s="859"/>
      <c r="G1031" s="860"/>
      <c r="H1031" s="81" t="e">
        <f>H1015</f>
        <v>#REF!</v>
      </c>
    </row>
    <row r="1032" spans="1:8">
      <c r="A1032" s="415" t="e">
        <f>'Запит 2-8'!#REF!</f>
        <v>#REF!</v>
      </c>
      <c r="B1032" s="861" t="s">
        <v>106</v>
      </c>
      <c r="C1032" s="862"/>
      <c r="D1032" s="862"/>
      <c r="E1032" s="862"/>
      <c r="F1032" s="862"/>
      <c r="G1032" s="867"/>
      <c r="H1032" s="81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81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81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81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81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81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81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81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81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81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81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81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81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81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81" t="e">
        <f t="shared" si="117"/>
        <v>#REF!</v>
      </c>
    </row>
    <row r="1048" spans="1:8" ht="12.75" customHeight="1">
      <c r="A1048" s="858" t="s">
        <v>210</v>
      </c>
      <c r="B1048" s="859"/>
      <c r="C1048" s="859"/>
      <c r="D1048" s="859"/>
      <c r="E1048" s="859"/>
      <c r="F1048" s="859"/>
      <c r="G1048" s="860"/>
      <c r="H1048" s="81" t="e">
        <f>H1032</f>
        <v>#REF!</v>
      </c>
    </row>
    <row r="1049" spans="1:8">
      <c r="A1049" s="421" t="e">
        <f>'Запит 2-8'!#REF!</f>
        <v>#REF!</v>
      </c>
      <c r="B1049" s="861" t="s">
        <v>107</v>
      </c>
      <c r="C1049" s="862"/>
      <c r="D1049" s="862"/>
      <c r="E1049" s="863"/>
      <c r="F1049" s="863"/>
      <c r="G1049" s="864"/>
      <c r="H1049" s="81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81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81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81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81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81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81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81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81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81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81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81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81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81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81" t="e">
        <f t="shared" si="119"/>
        <v>#REF!</v>
      </c>
    </row>
    <row r="1065" spans="1:8" ht="12.75" customHeight="1">
      <c r="A1065" s="858" t="s">
        <v>210</v>
      </c>
      <c r="B1065" s="859"/>
      <c r="C1065" s="859"/>
      <c r="D1065" s="859"/>
      <c r="E1065" s="859"/>
      <c r="F1065" s="859"/>
      <c r="G1065" s="860"/>
      <c r="H1065" s="81" t="e">
        <f>H1049</f>
        <v>#REF!</v>
      </c>
    </row>
    <row r="1066" spans="1:8" ht="12.75" customHeight="1">
      <c r="A1066" s="858" t="s">
        <v>230</v>
      </c>
      <c r="B1066" s="859"/>
      <c r="C1066" s="859"/>
      <c r="D1066" s="859"/>
      <c r="E1066" s="859"/>
      <c r="F1066" s="859"/>
      <c r="G1066" s="860"/>
      <c r="H1066" s="81" t="e">
        <f>H1014</f>
        <v>#REF!</v>
      </c>
    </row>
    <row r="1067" spans="1:8" ht="12.75" customHeight="1">
      <c r="A1067" s="868" t="e">
        <f>'Запит 2-8'!#REF!</f>
        <v>#REF!</v>
      </c>
      <c r="B1067" s="869"/>
      <c r="C1067" s="869"/>
      <c r="D1067" s="869"/>
      <c r="E1067" s="869"/>
      <c r="F1067" s="869"/>
      <c r="G1067" s="870"/>
      <c r="H1067" s="81" t="e">
        <f>H1068</f>
        <v>#REF!</v>
      </c>
    </row>
    <row r="1068" spans="1:8" ht="12.75" customHeight="1">
      <c r="A1068" s="822" t="e">
        <f>'Запит 2-8'!#REF!</f>
        <v>#REF!</v>
      </c>
      <c r="B1068" s="823"/>
      <c r="C1068" s="823"/>
      <c r="D1068" s="823"/>
      <c r="E1068" s="823"/>
      <c r="F1068" s="823"/>
      <c r="G1068" s="824"/>
      <c r="H1068" s="81" t="e">
        <f>H1069</f>
        <v>#REF!</v>
      </c>
    </row>
    <row r="1069" spans="1:8">
      <c r="A1069" s="415" t="s">
        <v>4</v>
      </c>
      <c r="B1069" s="861" t="s">
        <v>105</v>
      </c>
      <c r="C1069" s="862"/>
      <c r="D1069" s="862"/>
      <c r="E1069" s="865"/>
      <c r="F1069" s="865"/>
      <c r="G1069" s="866"/>
      <c r="H1069" s="81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81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81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81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81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81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81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81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81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81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81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81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81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81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81" t="e">
        <f t="shared" si="121"/>
        <v>#REF!</v>
      </c>
    </row>
    <row r="1085" spans="1:8" ht="12.75" customHeight="1">
      <c r="A1085" s="858" t="s">
        <v>210</v>
      </c>
      <c r="B1085" s="859"/>
      <c r="C1085" s="859"/>
      <c r="D1085" s="859"/>
      <c r="E1085" s="859"/>
      <c r="F1085" s="859"/>
      <c r="G1085" s="860"/>
      <c r="H1085" s="81" t="e">
        <f>H1069</f>
        <v>#REF!</v>
      </c>
    </row>
    <row r="1086" spans="1:8">
      <c r="A1086" s="415" t="e">
        <f>'Запит 2-8'!#REF!</f>
        <v>#REF!</v>
      </c>
      <c r="B1086" s="861" t="s">
        <v>106</v>
      </c>
      <c r="C1086" s="862"/>
      <c r="D1086" s="862"/>
      <c r="E1086" s="862"/>
      <c r="F1086" s="862"/>
      <c r="G1086" s="867"/>
      <c r="H1086" s="81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81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81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81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81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81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81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81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81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81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81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81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81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81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81" t="e">
        <f t="shared" si="123"/>
        <v>#REF!</v>
      </c>
    </row>
    <row r="1102" spans="1:8" ht="12.75" customHeight="1">
      <c r="A1102" s="858" t="s">
        <v>210</v>
      </c>
      <c r="B1102" s="859"/>
      <c r="C1102" s="859"/>
      <c r="D1102" s="859"/>
      <c r="E1102" s="859"/>
      <c r="F1102" s="859"/>
      <c r="G1102" s="860"/>
      <c r="H1102" s="81" t="e">
        <f>H1086</f>
        <v>#REF!</v>
      </c>
    </row>
    <row r="1103" spans="1:8">
      <c r="A1103" s="421" t="e">
        <f>'Запит 2-8'!#REF!</f>
        <v>#REF!</v>
      </c>
      <c r="B1103" s="861" t="s">
        <v>107</v>
      </c>
      <c r="C1103" s="862"/>
      <c r="D1103" s="862"/>
      <c r="E1103" s="863"/>
      <c r="F1103" s="863"/>
      <c r="G1103" s="864"/>
      <c r="H1103" s="81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81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81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81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81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81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81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81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81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81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81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81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81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81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81" t="e">
        <f t="shared" si="125"/>
        <v>#REF!</v>
      </c>
    </row>
    <row r="1119" spans="1:8" ht="12.75" customHeight="1">
      <c r="A1119" s="858" t="s">
        <v>210</v>
      </c>
      <c r="B1119" s="859"/>
      <c r="C1119" s="859"/>
      <c r="D1119" s="859"/>
      <c r="E1119" s="859"/>
      <c r="F1119" s="859"/>
      <c r="G1119" s="860"/>
      <c r="H1119" s="81" t="e">
        <f>H1103</f>
        <v>#REF!</v>
      </c>
    </row>
    <row r="1120" spans="1:8" ht="12.75" customHeight="1">
      <c r="A1120" s="858" t="s">
        <v>230</v>
      </c>
      <c r="B1120" s="859"/>
      <c r="C1120" s="859"/>
      <c r="D1120" s="859"/>
      <c r="E1120" s="859"/>
      <c r="F1120" s="859"/>
      <c r="G1120" s="860"/>
      <c r="H1120" s="81" t="e">
        <f>H1068</f>
        <v>#REF!</v>
      </c>
    </row>
    <row r="1121" spans="1:8" ht="12.75" customHeight="1">
      <c r="A1121" s="822" t="e">
        <f>'Запит 2-8'!#REF!</f>
        <v>#REF!</v>
      </c>
      <c r="B1121" s="823"/>
      <c r="C1121" s="823"/>
      <c r="D1121" s="823"/>
      <c r="E1121" s="823"/>
      <c r="F1121" s="823"/>
      <c r="G1121" s="824"/>
      <c r="H1121" s="81" t="e">
        <f>H1122</f>
        <v>#REF!</v>
      </c>
    </row>
    <row r="1122" spans="1:8">
      <c r="A1122" s="415" t="s">
        <v>4</v>
      </c>
      <c r="B1122" s="861" t="s">
        <v>105</v>
      </c>
      <c r="C1122" s="862"/>
      <c r="D1122" s="862"/>
      <c r="E1122" s="865"/>
      <c r="F1122" s="865"/>
      <c r="G1122" s="866"/>
      <c r="H1122" s="81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81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81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81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81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81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81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81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81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81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81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81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81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81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81" t="e">
        <f t="shared" si="127"/>
        <v>#REF!</v>
      </c>
    </row>
    <row r="1138" spans="1:8" ht="12.75" customHeight="1">
      <c r="A1138" s="858" t="s">
        <v>210</v>
      </c>
      <c r="B1138" s="859"/>
      <c r="C1138" s="859"/>
      <c r="D1138" s="859"/>
      <c r="E1138" s="859"/>
      <c r="F1138" s="859"/>
      <c r="G1138" s="860"/>
      <c r="H1138" s="81" t="e">
        <f>H1122</f>
        <v>#REF!</v>
      </c>
    </row>
    <row r="1139" spans="1:8">
      <c r="A1139" s="415" t="e">
        <f>'Запит 2-8'!#REF!</f>
        <v>#REF!</v>
      </c>
      <c r="B1139" s="861" t="s">
        <v>106</v>
      </c>
      <c r="C1139" s="862"/>
      <c r="D1139" s="862"/>
      <c r="E1139" s="862"/>
      <c r="F1139" s="862"/>
      <c r="G1139" s="867"/>
      <c r="H1139" s="81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81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81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81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81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81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81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81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81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81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81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81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81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81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81" t="e">
        <f t="shared" si="129"/>
        <v>#REF!</v>
      </c>
    </row>
    <row r="1155" spans="1:8" ht="12.75" customHeight="1">
      <c r="A1155" s="858" t="s">
        <v>210</v>
      </c>
      <c r="B1155" s="859"/>
      <c r="C1155" s="859"/>
      <c r="D1155" s="859"/>
      <c r="E1155" s="859"/>
      <c r="F1155" s="859"/>
      <c r="G1155" s="860"/>
      <c r="H1155" s="81" t="e">
        <f>H1139</f>
        <v>#REF!</v>
      </c>
    </row>
    <row r="1156" spans="1:8">
      <c r="A1156" s="421" t="e">
        <f>'Запит 2-8'!#REF!</f>
        <v>#REF!</v>
      </c>
      <c r="B1156" s="861" t="s">
        <v>107</v>
      </c>
      <c r="C1156" s="862"/>
      <c r="D1156" s="862"/>
      <c r="E1156" s="863"/>
      <c r="F1156" s="863"/>
      <c r="G1156" s="864"/>
      <c r="H1156" s="81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81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81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81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81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81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81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81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81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81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81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81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81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81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81" t="e">
        <f t="shared" si="131"/>
        <v>#REF!</v>
      </c>
    </row>
    <row r="1172" spans="1:8" ht="12.75" customHeight="1">
      <c r="A1172" s="858" t="s">
        <v>210</v>
      </c>
      <c r="B1172" s="859"/>
      <c r="C1172" s="859"/>
      <c r="D1172" s="859"/>
      <c r="E1172" s="859"/>
      <c r="F1172" s="859"/>
      <c r="G1172" s="860"/>
      <c r="H1172" s="81" t="e">
        <f>H1156</f>
        <v>#REF!</v>
      </c>
    </row>
    <row r="1173" spans="1:8" ht="12.75" customHeight="1">
      <c r="A1173" s="858" t="s">
        <v>230</v>
      </c>
      <c r="B1173" s="859"/>
      <c r="C1173" s="859"/>
      <c r="D1173" s="859"/>
      <c r="E1173" s="859"/>
      <c r="F1173" s="859"/>
      <c r="G1173" s="860"/>
      <c r="H1173" s="81" t="e">
        <f>H1121</f>
        <v>#REF!</v>
      </c>
    </row>
    <row r="1174" spans="1:8" ht="12.75" customHeight="1">
      <c r="A1174" s="822" t="e">
        <f>'Запит 2-8'!#REF!</f>
        <v>#REF!</v>
      </c>
      <c r="B1174" s="823"/>
      <c r="C1174" s="823"/>
      <c r="D1174" s="823"/>
      <c r="E1174" s="823"/>
      <c r="F1174" s="823"/>
      <c r="G1174" s="824"/>
      <c r="H1174" s="81" t="e">
        <f>H1175</f>
        <v>#REF!</v>
      </c>
    </row>
    <row r="1175" spans="1:8">
      <c r="A1175" s="415" t="s">
        <v>4</v>
      </c>
      <c r="B1175" s="861" t="s">
        <v>105</v>
      </c>
      <c r="C1175" s="862"/>
      <c r="D1175" s="862"/>
      <c r="E1175" s="865"/>
      <c r="F1175" s="865"/>
      <c r="G1175" s="866"/>
      <c r="H1175" s="81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81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81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81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81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81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81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81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81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81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81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81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81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81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81" t="e">
        <f t="shared" si="133"/>
        <v>#REF!</v>
      </c>
    </row>
    <row r="1191" spans="1:8" ht="12.75" customHeight="1">
      <c r="A1191" s="858" t="s">
        <v>210</v>
      </c>
      <c r="B1191" s="859"/>
      <c r="C1191" s="859"/>
      <c r="D1191" s="859"/>
      <c r="E1191" s="859"/>
      <c r="F1191" s="859"/>
      <c r="G1191" s="860"/>
      <c r="H1191" s="81" t="e">
        <f>H1175</f>
        <v>#REF!</v>
      </c>
    </row>
    <row r="1192" spans="1:8">
      <c r="A1192" s="415" t="e">
        <f>'Запит 2-8'!#REF!</f>
        <v>#REF!</v>
      </c>
      <c r="B1192" s="861" t="s">
        <v>106</v>
      </c>
      <c r="C1192" s="862"/>
      <c r="D1192" s="862"/>
      <c r="E1192" s="862"/>
      <c r="F1192" s="862"/>
      <c r="G1192" s="867"/>
      <c r="H1192" s="81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81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81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81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81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81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81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81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81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81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81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81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81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81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81" t="e">
        <f t="shared" si="135"/>
        <v>#REF!</v>
      </c>
    </row>
    <row r="1208" spans="1:8" ht="12.75" customHeight="1">
      <c r="A1208" s="858" t="s">
        <v>210</v>
      </c>
      <c r="B1208" s="859"/>
      <c r="C1208" s="859"/>
      <c r="D1208" s="859"/>
      <c r="E1208" s="859"/>
      <c r="F1208" s="859"/>
      <c r="G1208" s="860"/>
      <c r="H1208" s="81" t="e">
        <f>H1192</f>
        <v>#REF!</v>
      </c>
    </row>
    <row r="1209" spans="1:8">
      <c r="A1209" s="421" t="e">
        <f>'Запит 2-8'!#REF!</f>
        <v>#REF!</v>
      </c>
      <c r="B1209" s="861" t="s">
        <v>107</v>
      </c>
      <c r="C1209" s="862"/>
      <c r="D1209" s="862"/>
      <c r="E1209" s="863"/>
      <c r="F1209" s="863"/>
      <c r="G1209" s="864"/>
      <c r="H1209" s="81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81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81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81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81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81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81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81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81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81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81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81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81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81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81" t="e">
        <f t="shared" si="137"/>
        <v>#REF!</v>
      </c>
    </row>
    <row r="1225" spans="1:8" ht="12.75" customHeight="1">
      <c r="A1225" s="858" t="s">
        <v>210</v>
      </c>
      <c r="B1225" s="859"/>
      <c r="C1225" s="859"/>
      <c r="D1225" s="859"/>
      <c r="E1225" s="859"/>
      <c r="F1225" s="859"/>
      <c r="G1225" s="860"/>
      <c r="H1225" s="81" t="e">
        <f>H1209</f>
        <v>#REF!</v>
      </c>
    </row>
    <row r="1226" spans="1:8" ht="12.75" customHeight="1">
      <c r="A1226" s="858" t="s">
        <v>230</v>
      </c>
      <c r="B1226" s="859"/>
      <c r="C1226" s="859"/>
      <c r="D1226" s="859"/>
      <c r="E1226" s="859"/>
      <c r="F1226" s="859"/>
      <c r="G1226" s="860"/>
      <c r="H1226" s="81" t="e">
        <f>H1174</f>
        <v>#REF!</v>
      </c>
    </row>
    <row r="1227" spans="1:8" ht="12.75" customHeight="1">
      <c r="A1227" s="822" t="e">
        <f>'Запит 2-8'!#REF!</f>
        <v>#REF!</v>
      </c>
      <c r="B1227" s="823"/>
      <c r="C1227" s="823"/>
      <c r="D1227" s="823"/>
      <c r="E1227" s="823"/>
      <c r="F1227" s="823"/>
      <c r="G1227" s="824"/>
      <c r="H1227" s="81" t="e">
        <f>H1228</f>
        <v>#REF!</v>
      </c>
    </row>
    <row r="1228" spans="1:8">
      <c r="A1228" s="415" t="s">
        <v>4</v>
      </c>
      <c r="B1228" s="861" t="s">
        <v>105</v>
      </c>
      <c r="C1228" s="862"/>
      <c r="D1228" s="862"/>
      <c r="E1228" s="865"/>
      <c r="F1228" s="865"/>
      <c r="G1228" s="866"/>
      <c r="H1228" s="81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81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81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81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81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81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81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81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81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81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81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81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81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81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81" t="e">
        <f t="shared" si="139"/>
        <v>#REF!</v>
      </c>
    </row>
    <row r="1244" spans="1:8" ht="12.75" customHeight="1">
      <c r="A1244" s="858" t="s">
        <v>210</v>
      </c>
      <c r="B1244" s="859"/>
      <c r="C1244" s="859"/>
      <c r="D1244" s="859"/>
      <c r="E1244" s="859"/>
      <c r="F1244" s="859"/>
      <c r="G1244" s="860"/>
      <c r="H1244" s="81" t="e">
        <f>H1228</f>
        <v>#REF!</v>
      </c>
    </row>
    <row r="1245" spans="1:8">
      <c r="A1245" s="415" t="e">
        <f>'Запит 2-8'!#REF!</f>
        <v>#REF!</v>
      </c>
      <c r="B1245" s="861" t="s">
        <v>106</v>
      </c>
      <c r="C1245" s="862"/>
      <c r="D1245" s="862"/>
      <c r="E1245" s="862"/>
      <c r="F1245" s="862"/>
      <c r="G1245" s="867"/>
      <c r="H1245" s="81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81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81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81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81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81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81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81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81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81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81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81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81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81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81" t="e">
        <f t="shared" si="141"/>
        <v>#REF!</v>
      </c>
    </row>
    <row r="1261" spans="1:8" ht="12.75" customHeight="1">
      <c r="A1261" s="858" t="s">
        <v>210</v>
      </c>
      <c r="B1261" s="859"/>
      <c r="C1261" s="859"/>
      <c r="D1261" s="859"/>
      <c r="E1261" s="859"/>
      <c r="F1261" s="859"/>
      <c r="G1261" s="860"/>
      <c r="H1261" s="81" t="e">
        <f>H1245</f>
        <v>#REF!</v>
      </c>
    </row>
    <row r="1262" spans="1:8">
      <c r="A1262" s="421" t="e">
        <f>'Запит 2-8'!#REF!</f>
        <v>#REF!</v>
      </c>
      <c r="B1262" s="861" t="s">
        <v>107</v>
      </c>
      <c r="C1262" s="862"/>
      <c r="D1262" s="862"/>
      <c r="E1262" s="863"/>
      <c r="F1262" s="863"/>
      <c r="G1262" s="864"/>
      <c r="H1262" s="81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81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81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81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81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81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81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81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81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81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81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81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81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81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81" t="e">
        <f t="shared" si="143"/>
        <v>#REF!</v>
      </c>
    </row>
    <row r="1278" spans="1:8" ht="12.75" customHeight="1">
      <c r="A1278" s="858" t="s">
        <v>210</v>
      </c>
      <c r="B1278" s="859"/>
      <c r="C1278" s="859"/>
      <c r="D1278" s="859"/>
      <c r="E1278" s="859"/>
      <c r="F1278" s="859"/>
      <c r="G1278" s="860"/>
      <c r="H1278" s="81" t="e">
        <f>H1262</f>
        <v>#REF!</v>
      </c>
    </row>
    <row r="1279" spans="1:8" ht="12.75" customHeight="1">
      <c r="A1279" s="858" t="s">
        <v>230</v>
      </c>
      <c r="B1279" s="859"/>
      <c r="C1279" s="859"/>
      <c r="D1279" s="859"/>
      <c r="E1279" s="859"/>
      <c r="F1279" s="859"/>
      <c r="G1279" s="860"/>
      <c r="H1279" s="81" t="e">
        <f>H1227</f>
        <v>#REF!</v>
      </c>
    </row>
    <row r="1280" spans="1:8" ht="12.75" customHeight="1">
      <c r="A1280" s="822" t="e">
        <f>'Запит 2-8'!#REF!</f>
        <v>#REF!</v>
      </c>
      <c r="B1280" s="823"/>
      <c r="C1280" s="823"/>
      <c r="D1280" s="823"/>
      <c r="E1280" s="823"/>
      <c r="F1280" s="823"/>
      <c r="G1280" s="824"/>
      <c r="H1280" s="81" t="e">
        <f>H1281</f>
        <v>#REF!</v>
      </c>
    </row>
    <row r="1281" spans="1:8">
      <c r="A1281" s="415" t="s">
        <v>4</v>
      </c>
      <c r="B1281" s="861" t="s">
        <v>105</v>
      </c>
      <c r="C1281" s="862"/>
      <c r="D1281" s="862"/>
      <c r="E1281" s="865"/>
      <c r="F1281" s="865"/>
      <c r="G1281" s="866"/>
      <c r="H1281" s="81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81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81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81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81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81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81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81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81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81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81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81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81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81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81" t="e">
        <f t="shared" si="145"/>
        <v>#REF!</v>
      </c>
    </row>
    <row r="1297" spans="1:8" ht="12.75" customHeight="1">
      <c r="A1297" s="858" t="s">
        <v>210</v>
      </c>
      <c r="B1297" s="859"/>
      <c r="C1297" s="859"/>
      <c r="D1297" s="859"/>
      <c r="E1297" s="859"/>
      <c r="F1297" s="859"/>
      <c r="G1297" s="860"/>
      <c r="H1297" s="81" t="e">
        <f>H1281</f>
        <v>#REF!</v>
      </c>
    </row>
    <row r="1298" spans="1:8">
      <c r="A1298" s="415" t="e">
        <f>'Запит 2-8'!#REF!</f>
        <v>#REF!</v>
      </c>
      <c r="B1298" s="861" t="s">
        <v>106</v>
      </c>
      <c r="C1298" s="862"/>
      <c r="D1298" s="862"/>
      <c r="E1298" s="862"/>
      <c r="F1298" s="862"/>
      <c r="G1298" s="867"/>
      <c r="H1298" s="81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81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81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81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81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81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81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81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81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81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81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81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81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81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81" t="e">
        <f t="shared" si="147"/>
        <v>#REF!</v>
      </c>
    </row>
    <row r="1314" spans="1:8" ht="12.75" customHeight="1">
      <c r="A1314" s="858" t="s">
        <v>210</v>
      </c>
      <c r="B1314" s="859"/>
      <c r="C1314" s="859"/>
      <c r="D1314" s="859"/>
      <c r="E1314" s="859"/>
      <c r="F1314" s="859"/>
      <c r="G1314" s="860"/>
      <c r="H1314" s="81" t="e">
        <f>H1298</f>
        <v>#REF!</v>
      </c>
    </row>
    <row r="1315" spans="1:8">
      <c r="A1315" s="421" t="e">
        <f>'Запит 2-8'!#REF!</f>
        <v>#REF!</v>
      </c>
      <c r="B1315" s="861" t="s">
        <v>107</v>
      </c>
      <c r="C1315" s="862"/>
      <c r="D1315" s="862"/>
      <c r="E1315" s="863"/>
      <c r="F1315" s="863"/>
      <c r="G1315" s="864"/>
      <c r="H1315" s="81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81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81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81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81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81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81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81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81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81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81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81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81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81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81" t="e">
        <f t="shared" si="149"/>
        <v>#REF!</v>
      </c>
    </row>
    <row r="1331" spans="1:8" ht="12.75" customHeight="1">
      <c r="A1331" s="858" t="s">
        <v>210</v>
      </c>
      <c r="B1331" s="859"/>
      <c r="C1331" s="859"/>
      <c r="D1331" s="859"/>
      <c r="E1331" s="859"/>
      <c r="F1331" s="859"/>
      <c r="G1331" s="860"/>
      <c r="H1331" s="81" t="e">
        <f>H1315</f>
        <v>#REF!</v>
      </c>
    </row>
    <row r="1332" spans="1:8" ht="12.75" customHeight="1">
      <c r="A1332" s="858" t="s">
        <v>230</v>
      </c>
      <c r="B1332" s="859"/>
      <c r="C1332" s="859"/>
      <c r="D1332" s="859"/>
      <c r="E1332" s="859"/>
      <c r="F1332" s="859"/>
      <c r="G1332" s="860"/>
      <c r="H1332" s="81" t="e">
        <f>H1280</f>
        <v>#REF!</v>
      </c>
    </row>
    <row r="1333" spans="1:8" ht="12.75" customHeight="1">
      <c r="A1333" s="868" t="e">
        <f>'Запит 2-8'!#REF!</f>
        <v>#REF!</v>
      </c>
      <c r="B1333" s="869"/>
      <c r="C1333" s="869"/>
      <c r="D1333" s="869"/>
      <c r="E1333" s="869"/>
      <c r="F1333" s="869"/>
      <c r="G1333" s="870"/>
      <c r="H1333" s="81" t="e">
        <f>H1334</f>
        <v>#REF!</v>
      </c>
    </row>
    <row r="1334" spans="1:8" ht="12.75" customHeight="1">
      <c r="A1334" s="822" t="e">
        <f>'Запит 2-8'!#REF!</f>
        <v>#REF!</v>
      </c>
      <c r="B1334" s="823"/>
      <c r="C1334" s="823"/>
      <c r="D1334" s="823"/>
      <c r="E1334" s="823"/>
      <c r="F1334" s="823"/>
      <c r="G1334" s="824"/>
      <c r="H1334" s="81" t="e">
        <f>H1335</f>
        <v>#REF!</v>
      </c>
    </row>
    <row r="1335" spans="1:8">
      <c r="A1335" s="415" t="s">
        <v>4</v>
      </c>
      <c r="B1335" s="861" t="s">
        <v>105</v>
      </c>
      <c r="C1335" s="862"/>
      <c r="D1335" s="862"/>
      <c r="E1335" s="865"/>
      <c r="F1335" s="865"/>
      <c r="G1335" s="866"/>
      <c r="H1335" s="81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81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81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81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81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81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81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81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81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81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81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81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81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81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81" t="e">
        <f t="shared" si="151"/>
        <v>#REF!</v>
      </c>
    </row>
    <row r="1351" spans="1:8" ht="12.75" customHeight="1">
      <c r="A1351" s="858" t="s">
        <v>210</v>
      </c>
      <c r="B1351" s="859"/>
      <c r="C1351" s="859"/>
      <c r="D1351" s="859"/>
      <c r="E1351" s="859"/>
      <c r="F1351" s="859"/>
      <c r="G1351" s="860"/>
      <c r="H1351" s="81" t="e">
        <f>H1335</f>
        <v>#REF!</v>
      </c>
    </row>
    <row r="1352" spans="1:8">
      <c r="A1352" s="415" t="e">
        <f>'Запит 2-8'!#REF!</f>
        <v>#REF!</v>
      </c>
      <c r="B1352" s="861" t="s">
        <v>106</v>
      </c>
      <c r="C1352" s="862"/>
      <c r="D1352" s="862"/>
      <c r="E1352" s="862"/>
      <c r="F1352" s="862"/>
      <c r="G1352" s="867"/>
      <c r="H1352" s="81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81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81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81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81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81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81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81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81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81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81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81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81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81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81" t="e">
        <f t="shared" si="153"/>
        <v>#REF!</v>
      </c>
    </row>
    <row r="1368" spans="1:8" ht="12.75" customHeight="1">
      <c r="A1368" s="858" t="s">
        <v>210</v>
      </c>
      <c r="B1368" s="859"/>
      <c r="C1368" s="859"/>
      <c r="D1368" s="859"/>
      <c r="E1368" s="859"/>
      <c r="F1368" s="859"/>
      <c r="G1368" s="860"/>
      <c r="H1368" s="81" t="e">
        <f>H1352</f>
        <v>#REF!</v>
      </c>
    </row>
    <row r="1369" spans="1:8">
      <c r="A1369" s="421" t="e">
        <f>'Запит 2-8'!#REF!</f>
        <v>#REF!</v>
      </c>
      <c r="B1369" s="861" t="s">
        <v>107</v>
      </c>
      <c r="C1369" s="862"/>
      <c r="D1369" s="862"/>
      <c r="E1369" s="863"/>
      <c r="F1369" s="863"/>
      <c r="G1369" s="864"/>
      <c r="H1369" s="81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81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81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81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81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81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81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81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81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81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81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81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81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81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81" t="e">
        <f t="shared" si="155"/>
        <v>#REF!</v>
      </c>
    </row>
    <row r="1385" spans="1:8" ht="12.75" customHeight="1">
      <c r="A1385" s="858" t="s">
        <v>210</v>
      </c>
      <c r="B1385" s="859"/>
      <c r="C1385" s="859"/>
      <c r="D1385" s="859"/>
      <c r="E1385" s="859"/>
      <c r="F1385" s="859"/>
      <c r="G1385" s="860"/>
      <c r="H1385" s="81" t="e">
        <f>H1369</f>
        <v>#REF!</v>
      </c>
    </row>
    <row r="1386" spans="1:8" ht="12.75" customHeight="1">
      <c r="A1386" s="858" t="s">
        <v>230</v>
      </c>
      <c r="B1386" s="859"/>
      <c r="C1386" s="859"/>
      <c r="D1386" s="859"/>
      <c r="E1386" s="859"/>
      <c r="F1386" s="859"/>
      <c r="G1386" s="860"/>
      <c r="H1386" s="81" t="e">
        <f>H1334</f>
        <v>#REF!</v>
      </c>
    </row>
    <row r="1387" spans="1:8" ht="12.75" customHeight="1">
      <c r="A1387" s="822" t="e">
        <f>'Запит 2-8'!#REF!</f>
        <v>#REF!</v>
      </c>
      <c r="B1387" s="823"/>
      <c r="C1387" s="823"/>
      <c r="D1387" s="823"/>
      <c r="E1387" s="823"/>
      <c r="F1387" s="823"/>
      <c r="G1387" s="824"/>
      <c r="H1387" s="81" t="e">
        <f>H1388</f>
        <v>#REF!</v>
      </c>
    </row>
    <row r="1388" spans="1:8">
      <c r="A1388" s="415" t="s">
        <v>4</v>
      </c>
      <c r="B1388" s="861" t="s">
        <v>105</v>
      </c>
      <c r="C1388" s="862"/>
      <c r="D1388" s="862"/>
      <c r="E1388" s="865"/>
      <c r="F1388" s="865"/>
      <c r="G1388" s="866"/>
      <c r="H1388" s="81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81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81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81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81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81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81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81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81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81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81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81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81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81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81" t="e">
        <f t="shared" si="157"/>
        <v>#REF!</v>
      </c>
    </row>
    <row r="1404" spans="1:8" ht="12.75" customHeight="1">
      <c r="A1404" s="858" t="s">
        <v>210</v>
      </c>
      <c r="B1404" s="859"/>
      <c r="C1404" s="859"/>
      <c r="D1404" s="859"/>
      <c r="E1404" s="859"/>
      <c r="F1404" s="859"/>
      <c r="G1404" s="860"/>
      <c r="H1404" s="81" t="e">
        <f>H1388</f>
        <v>#REF!</v>
      </c>
    </row>
    <row r="1405" spans="1:8">
      <c r="A1405" s="415" t="e">
        <f>'Запит 2-8'!#REF!</f>
        <v>#REF!</v>
      </c>
      <c r="B1405" s="861" t="s">
        <v>106</v>
      </c>
      <c r="C1405" s="862"/>
      <c r="D1405" s="862"/>
      <c r="E1405" s="862"/>
      <c r="F1405" s="862"/>
      <c r="G1405" s="867"/>
      <c r="H1405" s="81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81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81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81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81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81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81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81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81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81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81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81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81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81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81" t="e">
        <f t="shared" si="159"/>
        <v>#REF!</v>
      </c>
    </row>
    <row r="1421" spans="1:8" ht="12.75" customHeight="1">
      <c r="A1421" s="858" t="s">
        <v>210</v>
      </c>
      <c r="B1421" s="859"/>
      <c r="C1421" s="859"/>
      <c r="D1421" s="859"/>
      <c r="E1421" s="859"/>
      <c r="F1421" s="859"/>
      <c r="G1421" s="860"/>
      <c r="H1421" s="81" t="e">
        <f>H1405</f>
        <v>#REF!</v>
      </c>
    </row>
    <row r="1422" spans="1:8">
      <c r="A1422" s="421" t="e">
        <f>'Запит 2-8'!#REF!</f>
        <v>#REF!</v>
      </c>
      <c r="B1422" s="861" t="s">
        <v>107</v>
      </c>
      <c r="C1422" s="862"/>
      <c r="D1422" s="862"/>
      <c r="E1422" s="863"/>
      <c r="F1422" s="863"/>
      <c r="G1422" s="864"/>
      <c r="H1422" s="81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81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81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81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81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81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81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81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81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81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81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81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81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81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81" t="e">
        <f t="shared" si="161"/>
        <v>#REF!</v>
      </c>
    </row>
    <row r="1438" spans="1:8" ht="12.75" customHeight="1">
      <c r="A1438" s="858" t="s">
        <v>210</v>
      </c>
      <c r="B1438" s="859"/>
      <c r="C1438" s="859"/>
      <c r="D1438" s="859"/>
      <c r="E1438" s="859"/>
      <c r="F1438" s="859"/>
      <c r="G1438" s="860"/>
      <c r="H1438" s="81" t="e">
        <f>H1422</f>
        <v>#REF!</v>
      </c>
    </row>
    <row r="1439" spans="1:8" ht="12.75" customHeight="1">
      <c r="A1439" s="858" t="s">
        <v>230</v>
      </c>
      <c r="B1439" s="859"/>
      <c r="C1439" s="859"/>
      <c r="D1439" s="859"/>
      <c r="E1439" s="859"/>
      <c r="F1439" s="859"/>
      <c r="G1439" s="860"/>
      <c r="H1439" s="81" t="e">
        <f>H1387</f>
        <v>#REF!</v>
      </c>
    </row>
    <row r="1440" spans="1:8" ht="12.75" customHeight="1">
      <c r="A1440" s="822" t="e">
        <f>'Запит 2-8'!#REF!</f>
        <v>#REF!</v>
      </c>
      <c r="B1440" s="823"/>
      <c r="C1440" s="823"/>
      <c r="D1440" s="823"/>
      <c r="E1440" s="823"/>
      <c r="F1440" s="823"/>
      <c r="G1440" s="824"/>
      <c r="H1440" s="81" t="e">
        <f>H1441</f>
        <v>#REF!</v>
      </c>
    </row>
    <row r="1441" spans="1:8">
      <c r="A1441" s="415" t="s">
        <v>4</v>
      </c>
      <c r="B1441" s="861" t="s">
        <v>105</v>
      </c>
      <c r="C1441" s="862"/>
      <c r="D1441" s="862"/>
      <c r="E1441" s="865"/>
      <c r="F1441" s="865"/>
      <c r="G1441" s="866"/>
      <c r="H1441" s="81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81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81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81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81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81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81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81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81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81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81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81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81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81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81" t="e">
        <f t="shared" si="163"/>
        <v>#REF!</v>
      </c>
    </row>
    <row r="1457" spans="1:8" ht="12.75" customHeight="1">
      <c r="A1457" s="858" t="s">
        <v>210</v>
      </c>
      <c r="B1457" s="859"/>
      <c r="C1457" s="859"/>
      <c r="D1457" s="859"/>
      <c r="E1457" s="859"/>
      <c r="F1457" s="859"/>
      <c r="G1457" s="860"/>
      <c r="H1457" s="81" t="e">
        <f>H1441</f>
        <v>#REF!</v>
      </c>
    </row>
    <row r="1458" spans="1:8">
      <c r="A1458" s="415" t="e">
        <f>'Запит 2-8'!#REF!</f>
        <v>#REF!</v>
      </c>
      <c r="B1458" s="861" t="s">
        <v>106</v>
      </c>
      <c r="C1458" s="862"/>
      <c r="D1458" s="862"/>
      <c r="E1458" s="862"/>
      <c r="F1458" s="862"/>
      <c r="G1458" s="867"/>
      <c r="H1458" s="81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81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81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81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81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81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81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81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81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81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81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81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81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81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81" t="e">
        <f t="shared" si="165"/>
        <v>#REF!</v>
      </c>
    </row>
    <row r="1474" spans="1:8" ht="12.75" customHeight="1">
      <c r="A1474" s="858" t="s">
        <v>210</v>
      </c>
      <c r="B1474" s="859"/>
      <c r="C1474" s="859"/>
      <c r="D1474" s="859"/>
      <c r="E1474" s="859"/>
      <c r="F1474" s="859"/>
      <c r="G1474" s="860"/>
      <c r="H1474" s="81" t="e">
        <f>H1458</f>
        <v>#REF!</v>
      </c>
    </row>
    <row r="1475" spans="1:8">
      <c r="A1475" s="421" t="e">
        <f>'Запит 2-8'!#REF!</f>
        <v>#REF!</v>
      </c>
      <c r="B1475" s="861" t="s">
        <v>107</v>
      </c>
      <c r="C1475" s="862"/>
      <c r="D1475" s="862"/>
      <c r="E1475" s="863"/>
      <c r="F1475" s="863"/>
      <c r="G1475" s="864"/>
      <c r="H1475" s="81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81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81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81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81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81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81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81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81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81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81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81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81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81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81" t="e">
        <f t="shared" si="167"/>
        <v>#REF!</v>
      </c>
    </row>
    <row r="1491" spans="1:8" ht="12.75" customHeight="1">
      <c r="A1491" s="858" t="s">
        <v>210</v>
      </c>
      <c r="B1491" s="859"/>
      <c r="C1491" s="859"/>
      <c r="D1491" s="859"/>
      <c r="E1491" s="859"/>
      <c r="F1491" s="859"/>
      <c r="G1491" s="860"/>
      <c r="H1491" s="81" t="e">
        <f>H1475</f>
        <v>#REF!</v>
      </c>
    </row>
    <row r="1492" spans="1:8" ht="12.75" customHeight="1">
      <c r="A1492" s="858" t="s">
        <v>230</v>
      </c>
      <c r="B1492" s="859"/>
      <c r="C1492" s="859"/>
      <c r="D1492" s="859"/>
      <c r="E1492" s="859"/>
      <c r="F1492" s="859"/>
      <c r="G1492" s="860"/>
      <c r="H1492" s="81" t="e">
        <f>H1440</f>
        <v>#REF!</v>
      </c>
    </row>
    <row r="1493" spans="1:8" ht="12.75" customHeight="1">
      <c r="A1493" s="822" t="e">
        <f>'Запит 2-8'!#REF!</f>
        <v>#REF!</v>
      </c>
      <c r="B1493" s="823"/>
      <c r="C1493" s="823"/>
      <c r="D1493" s="823"/>
      <c r="E1493" s="823"/>
      <c r="F1493" s="823"/>
      <c r="G1493" s="824"/>
      <c r="H1493" s="81" t="e">
        <f>H1494</f>
        <v>#REF!</v>
      </c>
    </row>
    <row r="1494" spans="1:8">
      <c r="A1494" s="415" t="s">
        <v>4</v>
      </c>
      <c r="B1494" s="861" t="s">
        <v>105</v>
      </c>
      <c r="C1494" s="862"/>
      <c r="D1494" s="862"/>
      <c r="E1494" s="865"/>
      <c r="F1494" s="865"/>
      <c r="G1494" s="866"/>
      <c r="H1494" s="81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81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81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81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81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81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81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81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81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81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81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81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81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81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81" t="e">
        <f t="shared" si="169"/>
        <v>#REF!</v>
      </c>
    </row>
    <row r="1510" spans="1:8" ht="12.75" customHeight="1">
      <c r="A1510" s="858" t="s">
        <v>210</v>
      </c>
      <c r="B1510" s="859"/>
      <c r="C1510" s="859"/>
      <c r="D1510" s="859"/>
      <c r="E1510" s="859"/>
      <c r="F1510" s="859"/>
      <c r="G1510" s="860"/>
      <c r="H1510" s="81" t="e">
        <f>H1494</f>
        <v>#REF!</v>
      </c>
    </row>
    <row r="1511" spans="1:8">
      <c r="A1511" s="415" t="e">
        <f>'Запит 2-8'!#REF!</f>
        <v>#REF!</v>
      </c>
      <c r="B1511" s="861" t="s">
        <v>106</v>
      </c>
      <c r="C1511" s="862"/>
      <c r="D1511" s="862"/>
      <c r="E1511" s="862"/>
      <c r="F1511" s="862"/>
      <c r="G1511" s="867"/>
      <c r="H1511" s="81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81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81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81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81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81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81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81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81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81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81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81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81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81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81" t="e">
        <f t="shared" si="171"/>
        <v>#REF!</v>
      </c>
    </row>
    <row r="1527" spans="1:8" ht="12.75" customHeight="1">
      <c r="A1527" s="858" t="s">
        <v>210</v>
      </c>
      <c r="B1527" s="859"/>
      <c r="C1527" s="859"/>
      <c r="D1527" s="859"/>
      <c r="E1527" s="859"/>
      <c r="F1527" s="859"/>
      <c r="G1527" s="860"/>
      <c r="H1527" s="81" t="e">
        <f>H1511</f>
        <v>#REF!</v>
      </c>
    </row>
    <row r="1528" spans="1:8">
      <c r="A1528" s="421" t="e">
        <f>'Запит 2-8'!#REF!</f>
        <v>#REF!</v>
      </c>
      <c r="B1528" s="861" t="s">
        <v>107</v>
      </c>
      <c r="C1528" s="862"/>
      <c r="D1528" s="862"/>
      <c r="E1528" s="863"/>
      <c r="F1528" s="863"/>
      <c r="G1528" s="864"/>
      <c r="H1528" s="81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81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81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81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81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81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81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81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81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81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81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81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81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81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81" t="e">
        <f t="shared" si="173"/>
        <v>#REF!</v>
      </c>
    </row>
    <row r="1544" spans="1:8" ht="12.75" customHeight="1">
      <c r="A1544" s="858" t="s">
        <v>210</v>
      </c>
      <c r="B1544" s="859"/>
      <c r="C1544" s="859"/>
      <c r="D1544" s="859"/>
      <c r="E1544" s="859"/>
      <c r="F1544" s="859"/>
      <c r="G1544" s="860"/>
      <c r="H1544" s="81" t="e">
        <f>H1528</f>
        <v>#REF!</v>
      </c>
    </row>
    <row r="1545" spans="1:8" ht="12.75" customHeight="1">
      <c r="A1545" s="858" t="s">
        <v>230</v>
      </c>
      <c r="B1545" s="859"/>
      <c r="C1545" s="859"/>
      <c r="D1545" s="859"/>
      <c r="E1545" s="859"/>
      <c r="F1545" s="859"/>
      <c r="G1545" s="860"/>
      <c r="H1545" s="81" t="e">
        <f>H1493</f>
        <v>#REF!</v>
      </c>
    </row>
    <row r="1546" spans="1:8" ht="12.75" customHeight="1">
      <c r="A1546" s="822" t="e">
        <f>'Запит 2-8'!#REF!</f>
        <v>#REF!</v>
      </c>
      <c r="B1546" s="823"/>
      <c r="C1546" s="823"/>
      <c r="D1546" s="823"/>
      <c r="E1546" s="823"/>
      <c r="F1546" s="823"/>
      <c r="G1546" s="824"/>
      <c r="H1546" s="81" t="e">
        <f>H1547</f>
        <v>#REF!</v>
      </c>
    </row>
    <row r="1547" spans="1:8">
      <c r="A1547" s="415" t="s">
        <v>4</v>
      </c>
      <c r="B1547" s="861" t="s">
        <v>105</v>
      </c>
      <c r="C1547" s="862"/>
      <c r="D1547" s="862"/>
      <c r="E1547" s="865"/>
      <c r="F1547" s="865"/>
      <c r="G1547" s="866"/>
      <c r="H1547" s="81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81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81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81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81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81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81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81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81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81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81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81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81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81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81" t="e">
        <f t="shared" si="175"/>
        <v>#REF!</v>
      </c>
    </row>
    <row r="1563" spans="1:8" ht="12.75" customHeight="1">
      <c r="A1563" s="858" t="s">
        <v>210</v>
      </c>
      <c r="B1563" s="859"/>
      <c r="C1563" s="859"/>
      <c r="D1563" s="859"/>
      <c r="E1563" s="859"/>
      <c r="F1563" s="859"/>
      <c r="G1563" s="860"/>
      <c r="H1563" s="81" t="e">
        <f>H1547</f>
        <v>#REF!</v>
      </c>
    </row>
    <row r="1564" spans="1:8">
      <c r="A1564" s="415" t="e">
        <f>'Запит 2-8'!#REF!</f>
        <v>#REF!</v>
      </c>
      <c r="B1564" s="861" t="s">
        <v>106</v>
      </c>
      <c r="C1564" s="862"/>
      <c r="D1564" s="862"/>
      <c r="E1564" s="862"/>
      <c r="F1564" s="862"/>
      <c r="G1564" s="867"/>
      <c r="H1564" s="81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81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81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81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81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81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81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81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81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81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81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81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81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81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81" t="e">
        <f t="shared" si="177"/>
        <v>#REF!</v>
      </c>
    </row>
    <row r="1580" spans="1:8" ht="12.75" customHeight="1">
      <c r="A1580" s="858" t="s">
        <v>210</v>
      </c>
      <c r="B1580" s="859"/>
      <c r="C1580" s="859"/>
      <c r="D1580" s="859"/>
      <c r="E1580" s="859"/>
      <c r="F1580" s="859"/>
      <c r="G1580" s="860"/>
      <c r="H1580" s="81" t="e">
        <f>H1564</f>
        <v>#REF!</v>
      </c>
    </row>
    <row r="1581" spans="1:8">
      <c r="A1581" s="421" t="e">
        <f>'Запит 2-8'!#REF!</f>
        <v>#REF!</v>
      </c>
      <c r="B1581" s="861" t="s">
        <v>107</v>
      </c>
      <c r="C1581" s="862"/>
      <c r="D1581" s="862"/>
      <c r="E1581" s="863"/>
      <c r="F1581" s="863"/>
      <c r="G1581" s="864"/>
      <c r="H1581" s="81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81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81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81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81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81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81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81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81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81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81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81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81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81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81" t="e">
        <f t="shared" si="179"/>
        <v>#REF!</v>
      </c>
    </row>
    <row r="1597" spans="1:8" ht="12.75" customHeight="1">
      <c r="A1597" s="858" t="s">
        <v>210</v>
      </c>
      <c r="B1597" s="859"/>
      <c r="C1597" s="859"/>
      <c r="D1597" s="859"/>
      <c r="E1597" s="859"/>
      <c r="F1597" s="859"/>
      <c r="G1597" s="860"/>
      <c r="H1597" s="81" t="e">
        <f>H1581</f>
        <v>#REF!</v>
      </c>
    </row>
    <row r="1598" spans="1:8" ht="12.75" customHeight="1">
      <c r="A1598" s="858" t="s">
        <v>230</v>
      </c>
      <c r="B1598" s="859"/>
      <c r="C1598" s="859"/>
      <c r="D1598" s="859"/>
      <c r="E1598" s="859"/>
      <c r="F1598" s="859"/>
      <c r="G1598" s="860"/>
      <c r="H1598" s="81" t="e">
        <f>H1546</f>
        <v>#REF!</v>
      </c>
    </row>
    <row r="1599" spans="1:8" ht="12.75" customHeight="1">
      <c r="A1599" s="868" t="e">
        <f>'Запит 2-8'!#REF!</f>
        <v>#REF!</v>
      </c>
      <c r="B1599" s="869"/>
      <c r="C1599" s="869"/>
      <c r="D1599" s="869"/>
      <c r="E1599" s="869"/>
      <c r="F1599" s="869"/>
      <c r="G1599" s="870"/>
      <c r="H1599" s="81" t="e">
        <f>H1600</f>
        <v>#REF!</v>
      </c>
    </row>
    <row r="1600" spans="1:8" ht="12.75" customHeight="1">
      <c r="A1600" s="822" t="e">
        <f>'Запит 2-8'!#REF!</f>
        <v>#REF!</v>
      </c>
      <c r="B1600" s="823"/>
      <c r="C1600" s="823"/>
      <c r="D1600" s="823"/>
      <c r="E1600" s="823"/>
      <c r="F1600" s="823"/>
      <c r="G1600" s="824"/>
      <c r="H1600" s="81" t="e">
        <f>H1601</f>
        <v>#REF!</v>
      </c>
    </row>
    <row r="1601" spans="1:8">
      <c r="A1601" s="415" t="s">
        <v>4</v>
      </c>
      <c r="B1601" s="861" t="s">
        <v>105</v>
      </c>
      <c r="C1601" s="862"/>
      <c r="D1601" s="862"/>
      <c r="E1601" s="865"/>
      <c r="F1601" s="865"/>
      <c r="G1601" s="866"/>
      <c r="H1601" s="81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81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81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81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81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81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81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81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81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81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81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81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81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81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81" t="e">
        <f t="shared" si="181"/>
        <v>#REF!</v>
      </c>
    </row>
    <row r="1617" spans="1:8" ht="12.75" customHeight="1">
      <c r="A1617" s="858" t="s">
        <v>210</v>
      </c>
      <c r="B1617" s="859"/>
      <c r="C1617" s="859"/>
      <c r="D1617" s="859"/>
      <c r="E1617" s="859"/>
      <c r="F1617" s="859"/>
      <c r="G1617" s="860"/>
      <c r="H1617" s="81" t="e">
        <f>H1601</f>
        <v>#REF!</v>
      </c>
    </row>
    <row r="1618" spans="1:8">
      <c r="A1618" s="415" t="e">
        <f>'Запит 2-8'!#REF!</f>
        <v>#REF!</v>
      </c>
      <c r="B1618" s="861" t="s">
        <v>106</v>
      </c>
      <c r="C1618" s="862"/>
      <c r="D1618" s="862"/>
      <c r="E1618" s="862"/>
      <c r="F1618" s="862"/>
      <c r="G1618" s="867"/>
      <c r="H1618" s="81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81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81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81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81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81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81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81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81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81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81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81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81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81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81" t="e">
        <f t="shared" si="183"/>
        <v>#REF!</v>
      </c>
    </row>
    <row r="1634" spans="1:8" ht="12.75" customHeight="1">
      <c r="A1634" s="858" t="s">
        <v>210</v>
      </c>
      <c r="B1634" s="859"/>
      <c r="C1634" s="859"/>
      <c r="D1634" s="859"/>
      <c r="E1634" s="859"/>
      <c r="F1634" s="859"/>
      <c r="G1634" s="860"/>
      <c r="H1634" s="81" t="e">
        <f>H1618</f>
        <v>#REF!</v>
      </c>
    </row>
    <row r="1635" spans="1:8">
      <c r="A1635" s="421" t="e">
        <f>'Запит 2-8'!#REF!</f>
        <v>#REF!</v>
      </c>
      <c r="B1635" s="861" t="s">
        <v>107</v>
      </c>
      <c r="C1635" s="862"/>
      <c r="D1635" s="862"/>
      <c r="E1635" s="863"/>
      <c r="F1635" s="863"/>
      <c r="G1635" s="864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81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81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81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81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81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81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81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81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81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81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81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81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81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81" t="e">
        <f t="shared" si="185"/>
        <v>#REF!</v>
      </c>
    </row>
    <row r="1651" spans="1:8" ht="12.75" customHeight="1">
      <c r="A1651" s="858" t="s">
        <v>210</v>
      </c>
      <c r="B1651" s="859"/>
      <c r="C1651" s="859"/>
      <c r="D1651" s="859"/>
      <c r="E1651" s="859"/>
      <c r="F1651" s="859"/>
      <c r="G1651" s="860"/>
      <c r="H1651" s="81" t="e">
        <f>H1635</f>
        <v>#REF!</v>
      </c>
    </row>
    <row r="1652" spans="1:8" ht="12.75" customHeight="1">
      <c r="A1652" s="858" t="s">
        <v>230</v>
      </c>
      <c r="B1652" s="859"/>
      <c r="C1652" s="859"/>
      <c r="D1652" s="859"/>
      <c r="E1652" s="859"/>
      <c r="F1652" s="859"/>
      <c r="G1652" s="860"/>
      <c r="H1652" s="81" t="e">
        <f>H1600</f>
        <v>#REF!</v>
      </c>
    </row>
    <row r="1653" spans="1:8" ht="12.75" customHeight="1">
      <c r="A1653" s="822" t="e">
        <f>'Запит 2-8'!#REF!</f>
        <v>#REF!</v>
      </c>
      <c r="B1653" s="823"/>
      <c r="C1653" s="823"/>
      <c r="D1653" s="823"/>
      <c r="E1653" s="823"/>
      <c r="F1653" s="823"/>
      <c r="G1653" s="824"/>
      <c r="H1653" s="81" t="e">
        <f>H1654</f>
        <v>#REF!</v>
      </c>
    </row>
    <row r="1654" spans="1:8">
      <c r="A1654" s="415" t="s">
        <v>4</v>
      </c>
      <c r="B1654" s="861" t="s">
        <v>105</v>
      </c>
      <c r="C1654" s="862"/>
      <c r="D1654" s="862"/>
      <c r="E1654" s="865"/>
      <c r="F1654" s="865"/>
      <c r="G1654" s="866"/>
      <c r="H1654" s="81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81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81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81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81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81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81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81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81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81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81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81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81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81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81" t="e">
        <f t="shared" si="187"/>
        <v>#REF!</v>
      </c>
    </row>
    <row r="1670" spans="1:8" ht="12.75" customHeight="1">
      <c r="A1670" s="858" t="s">
        <v>210</v>
      </c>
      <c r="B1670" s="859"/>
      <c r="C1670" s="859"/>
      <c r="D1670" s="859"/>
      <c r="E1670" s="859"/>
      <c r="F1670" s="859"/>
      <c r="G1670" s="860"/>
      <c r="H1670" s="81" t="e">
        <f>H1654</f>
        <v>#REF!</v>
      </c>
    </row>
    <row r="1671" spans="1:8">
      <c r="A1671" s="415" t="e">
        <f>'Запит 2-8'!#REF!</f>
        <v>#REF!</v>
      </c>
      <c r="B1671" s="861" t="s">
        <v>106</v>
      </c>
      <c r="C1671" s="862"/>
      <c r="D1671" s="862"/>
      <c r="E1671" s="862"/>
      <c r="F1671" s="862"/>
      <c r="G1671" s="867"/>
      <c r="H1671" s="81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81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81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81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81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81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81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81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81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81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81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81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81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81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81" t="e">
        <f t="shared" si="189"/>
        <v>#REF!</v>
      </c>
    </row>
    <row r="1687" spans="1:8" ht="12.75" customHeight="1">
      <c r="A1687" s="858" t="s">
        <v>210</v>
      </c>
      <c r="B1687" s="859"/>
      <c r="C1687" s="859"/>
      <c r="D1687" s="859"/>
      <c r="E1687" s="859"/>
      <c r="F1687" s="859"/>
      <c r="G1687" s="860"/>
      <c r="H1687" s="81" t="e">
        <f>H1671</f>
        <v>#REF!</v>
      </c>
    </row>
    <row r="1688" spans="1:8">
      <c r="A1688" s="421" t="e">
        <f>'Запит 2-8'!#REF!</f>
        <v>#REF!</v>
      </c>
      <c r="B1688" s="861" t="s">
        <v>107</v>
      </c>
      <c r="C1688" s="862"/>
      <c r="D1688" s="862"/>
      <c r="E1688" s="863"/>
      <c r="F1688" s="863"/>
      <c r="G1688" s="864"/>
      <c r="H1688" s="81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81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81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81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81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81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81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81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81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81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81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81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81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81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81" t="e">
        <f t="shared" si="191"/>
        <v>#REF!</v>
      </c>
    </row>
    <row r="1704" spans="1:8" ht="12.75" customHeight="1">
      <c r="A1704" s="858" t="s">
        <v>210</v>
      </c>
      <c r="B1704" s="859"/>
      <c r="C1704" s="859"/>
      <c r="D1704" s="859"/>
      <c r="E1704" s="859"/>
      <c r="F1704" s="859"/>
      <c r="G1704" s="860"/>
      <c r="H1704" s="81" t="e">
        <f>H1688</f>
        <v>#REF!</v>
      </c>
    </row>
    <row r="1705" spans="1:8" ht="12.75" customHeight="1">
      <c r="A1705" s="858" t="s">
        <v>230</v>
      </c>
      <c r="B1705" s="859"/>
      <c r="C1705" s="859"/>
      <c r="D1705" s="859"/>
      <c r="E1705" s="859"/>
      <c r="F1705" s="859"/>
      <c r="G1705" s="860"/>
      <c r="H1705" s="81" t="e">
        <f>H1653</f>
        <v>#REF!</v>
      </c>
    </row>
    <row r="1706" spans="1:8" ht="12.75" customHeight="1">
      <c r="A1706" s="822" t="e">
        <f>'Запит 2-8'!#REF!</f>
        <v>#REF!</v>
      </c>
      <c r="B1706" s="823"/>
      <c r="C1706" s="823"/>
      <c r="D1706" s="823"/>
      <c r="E1706" s="823"/>
      <c r="F1706" s="823"/>
      <c r="G1706" s="824"/>
      <c r="H1706" s="81" t="e">
        <f>H1707</f>
        <v>#REF!</v>
      </c>
    </row>
    <row r="1707" spans="1:8">
      <c r="A1707" s="415" t="s">
        <v>4</v>
      </c>
      <c r="B1707" s="861" t="s">
        <v>105</v>
      </c>
      <c r="C1707" s="862"/>
      <c r="D1707" s="862"/>
      <c r="E1707" s="865"/>
      <c r="F1707" s="865"/>
      <c r="G1707" s="866"/>
      <c r="H1707" s="81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81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81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81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81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81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81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81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81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81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81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81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81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81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81" t="e">
        <f t="shared" si="193"/>
        <v>#REF!</v>
      </c>
    </row>
    <row r="1723" spans="1:8" ht="12.75" customHeight="1">
      <c r="A1723" s="858" t="s">
        <v>210</v>
      </c>
      <c r="B1723" s="859"/>
      <c r="C1723" s="859"/>
      <c r="D1723" s="859"/>
      <c r="E1723" s="859"/>
      <c r="F1723" s="859"/>
      <c r="G1723" s="860"/>
      <c r="H1723" s="81" t="e">
        <f>H1707</f>
        <v>#REF!</v>
      </c>
    </row>
    <row r="1724" spans="1:8">
      <c r="A1724" s="415" t="e">
        <f>'Запит 2-8'!#REF!</f>
        <v>#REF!</v>
      </c>
      <c r="B1724" s="861" t="s">
        <v>106</v>
      </c>
      <c r="C1724" s="862"/>
      <c r="D1724" s="862"/>
      <c r="E1724" s="862"/>
      <c r="F1724" s="862"/>
      <c r="G1724" s="867"/>
      <c r="H1724" s="81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81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81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81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81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81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81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81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81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81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81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81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81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81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81" t="e">
        <f t="shared" si="195"/>
        <v>#REF!</v>
      </c>
    </row>
    <row r="1740" spans="1:8" ht="12.75" customHeight="1">
      <c r="A1740" s="858" t="s">
        <v>210</v>
      </c>
      <c r="B1740" s="859"/>
      <c r="C1740" s="859"/>
      <c r="D1740" s="859"/>
      <c r="E1740" s="859"/>
      <c r="F1740" s="859"/>
      <c r="G1740" s="860"/>
      <c r="H1740" s="81" t="e">
        <f>H1724</f>
        <v>#REF!</v>
      </c>
    </row>
    <row r="1741" spans="1:8">
      <c r="A1741" s="421" t="e">
        <f>'Запит 2-8'!#REF!</f>
        <v>#REF!</v>
      </c>
      <c r="B1741" s="861" t="s">
        <v>107</v>
      </c>
      <c r="C1741" s="862"/>
      <c r="D1741" s="862"/>
      <c r="E1741" s="863"/>
      <c r="F1741" s="863"/>
      <c r="G1741" s="864"/>
      <c r="H1741" s="81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81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81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81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81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81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81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81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81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81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81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81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81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81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81" t="e">
        <f t="shared" si="197"/>
        <v>#REF!</v>
      </c>
    </row>
    <row r="1757" spans="1:8" ht="12.75" customHeight="1">
      <c r="A1757" s="858" t="s">
        <v>210</v>
      </c>
      <c r="B1757" s="859"/>
      <c r="C1757" s="859"/>
      <c r="D1757" s="859"/>
      <c r="E1757" s="859"/>
      <c r="F1757" s="859"/>
      <c r="G1757" s="860"/>
      <c r="H1757" s="81" t="e">
        <f>H1741</f>
        <v>#REF!</v>
      </c>
    </row>
    <row r="1758" spans="1:8" ht="12.75" customHeight="1">
      <c r="A1758" s="858" t="s">
        <v>230</v>
      </c>
      <c r="B1758" s="859"/>
      <c r="C1758" s="859"/>
      <c r="D1758" s="859"/>
      <c r="E1758" s="859"/>
      <c r="F1758" s="859"/>
      <c r="G1758" s="860"/>
      <c r="H1758" s="81" t="e">
        <f>H1706</f>
        <v>#REF!</v>
      </c>
    </row>
    <row r="1759" spans="1:8" ht="12.75" customHeight="1">
      <c r="A1759" s="822" t="e">
        <f>'Запит 2-8'!#REF!</f>
        <v>#REF!</v>
      </c>
      <c r="B1759" s="823"/>
      <c r="C1759" s="823"/>
      <c r="D1759" s="823"/>
      <c r="E1759" s="823"/>
      <c r="F1759" s="823"/>
      <c r="G1759" s="824"/>
      <c r="H1759" s="81" t="e">
        <f>H1760</f>
        <v>#REF!</v>
      </c>
    </row>
    <row r="1760" spans="1:8">
      <c r="A1760" s="415" t="s">
        <v>4</v>
      </c>
      <c r="B1760" s="861" t="s">
        <v>105</v>
      </c>
      <c r="C1760" s="862"/>
      <c r="D1760" s="862"/>
      <c r="E1760" s="865"/>
      <c r="F1760" s="865"/>
      <c r="G1760" s="866"/>
      <c r="H1760" s="81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81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81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81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81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81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81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81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81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81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81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81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81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81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81" t="e">
        <f t="shared" si="199"/>
        <v>#REF!</v>
      </c>
    </row>
    <row r="1776" spans="1:8" ht="12.75" customHeight="1">
      <c r="A1776" s="858" t="s">
        <v>210</v>
      </c>
      <c r="B1776" s="859"/>
      <c r="C1776" s="859"/>
      <c r="D1776" s="859"/>
      <c r="E1776" s="859"/>
      <c r="F1776" s="859"/>
      <c r="G1776" s="860"/>
      <c r="H1776" s="81" t="e">
        <f>H1760</f>
        <v>#REF!</v>
      </c>
    </row>
    <row r="1777" spans="1:8">
      <c r="A1777" s="415" t="e">
        <f>'Запит 2-8'!#REF!</f>
        <v>#REF!</v>
      </c>
      <c r="B1777" s="861" t="s">
        <v>106</v>
      </c>
      <c r="C1777" s="862"/>
      <c r="D1777" s="862"/>
      <c r="E1777" s="862"/>
      <c r="F1777" s="862"/>
      <c r="G1777" s="867"/>
      <c r="H1777" s="81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81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81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81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81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81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81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81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81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81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81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81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81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81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81" t="e">
        <f t="shared" si="201"/>
        <v>#REF!</v>
      </c>
    </row>
    <row r="1793" spans="1:8" ht="12.75" customHeight="1">
      <c r="A1793" s="858" t="s">
        <v>210</v>
      </c>
      <c r="B1793" s="859"/>
      <c r="C1793" s="859"/>
      <c r="D1793" s="859"/>
      <c r="E1793" s="859"/>
      <c r="F1793" s="859"/>
      <c r="G1793" s="860"/>
      <c r="H1793" s="81" t="e">
        <f>H1777</f>
        <v>#REF!</v>
      </c>
    </row>
    <row r="1794" spans="1:8">
      <c r="A1794" s="421" t="e">
        <f>'Запит 2-8'!#REF!</f>
        <v>#REF!</v>
      </c>
      <c r="B1794" s="861" t="s">
        <v>107</v>
      </c>
      <c r="C1794" s="862"/>
      <c r="D1794" s="862"/>
      <c r="E1794" s="863"/>
      <c r="F1794" s="863"/>
      <c r="G1794" s="864"/>
      <c r="H1794" s="81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81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81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81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81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81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81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81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81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81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81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81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81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81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81" t="e">
        <f t="shared" si="203"/>
        <v>#REF!</v>
      </c>
    </row>
    <row r="1810" spans="1:8" ht="12.75" customHeight="1">
      <c r="A1810" s="858" t="s">
        <v>210</v>
      </c>
      <c r="B1810" s="859"/>
      <c r="C1810" s="859"/>
      <c r="D1810" s="859"/>
      <c r="E1810" s="859"/>
      <c r="F1810" s="859"/>
      <c r="G1810" s="860"/>
      <c r="H1810" s="81" t="e">
        <f>H1794</f>
        <v>#REF!</v>
      </c>
    </row>
    <row r="1811" spans="1:8" ht="12.75" customHeight="1">
      <c r="A1811" s="858" t="s">
        <v>230</v>
      </c>
      <c r="B1811" s="859"/>
      <c r="C1811" s="859"/>
      <c r="D1811" s="859"/>
      <c r="E1811" s="859"/>
      <c r="F1811" s="859"/>
      <c r="G1811" s="860"/>
      <c r="H1811" s="81" t="e">
        <f>H1759</f>
        <v>#REF!</v>
      </c>
    </row>
    <row r="1812" spans="1:8" ht="12.75" customHeight="1">
      <c r="A1812" s="822" t="e">
        <f>'Запит 2-8'!#REF!</f>
        <v>#REF!</v>
      </c>
      <c r="B1812" s="823"/>
      <c r="C1812" s="823"/>
      <c r="D1812" s="823"/>
      <c r="E1812" s="823"/>
      <c r="F1812" s="823"/>
      <c r="G1812" s="824"/>
      <c r="H1812" s="81" t="e">
        <f>H1813</f>
        <v>#REF!</v>
      </c>
    </row>
    <row r="1813" spans="1:8">
      <c r="A1813" s="415" t="s">
        <v>4</v>
      </c>
      <c r="B1813" s="861" t="s">
        <v>105</v>
      </c>
      <c r="C1813" s="862"/>
      <c r="D1813" s="862"/>
      <c r="E1813" s="865"/>
      <c r="F1813" s="865"/>
      <c r="G1813" s="866"/>
      <c r="H1813" s="81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81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81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81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81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81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81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81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81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81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81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81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81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81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81" t="e">
        <f t="shared" si="205"/>
        <v>#REF!</v>
      </c>
    </row>
    <row r="1829" spans="1:8" ht="12.75" customHeight="1">
      <c r="A1829" s="858" t="s">
        <v>210</v>
      </c>
      <c r="B1829" s="859"/>
      <c r="C1829" s="859"/>
      <c r="D1829" s="859"/>
      <c r="E1829" s="859"/>
      <c r="F1829" s="859"/>
      <c r="G1829" s="860"/>
      <c r="H1829" s="81" t="e">
        <f>H1813</f>
        <v>#REF!</v>
      </c>
    </row>
    <row r="1830" spans="1:8">
      <c r="A1830" s="415" t="e">
        <f>'Запит 2-8'!#REF!</f>
        <v>#REF!</v>
      </c>
      <c r="B1830" s="861" t="s">
        <v>106</v>
      </c>
      <c r="C1830" s="862"/>
      <c r="D1830" s="862"/>
      <c r="E1830" s="862"/>
      <c r="F1830" s="862"/>
      <c r="G1830" s="867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81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81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81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81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81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81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81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81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81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81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81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81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81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81" t="e">
        <f t="shared" si="207"/>
        <v>#REF!</v>
      </c>
    </row>
    <row r="1846" spans="1:8" ht="12.75" customHeight="1">
      <c r="A1846" s="858" t="s">
        <v>210</v>
      </c>
      <c r="B1846" s="859"/>
      <c r="C1846" s="859"/>
      <c r="D1846" s="859"/>
      <c r="E1846" s="859"/>
      <c r="F1846" s="859"/>
      <c r="G1846" s="860"/>
      <c r="H1846" s="81" t="e">
        <f>H1830</f>
        <v>#REF!</v>
      </c>
    </row>
    <row r="1847" spans="1:8">
      <c r="A1847" s="421" t="e">
        <f>'Запит 2-8'!#REF!</f>
        <v>#REF!</v>
      </c>
      <c r="B1847" s="861" t="s">
        <v>107</v>
      </c>
      <c r="C1847" s="862"/>
      <c r="D1847" s="862"/>
      <c r="E1847" s="863"/>
      <c r="F1847" s="863"/>
      <c r="G1847" s="864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81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81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81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81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81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81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81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81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81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81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81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81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81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81" t="e">
        <f t="shared" si="209"/>
        <v>#REF!</v>
      </c>
    </row>
    <row r="1863" spans="1:8" ht="12.75" customHeight="1">
      <c r="A1863" s="858" t="s">
        <v>210</v>
      </c>
      <c r="B1863" s="859"/>
      <c r="C1863" s="859"/>
      <c r="D1863" s="859"/>
      <c r="E1863" s="859"/>
      <c r="F1863" s="859"/>
      <c r="G1863" s="860"/>
      <c r="H1863" s="81" t="e">
        <f>H1847</f>
        <v>#REF!</v>
      </c>
    </row>
    <row r="1864" spans="1:8" ht="12.75" customHeight="1">
      <c r="A1864" s="858" t="s">
        <v>230</v>
      </c>
      <c r="B1864" s="859"/>
      <c r="C1864" s="859"/>
      <c r="D1864" s="859"/>
      <c r="E1864" s="859"/>
      <c r="F1864" s="859"/>
      <c r="G1864" s="860"/>
      <c r="H1864" s="81" t="e">
        <f>H1812</f>
        <v>#REF!</v>
      </c>
    </row>
    <row r="1865" spans="1:8" ht="12.75" customHeight="1">
      <c r="A1865" s="868" t="e">
        <f>'Запит 2-8'!#REF!</f>
        <v>#REF!</v>
      </c>
      <c r="B1865" s="869"/>
      <c r="C1865" s="869"/>
      <c r="D1865" s="869"/>
      <c r="E1865" s="869"/>
      <c r="F1865" s="869"/>
      <c r="G1865" s="870"/>
      <c r="H1865" s="81" t="e">
        <f>H1866</f>
        <v>#REF!</v>
      </c>
    </row>
    <row r="1866" spans="1:8" ht="12.75" customHeight="1">
      <c r="A1866" s="822" t="e">
        <f>'Запит 2-8'!#REF!</f>
        <v>#REF!</v>
      </c>
      <c r="B1866" s="823"/>
      <c r="C1866" s="823"/>
      <c r="D1866" s="823"/>
      <c r="E1866" s="823"/>
      <c r="F1866" s="823"/>
      <c r="G1866" s="824"/>
      <c r="H1866" s="81" t="e">
        <f>H1867</f>
        <v>#REF!</v>
      </c>
    </row>
    <row r="1867" spans="1:8">
      <c r="A1867" s="415" t="s">
        <v>4</v>
      </c>
      <c r="B1867" s="861" t="s">
        <v>105</v>
      </c>
      <c r="C1867" s="862"/>
      <c r="D1867" s="862"/>
      <c r="E1867" s="865"/>
      <c r="F1867" s="865"/>
      <c r="G1867" s="866"/>
      <c r="H1867" s="81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81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81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81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81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81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81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81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81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81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81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81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81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81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81" t="e">
        <f t="shared" si="211"/>
        <v>#REF!</v>
      </c>
    </row>
    <row r="1883" spans="1:8" ht="12.75" customHeight="1">
      <c r="A1883" s="858" t="s">
        <v>210</v>
      </c>
      <c r="B1883" s="859"/>
      <c r="C1883" s="859"/>
      <c r="D1883" s="859"/>
      <c r="E1883" s="859"/>
      <c r="F1883" s="859"/>
      <c r="G1883" s="860"/>
      <c r="H1883" s="81" t="e">
        <f>H1867</f>
        <v>#REF!</v>
      </c>
    </row>
    <row r="1884" spans="1:8">
      <c r="A1884" s="415" t="e">
        <f>'Запит 2-8'!#REF!</f>
        <v>#REF!</v>
      </c>
      <c r="B1884" s="861" t="s">
        <v>106</v>
      </c>
      <c r="C1884" s="862"/>
      <c r="D1884" s="862"/>
      <c r="E1884" s="862"/>
      <c r="F1884" s="862"/>
      <c r="G1884" s="867"/>
      <c r="H1884" s="81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81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81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81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81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81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81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81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81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81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81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81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81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81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81" t="e">
        <f t="shared" si="213"/>
        <v>#REF!</v>
      </c>
    </row>
    <row r="1900" spans="1:8" ht="12.75" customHeight="1">
      <c r="A1900" s="858" t="s">
        <v>210</v>
      </c>
      <c r="B1900" s="859"/>
      <c r="C1900" s="859"/>
      <c r="D1900" s="859"/>
      <c r="E1900" s="859"/>
      <c r="F1900" s="859"/>
      <c r="G1900" s="860"/>
      <c r="H1900" s="81" t="e">
        <f>H1884</f>
        <v>#REF!</v>
      </c>
    </row>
    <row r="1901" spans="1:8">
      <c r="A1901" s="421" t="e">
        <f>'Запит 2-8'!#REF!</f>
        <v>#REF!</v>
      </c>
      <c r="B1901" s="861" t="s">
        <v>107</v>
      </c>
      <c r="C1901" s="862"/>
      <c r="D1901" s="862"/>
      <c r="E1901" s="863"/>
      <c r="F1901" s="863"/>
      <c r="G1901" s="864"/>
      <c r="H1901" s="81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81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81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81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81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81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81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81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81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81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81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81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81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81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81" t="e">
        <f t="shared" si="215"/>
        <v>#REF!</v>
      </c>
    </row>
    <row r="1917" spans="1:8" ht="12.75" customHeight="1">
      <c r="A1917" s="858" t="s">
        <v>210</v>
      </c>
      <c r="B1917" s="859"/>
      <c r="C1917" s="859"/>
      <c r="D1917" s="859"/>
      <c r="E1917" s="859"/>
      <c r="F1917" s="859"/>
      <c r="G1917" s="860"/>
      <c r="H1917" s="81" t="e">
        <f>H1901</f>
        <v>#REF!</v>
      </c>
    </row>
    <row r="1918" spans="1:8" ht="12.75" customHeight="1">
      <c r="A1918" s="858" t="s">
        <v>230</v>
      </c>
      <c r="B1918" s="859"/>
      <c r="C1918" s="859"/>
      <c r="D1918" s="859"/>
      <c r="E1918" s="859"/>
      <c r="F1918" s="859"/>
      <c r="G1918" s="860"/>
      <c r="H1918" s="81" t="e">
        <f>H1866</f>
        <v>#REF!</v>
      </c>
    </row>
    <row r="1919" spans="1:8" ht="12.75" customHeight="1">
      <c r="A1919" s="822" t="e">
        <f>'Запит 2-8'!#REF!</f>
        <v>#REF!</v>
      </c>
      <c r="B1919" s="823"/>
      <c r="C1919" s="823"/>
      <c r="D1919" s="823"/>
      <c r="E1919" s="823"/>
      <c r="F1919" s="823"/>
      <c r="G1919" s="824"/>
      <c r="H1919" s="81" t="e">
        <f>H1920</f>
        <v>#REF!</v>
      </c>
    </row>
    <row r="1920" spans="1:8">
      <c r="A1920" s="415" t="s">
        <v>4</v>
      </c>
      <c r="B1920" s="861" t="s">
        <v>105</v>
      </c>
      <c r="C1920" s="862"/>
      <c r="D1920" s="862"/>
      <c r="E1920" s="865"/>
      <c r="F1920" s="865"/>
      <c r="G1920" s="866"/>
      <c r="H1920" s="81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81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81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81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81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81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81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81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81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81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81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81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81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81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81" t="e">
        <f t="shared" si="217"/>
        <v>#REF!</v>
      </c>
    </row>
    <row r="1936" spans="1:8" ht="12.75" customHeight="1">
      <c r="A1936" s="858" t="s">
        <v>210</v>
      </c>
      <c r="B1936" s="859"/>
      <c r="C1936" s="859"/>
      <c r="D1936" s="859"/>
      <c r="E1936" s="859"/>
      <c r="F1936" s="859"/>
      <c r="G1936" s="860"/>
      <c r="H1936" s="81" t="e">
        <f>H1920</f>
        <v>#REF!</v>
      </c>
    </row>
    <row r="1937" spans="1:8">
      <c r="A1937" s="415" t="e">
        <f>'Запит 2-8'!#REF!</f>
        <v>#REF!</v>
      </c>
      <c r="B1937" s="861" t="s">
        <v>106</v>
      </c>
      <c r="C1937" s="862"/>
      <c r="D1937" s="862"/>
      <c r="E1937" s="862"/>
      <c r="F1937" s="862"/>
      <c r="G1937" s="867"/>
      <c r="H1937" s="81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81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81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81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81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81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81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81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81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81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81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81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81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81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81" t="e">
        <f t="shared" si="219"/>
        <v>#REF!</v>
      </c>
    </row>
    <row r="1953" spans="1:8" ht="12.75" customHeight="1">
      <c r="A1953" s="858" t="s">
        <v>210</v>
      </c>
      <c r="B1953" s="859"/>
      <c r="C1953" s="859"/>
      <c r="D1953" s="859"/>
      <c r="E1953" s="859"/>
      <c r="F1953" s="859"/>
      <c r="G1953" s="860"/>
      <c r="H1953" s="81" t="e">
        <f>H1937</f>
        <v>#REF!</v>
      </c>
    </row>
    <row r="1954" spans="1:8">
      <c r="A1954" s="421" t="e">
        <f>'Запит 2-8'!#REF!</f>
        <v>#REF!</v>
      </c>
      <c r="B1954" s="861" t="s">
        <v>107</v>
      </c>
      <c r="C1954" s="862"/>
      <c r="D1954" s="862"/>
      <c r="E1954" s="863"/>
      <c r="F1954" s="863"/>
      <c r="G1954" s="864"/>
      <c r="H1954" s="81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81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81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81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81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81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81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81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81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81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81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81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81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81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81" t="e">
        <f t="shared" si="221"/>
        <v>#REF!</v>
      </c>
    </row>
    <row r="1970" spans="1:8" ht="12.75" customHeight="1">
      <c r="A1970" s="858" t="s">
        <v>210</v>
      </c>
      <c r="B1970" s="859"/>
      <c r="C1970" s="859"/>
      <c r="D1970" s="859"/>
      <c r="E1970" s="859"/>
      <c r="F1970" s="859"/>
      <c r="G1970" s="860"/>
      <c r="H1970" s="81" t="e">
        <f>H1954</f>
        <v>#REF!</v>
      </c>
    </row>
    <row r="1971" spans="1:8" ht="12.75" customHeight="1">
      <c r="A1971" s="858" t="s">
        <v>230</v>
      </c>
      <c r="B1971" s="859"/>
      <c r="C1971" s="859"/>
      <c r="D1971" s="859"/>
      <c r="E1971" s="859"/>
      <c r="F1971" s="859"/>
      <c r="G1971" s="860"/>
      <c r="H1971" s="81" t="e">
        <f>H1919</f>
        <v>#REF!</v>
      </c>
    </row>
    <row r="1972" spans="1:8" ht="12.75" customHeight="1">
      <c r="A1972" s="822" t="e">
        <f>'Запит 2-8'!#REF!</f>
        <v>#REF!</v>
      </c>
      <c r="B1972" s="823"/>
      <c r="C1972" s="823"/>
      <c r="D1972" s="823"/>
      <c r="E1972" s="823"/>
      <c r="F1972" s="823"/>
      <c r="G1972" s="824"/>
      <c r="H1972" s="81" t="e">
        <f>H1973</f>
        <v>#REF!</v>
      </c>
    </row>
    <row r="1973" spans="1:8">
      <c r="A1973" s="415" t="s">
        <v>4</v>
      </c>
      <c r="B1973" s="861" t="s">
        <v>105</v>
      </c>
      <c r="C1973" s="862"/>
      <c r="D1973" s="862"/>
      <c r="E1973" s="865"/>
      <c r="F1973" s="865"/>
      <c r="G1973" s="866"/>
      <c r="H1973" s="81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81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81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81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81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81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81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81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81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81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81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81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81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81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81" t="e">
        <f t="shared" si="223"/>
        <v>#REF!</v>
      </c>
    </row>
    <row r="1989" spans="1:8" ht="12.75" customHeight="1">
      <c r="A1989" s="858" t="s">
        <v>210</v>
      </c>
      <c r="B1989" s="859"/>
      <c r="C1989" s="859"/>
      <c r="D1989" s="859"/>
      <c r="E1989" s="859"/>
      <c r="F1989" s="859"/>
      <c r="G1989" s="860"/>
      <c r="H1989" s="81" t="e">
        <f>H1973</f>
        <v>#REF!</v>
      </c>
    </row>
    <row r="1990" spans="1:8">
      <c r="A1990" s="415" t="e">
        <f>'Запит 2-8'!#REF!</f>
        <v>#REF!</v>
      </c>
      <c r="B1990" s="861" t="s">
        <v>106</v>
      </c>
      <c r="C1990" s="862"/>
      <c r="D1990" s="862"/>
      <c r="E1990" s="862"/>
      <c r="F1990" s="862"/>
      <c r="G1990" s="867"/>
      <c r="H1990" s="81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81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81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81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81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81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81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81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81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81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81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81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81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81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81" t="e">
        <f t="shared" si="225"/>
        <v>#REF!</v>
      </c>
    </row>
    <row r="2006" spans="1:8" ht="12.75" customHeight="1">
      <c r="A2006" s="858" t="s">
        <v>210</v>
      </c>
      <c r="B2006" s="859"/>
      <c r="C2006" s="859"/>
      <c r="D2006" s="859"/>
      <c r="E2006" s="859"/>
      <c r="F2006" s="859"/>
      <c r="G2006" s="860"/>
      <c r="H2006" s="81" t="e">
        <f>H1990</f>
        <v>#REF!</v>
      </c>
    </row>
    <row r="2007" spans="1:8">
      <c r="A2007" s="421" t="e">
        <f>'Запит 2-8'!#REF!</f>
        <v>#REF!</v>
      </c>
      <c r="B2007" s="861" t="s">
        <v>107</v>
      </c>
      <c r="C2007" s="862"/>
      <c r="D2007" s="862"/>
      <c r="E2007" s="863"/>
      <c r="F2007" s="863"/>
      <c r="G2007" s="864"/>
      <c r="H2007" s="81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81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81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81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81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81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81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81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81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81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81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81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81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81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81" t="e">
        <f t="shared" si="227"/>
        <v>#REF!</v>
      </c>
    </row>
    <row r="2023" spans="1:8" ht="12.75" customHeight="1">
      <c r="A2023" s="858" t="s">
        <v>210</v>
      </c>
      <c r="B2023" s="859"/>
      <c r="C2023" s="859"/>
      <c r="D2023" s="859"/>
      <c r="E2023" s="859"/>
      <c r="F2023" s="859"/>
      <c r="G2023" s="860"/>
      <c r="H2023" s="81" t="e">
        <f>H2007</f>
        <v>#REF!</v>
      </c>
    </row>
    <row r="2024" spans="1:8" ht="12.75" customHeight="1">
      <c r="A2024" s="858" t="s">
        <v>230</v>
      </c>
      <c r="B2024" s="859"/>
      <c r="C2024" s="859"/>
      <c r="D2024" s="859"/>
      <c r="E2024" s="859"/>
      <c r="F2024" s="859"/>
      <c r="G2024" s="860"/>
      <c r="H2024" s="81" t="e">
        <f>H1972</f>
        <v>#REF!</v>
      </c>
    </row>
    <row r="2025" spans="1:8" ht="12.75" customHeight="1">
      <c r="A2025" s="822" t="e">
        <f>'Запит 2-8'!#REF!</f>
        <v>#REF!</v>
      </c>
      <c r="B2025" s="823"/>
      <c r="C2025" s="823"/>
      <c r="D2025" s="823"/>
      <c r="E2025" s="823"/>
      <c r="F2025" s="823"/>
      <c r="G2025" s="824"/>
      <c r="H2025" s="81" t="e">
        <f>H2026</f>
        <v>#REF!</v>
      </c>
    </row>
    <row r="2026" spans="1:8">
      <c r="A2026" s="415" t="s">
        <v>4</v>
      </c>
      <c r="B2026" s="861" t="s">
        <v>105</v>
      </c>
      <c r="C2026" s="862"/>
      <c r="D2026" s="862"/>
      <c r="E2026" s="865"/>
      <c r="F2026" s="865"/>
      <c r="G2026" s="866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81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81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81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81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81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81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81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81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81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81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81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81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81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81" t="e">
        <f t="shared" si="229"/>
        <v>#REF!</v>
      </c>
    </row>
    <row r="2042" spans="1:8" ht="12.75" customHeight="1">
      <c r="A2042" s="858" t="s">
        <v>210</v>
      </c>
      <c r="B2042" s="859"/>
      <c r="C2042" s="859"/>
      <c r="D2042" s="859"/>
      <c r="E2042" s="859"/>
      <c r="F2042" s="859"/>
      <c r="G2042" s="860"/>
      <c r="H2042" s="81" t="e">
        <f>H2026</f>
        <v>#REF!</v>
      </c>
    </row>
    <row r="2043" spans="1:8">
      <c r="A2043" s="415" t="e">
        <f>'Запит 2-8'!#REF!</f>
        <v>#REF!</v>
      </c>
      <c r="B2043" s="861" t="s">
        <v>106</v>
      </c>
      <c r="C2043" s="862"/>
      <c r="D2043" s="862"/>
      <c r="E2043" s="862"/>
      <c r="F2043" s="862"/>
      <c r="G2043" s="867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81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81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81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81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81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81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81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81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81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81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81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81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81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81" t="e">
        <f t="shared" si="231"/>
        <v>#REF!</v>
      </c>
    </row>
    <row r="2059" spans="1:8" ht="12.75" customHeight="1">
      <c r="A2059" s="858" t="s">
        <v>210</v>
      </c>
      <c r="B2059" s="859"/>
      <c r="C2059" s="859"/>
      <c r="D2059" s="859"/>
      <c r="E2059" s="859"/>
      <c r="F2059" s="859"/>
      <c r="G2059" s="860"/>
      <c r="H2059" s="81" t="e">
        <f>H2043</f>
        <v>#REF!</v>
      </c>
    </row>
    <row r="2060" spans="1:8">
      <c r="A2060" s="421" t="e">
        <f>'Запит 2-8'!#REF!</f>
        <v>#REF!</v>
      </c>
      <c r="B2060" s="861" t="s">
        <v>107</v>
      </c>
      <c r="C2060" s="862"/>
      <c r="D2060" s="862"/>
      <c r="E2060" s="863"/>
      <c r="F2060" s="863"/>
      <c r="G2060" s="864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81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81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81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81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81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81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81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81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81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81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81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81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81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81" t="e">
        <f t="shared" si="233"/>
        <v>#REF!</v>
      </c>
    </row>
    <row r="2076" spans="1:8" ht="12.75" customHeight="1">
      <c r="A2076" s="858" t="s">
        <v>210</v>
      </c>
      <c r="B2076" s="859"/>
      <c r="C2076" s="859"/>
      <c r="D2076" s="859"/>
      <c r="E2076" s="859"/>
      <c r="F2076" s="859"/>
      <c r="G2076" s="860"/>
      <c r="H2076" s="81" t="e">
        <f>H2060</f>
        <v>#REF!</v>
      </c>
    </row>
    <row r="2077" spans="1:8" ht="12.75" customHeight="1">
      <c r="A2077" s="858" t="s">
        <v>230</v>
      </c>
      <c r="B2077" s="859"/>
      <c r="C2077" s="859"/>
      <c r="D2077" s="859"/>
      <c r="E2077" s="859"/>
      <c r="F2077" s="859"/>
      <c r="G2077" s="860"/>
      <c r="H2077" s="81" t="e">
        <f>H2025</f>
        <v>#REF!</v>
      </c>
    </row>
    <row r="2078" spans="1:8" ht="12.75" customHeight="1">
      <c r="A2078" s="822" t="e">
        <f>'Запит 2-8'!#REF!</f>
        <v>#REF!</v>
      </c>
      <c r="B2078" s="823"/>
      <c r="C2078" s="823"/>
      <c r="D2078" s="823"/>
      <c r="E2078" s="823"/>
      <c r="F2078" s="823"/>
      <c r="G2078" s="824"/>
      <c r="H2078" s="81" t="e">
        <f>H2079</f>
        <v>#REF!</v>
      </c>
    </row>
    <row r="2079" spans="1:8">
      <c r="A2079" s="415" t="s">
        <v>4</v>
      </c>
      <c r="B2079" s="861" t="s">
        <v>105</v>
      </c>
      <c r="C2079" s="862"/>
      <c r="D2079" s="862"/>
      <c r="E2079" s="865"/>
      <c r="F2079" s="865"/>
      <c r="G2079" s="866"/>
      <c r="H2079" s="81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81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81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81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81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81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81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81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81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81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81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81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81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81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81" t="e">
        <f t="shared" si="235"/>
        <v>#REF!</v>
      </c>
    </row>
    <row r="2095" spans="1:8" ht="12.75" customHeight="1">
      <c r="A2095" s="858" t="s">
        <v>210</v>
      </c>
      <c r="B2095" s="859"/>
      <c r="C2095" s="859"/>
      <c r="D2095" s="859"/>
      <c r="E2095" s="859"/>
      <c r="F2095" s="859"/>
      <c r="G2095" s="860"/>
      <c r="H2095" s="81" t="e">
        <f>H2079</f>
        <v>#REF!</v>
      </c>
    </row>
    <row r="2096" spans="1:8">
      <c r="A2096" s="415" t="e">
        <f>'Запит 2-8'!#REF!</f>
        <v>#REF!</v>
      </c>
      <c r="B2096" s="861" t="s">
        <v>106</v>
      </c>
      <c r="C2096" s="862"/>
      <c r="D2096" s="862"/>
      <c r="E2096" s="862"/>
      <c r="F2096" s="862"/>
      <c r="G2096" s="867"/>
      <c r="H2096" s="81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81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81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81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81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81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81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81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81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81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81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81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81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81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81" t="e">
        <f t="shared" si="237"/>
        <v>#REF!</v>
      </c>
    </row>
    <row r="2112" spans="1:8" ht="12.75" customHeight="1">
      <c r="A2112" s="858" t="s">
        <v>210</v>
      </c>
      <c r="B2112" s="859"/>
      <c r="C2112" s="859"/>
      <c r="D2112" s="859"/>
      <c r="E2112" s="859"/>
      <c r="F2112" s="859"/>
      <c r="G2112" s="860"/>
      <c r="H2112" s="81" t="e">
        <f>H2096</f>
        <v>#REF!</v>
      </c>
    </row>
    <row r="2113" spans="1:8">
      <c r="A2113" s="421" t="e">
        <f>'Запит 2-8'!#REF!</f>
        <v>#REF!</v>
      </c>
      <c r="B2113" s="861" t="s">
        <v>107</v>
      </c>
      <c r="C2113" s="862"/>
      <c r="D2113" s="862"/>
      <c r="E2113" s="863"/>
      <c r="F2113" s="863"/>
      <c r="G2113" s="864"/>
      <c r="H2113" s="81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81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81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81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81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81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81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81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81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81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81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81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81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81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81" t="e">
        <f t="shared" si="239"/>
        <v>#REF!</v>
      </c>
    </row>
    <row r="2129" spans="1:8" ht="12.75" customHeight="1">
      <c r="A2129" s="858" t="s">
        <v>210</v>
      </c>
      <c r="B2129" s="859"/>
      <c r="C2129" s="859"/>
      <c r="D2129" s="859"/>
      <c r="E2129" s="859"/>
      <c r="F2129" s="859"/>
      <c r="G2129" s="860"/>
      <c r="H2129" s="81" t="e">
        <f>H2113</f>
        <v>#REF!</v>
      </c>
    </row>
    <row r="2130" spans="1:8" ht="12.75" customHeight="1">
      <c r="A2130" s="858" t="s">
        <v>230</v>
      </c>
      <c r="B2130" s="859"/>
      <c r="C2130" s="859"/>
      <c r="D2130" s="859"/>
      <c r="E2130" s="859"/>
      <c r="F2130" s="859"/>
      <c r="G2130" s="860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2" t="s">
        <v>129</v>
      </c>
      <c r="B1" s="772"/>
      <c r="C1" s="772"/>
      <c r="D1" s="772"/>
      <c r="E1" s="772"/>
      <c r="F1" s="772"/>
      <c r="G1" s="251" t="s">
        <v>97</v>
      </c>
    </row>
    <row r="2" spans="1:7" ht="15" customHeight="1">
      <c r="A2" s="772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2"/>
      <c r="C2" s="772"/>
      <c r="D2" s="772"/>
      <c r="E2" s="772"/>
      <c r="F2" s="772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73" t="str">
        <f>'Запит 2-1,2,3,4'!B4</f>
        <v>Департамент соціальної політики Черкаської міської ради</v>
      </c>
      <c r="D4" s="773"/>
      <c r="E4" s="773"/>
      <c r="F4" s="773"/>
      <c r="G4" s="251" t="s">
        <v>97</v>
      </c>
    </row>
    <row r="5" spans="1:7" ht="12.75" customHeight="1">
      <c r="A5" s="263" t="s">
        <v>0</v>
      </c>
      <c r="B5" s="258" t="s">
        <v>177</v>
      </c>
      <c r="C5" s="776" t="s">
        <v>181</v>
      </c>
      <c r="D5" s="776"/>
      <c r="E5" s="776"/>
      <c r="F5" s="776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73" t="str">
        <f>'Запит 2-1,2,3,4'!B6</f>
        <v>Департамент соціальної політики Черкаської міської ради</v>
      </c>
      <c r="D7" s="773"/>
      <c r="E7" s="773"/>
      <c r="F7" s="773"/>
      <c r="G7" s="251" t="s">
        <v>97</v>
      </c>
    </row>
    <row r="8" spans="1:7" ht="12.75" customHeight="1">
      <c r="A8" s="263" t="s">
        <v>0</v>
      </c>
      <c r="B8" s="258" t="s">
        <v>177</v>
      </c>
      <c r="C8" s="776" t="s">
        <v>179</v>
      </c>
      <c r="D8" s="776"/>
      <c r="E8" s="776"/>
      <c r="F8" s="776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3" t="str">
        <f>'Запит 2-1,2,3,4'!B8</f>
        <v>0813035</v>
      </c>
      <c r="E10" s="773"/>
      <c r="F10" s="773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77" t="s">
        <v>175</v>
      </c>
      <c r="E11" s="777"/>
      <c r="F11" s="777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4" t="s">
        <v>215</v>
      </c>
      <c r="B14" s="852" t="s">
        <v>236</v>
      </c>
      <c r="C14" s="849" t="s">
        <v>241</v>
      </c>
      <c r="D14" s="850"/>
      <c r="E14" s="850"/>
      <c r="F14" s="851"/>
      <c r="G14" s="251" t="s">
        <v>97</v>
      </c>
    </row>
    <row r="15" spans="1:7" ht="21">
      <c r="A15" s="855"/>
      <c r="B15" s="853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38.25">
      <c r="A62" s="343" t="str">
        <f>'Паспорт-2'!A50</f>
        <v>1</v>
      </c>
      <c r="B62" s="332" t="str">
        <f>'Паспорт-2'!B50</f>
        <v>Програма: Компенсаційні виплати за пільговий проїзд окремих категорій громадян на залізничному транспорті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 ht="38.25">
      <c r="A63" s="370" t="str">
        <f>'Паспорт-2'!A51</f>
        <v/>
      </c>
      <c r="B63" s="371" t="str">
        <f>'Паспорт-2'!B51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39" t="str">
        <f>IF('Запит  2-7'!A9&lt;&gt;0,'Запит  2-7'!A9,"")</f>
        <v xml:space="preserve">УСЬОГО </v>
      </c>
      <c r="B64" s="841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0" t="s">
        <v>243</v>
      </c>
      <c r="D67" s="881"/>
      <c r="E67" s="881"/>
      <c r="F67" s="882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77"/>
      <c r="D68" s="878"/>
      <c r="E68" s="878"/>
      <c r="F68" s="879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77"/>
      <c r="D69" s="878"/>
      <c r="E69" s="878"/>
      <c r="F69" s="879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71"/>
      <c r="D70" s="872"/>
      <c r="E70" s="872"/>
      <c r="F70" s="873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71"/>
      <c r="D71" s="872"/>
      <c r="E71" s="872"/>
      <c r="F71" s="873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71"/>
      <c r="D72" s="872"/>
      <c r="E72" s="872"/>
      <c r="F72" s="873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74"/>
      <c r="D73" s="875"/>
      <c r="E73" s="875"/>
      <c r="F73" s="876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77"/>
      <c r="D74" s="878"/>
      <c r="E74" s="878"/>
      <c r="F74" s="879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77"/>
      <c r="D75" s="878"/>
      <c r="E75" s="878"/>
      <c r="F75" s="879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71"/>
      <c r="D76" s="872"/>
      <c r="E76" s="872"/>
      <c r="F76" s="873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71"/>
      <c r="D77" s="872"/>
      <c r="E77" s="872"/>
      <c r="F77" s="873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71"/>
      <c r="D78" s="872"/>
      <c r="E78" s="872"/>
      <c r="F78" s="873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74"/>
      <c r="D79" s="875"/>
      <c r="E79" s="875"/>
      <c r="F79" s="876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77"/>
      <c r="D80" s="878"/>
      <c r="E80" s="878"/>
      <c r="F80" s="879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77"/>
      <c r="D81" s="878"/>
      <c r="E81" s="878"/>
      <c r="F81" s="879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71"/>
      <c r="D82" s="872"/>
      <c r="E82" s="872"/>
      <c r="F82" s="873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71"/>
      <c r="D83" s="872"/>
      <c r="E83" s="872"/>
      <c r="F83" s="873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71"/>
      <c r="D84" s="872"/>
      <c r="E84" s="872"/>
      <c r="F84" s="873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74"/>
      <c r="D85" s="875"/>
      <c r="E85" s="875"/>
      <c r="F85" s="876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77"/>
      <c r="D86" s="878"/>
      <c r="E86" s="878"/>
      <c r="F86" s="879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77"/>
      <c r="D87" s="878"/>
      <c r="E87" s="878"/>
      <c r="F87" s="879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71"/>
      <c r="D88" s="872"/>
      <c r="E88" s="872"/>
      <c r="F88" s="873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71"/>
      <c r="D89" s="872"/>
      <c r="E89" s="872"/>
      <c r="F89" s="873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71"/>
      <c r="D90" s="872"/>
      <c r="E90" s="872"/>
      <c r="F90" s="873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74"/>
      <c r="D91" s="875"/>
      <c r="E91" s="875"/>
      <c r="F91" s="876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77"/>
      <c r="D92" s="878"/>
      <c r="E92" s="878"/>
      <c r="F92" s="879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77"/>
      <c r="D93" s="878"/>
      <c r="E93" s="878"/>
      <c r="F93" s="879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71"/>
      <c r="D94" s="872"/>
      <c r="E94" s="872"/>
      <c r="F94" s="873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71"/>
      <c r="D95" s="872"/>
      <c r="E95" s="872"/>
      <c r="F95" s="873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71"/>
      <c r="D96" s="872"/>
      <c r="E96" s="872"/>
      <c r="F96" s="873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74"/>
      <c r="D97" s="875"/>
      <c r="E97" s="875"/>
      <c r="F97" s="876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77"/>
      <c r="D98" s="878"/>
      <c r="E98" s="878"/>
      <c r="F98" s="879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77"/>
      <c r="D99" s="878"/>
      <c r="E99" s="878"/>
      <c r="F99" s="879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71"/>
      <c r="D100" s="872"/>
      <c r="E100" s="872"/>
      <c r="F100" s="873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71"/>
      <c r="D101" s="872"/>
      <c r="E101" s="872"/>
      <c r="F101" s="873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71"/>
      <c r="D102" s="872"/>
      <c r="E102" s="872"/>
      <c r="F102" s="873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74"/>
      <c r="D103" s="875"/>
      <c r="E103" s="875"/>
      <c r="F103" s="876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77"/>
      <c r="D104" s="878"/>
      <c r="E104" s="878"/>
      <c r="F104" s="879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77"/>
      <c r="D105" s="878"/>
      <c r="E105" s="878"/>
      <c r="F105" s="879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71"/>
      <c r="D106" s="872"/>
      <c r="E106" s="872"/>
      <c r="F106" s="873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71"/>
      <c r="D107" s="872"/>
      <c r="E107" s="872"/>
      <c r="F107" s="873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71"/>
      <c r="D108" s="872"/>
      <c r="E108" s="872"/>
      <c r="F108" s="873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74"/>
      <c r="D109" s="875"/>
      <c r="E109" s="875"/>
      <c r="F109" s="876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77"/>
      <c r="D110" s="878"/>
      <c r="E110" s="878"/>
      <c r="F110" s="879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77"/>
      <c r="D111" s="878"/>
      <c r="E111" s="878"/>
      <c r="F111" s="879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71"/>
      <c r="D112" s="872"/>
      <c r="E112" s="872"/>
      <c r="F112" s="873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71"/>
      <c r="D113" s="872"/>
      <c r="E113" s="872"/>
      <c r="F113" s="873"/>
      <c r="G113" s="251" t="e">
        <f t="shared" si="4"/>
        <v>#REF!</v>
      </c>
    </row>
    <row r="114" spans="1:7" ht="38.25">
      <c r="A114" s="343" t="e">
        <f>'Паспорт-2'!A103</f>
        <v>#REF!</v>
      </c>
      <c r="B114" s="332" t="str">
        <f t="shared" si="5"/>
        <v>Програма: Компенсаційні виплати за пільговий проїзд окремих категорій громадян на залізничному транспорті</v>
      </c>
      <c r="C114" s="871"/>
      <c r="D114" s="872"/>
      <c r="E114" s="872"/>
      <c r="F114" s="873"/>
      <c r="G114" s="251" t="str">
        <f t="shared" si="4"/>
        <v>Для друку</v>
      </c>
    </row>
    <row r="115" spans="1:7" ht="38.25">
      <c r="A115" s="383" t="e">
        <f>'Паспорт-2'!A104</f>
        <v>#REF!</v>
      </c>
      <c r="B115" s="464" t="str">
        <f t="shared" si="5"/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115" s="874"/>
      <c r="D115" s="875"/>
      <c r="E115" s="875"/>
      <c r="F115" s="876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2" t="s">
        <v>129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251" t="s">
        <v>97</v>
      </c>
    </row>
    <row r="2" spans="1:14" ht="15" customHeight="1">
      <c r="A2" s="772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73" t="str">
        <f>'Запит 2-1,2,3,4'!B4</f>
        <v>Департамент соціальної політики Черкаської міської ради</v>
      </c>
      <c r="D4" s="773"/>
      <c r="E4" s="773"/>
      <c r="F4" s="773"/>
      <c r="G4" s="773"/>
      <c r="H4" s="773"/>
      <c r="I4" s="773"/>
      <c r="J4" s="773"/>
      <c r="K4" s="773"/>
      <c r="L4" s="773"/>
      <c r="M4" s="773"/>
      <c r="N4" s="251" t="s">
        <v>97</v>
      </c>
    </row>
    <row r="5" spans="1:14" ht="12.75" customHeight="1">
      <c r="A5" s="263" t="s">
        <v>0</v>
      </c>
      <c r="B5" s="258" t="s">
        <v>177</v>
      </c>
      <c r="C5" s="776" t="s">
        <v>181</v>
      </c>
      <c r="D5" s="776"/>
      <c r="E5" s="776"/>
      <c r="F5" s="776"/>
      <c r="G5" s="776"/>
      <c r="H5" s="776"/>
      <c r="I5" s="776"/>
      <c r="J5" s="776"/>
      <c r="K5" s="776"/>
      <c r="L5" s="776"/>
      <c r="M5" s="776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73" t="str">
        <f>'Запит 2-1,2,3,4'!B6</f>
        <v>Департамент соціальної політики Черкаської міської ради</v>
      </c>
      <c r="D7" s="773"/>
      <c r="E7" s="773"/>
      <c r="F7" s="773"/>
      <c r="G7" s="773"/>
      <c r="H7" s="773"/>
      <c r="I7" s="773"/>
      <c r="J7" s="773"/>
      <c r="K7" s="773"/>
      <c r="L7" s="773"/>
      <c r="M7" s="773"/>
      <c r="N7" s="251" t="s">
        <v>97</v>
      </c>
    </row>
    <row r="8" spans="1:14" ht="12.75" customHeight="1">
      <c r="A8" s="263" t="s">
        <v>0</v>
      </c>
      <c r="B8" s="258" t="s">
        <v>177</v>
      </c>
      <c r="C8" s="776" t="s">
        <v>179</v>
      </c>
      <c r="D8" s="776"/>
      <c r="E8" s="776"/>
      <c r="F8" s="776"/>
      <c r="G8" s="776"/>
      <c r="H8" s="776"/>
      <c r="I8" s="776"/>
      <c r="J8" s="776"/>
      <c r="K8" s="776"/>
      <c r="L8" s="776"/>
      <c r="M8" s="776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3" t="str">
        <f>'Запит 2-1,2,3,4'!B8</f>
        <v>0813035</v>
      </c>
      <c r="E10" s="773"/>
      <c r="F10" s="773"/>
      <c r="G10" s="773"/>
      <c r="H10" s="773"/>
      <c r="I10" s="773"/>
      <c r="J10" s="773"/>
      <c r="K10" s="773"/>
      <c r="L10" s="773"/>
      <c r="M10" s="773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77" t="s">
        <v>175</v>
      </c>
      <c r="E11" s="777"/>
      <c r="F11" s="777"/>
      <c r="G11" s="777"/>
      <c r="H11" s="777"/>
      <c r="I11" s="777"/>
      <c r="J11" s="777"/>
      <c r="K11" s="777"/>
      <c r="L11" s="777"/>
      <c r="M11" s="777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2" t="s">
        <v>25</v>
      </c>
      <c r="B13" s="856" t="s">
        <v>225</v>
      </c>
      <c r="C13" s="856"/>
      <c r="D13" s="857"/>
      <c r="E13" s="846" t="s">
        <v>209</v>
      </c>
      <c r="F13" s="847"/>
      <c r="G13" s="848"/>
      <c r="H13" s="846" t="s">
        <v>208</v>
      </c>
      <c r="I13" s="847"/>
      <c r="J13" s="848"/>
      <c r="K13" s="846" t="s">
        <v>203</v>
      </c>
      <c r="L13" s="847"/>
      <c r="M13" s="848"/>
      <c r="N13" s="251" t="s">
        <v>97</v>
      </c>
    </row>
    <row r="14" spans="1:14" ht="21">
      <c r="A14" s="772"/>
      <c r="B14" s="856"/>
      <c r="C14" s="856"/>
      <c r="D14" s="857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2"/>
      <c r="B15" s="856"/>
      <c r="C15" s="856"/>
      <c r="D15" s="857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54" t="s">
        <v>215</v>
      </c>
      <c r="B18" s="837" t="s">
        <v>140</v>
      </c>
      <c r="C18" s="837" t="s">
        <v>36</v>
      </c>
      <c r="D18" s="852" t="s">
        <v>224</v>
      </c>
      <c r="E18" s="849" t="s">
        <v>205</v>
      </c>
      <c r="F18" s="850"/>
      <c r="G18" s="851"/>
      <c r="H18" s="849" t="s">
        <v>204</v>
      </c>
      <c r="I18" s="850"/>
      <c r="J18" s="851"/>
      <c r="K18" s="849" t="s">
        <v>203</v>
      </c>
      <c r="L18" s="850"/>
      <c r="M18" s="851"/>
      <c r="N18" s="251" t="s">
        <v>97</v>
      </c>
    </row>
    <row r="19" spans="1:14" ht="21">
      <c r="A19" s="855"/>
      <c r="B19" s="838"/>
      <c r="C19" s="838"/>
      <c r="D19" s="853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38.25">
      <c r="A66" s="343" t="str">
        <f>'Паспорт-2'!A50</f>
        <v>1</v>
      </c>
      <c r="B66" s="388"/>
      <c r="C66" s="389"/>
      <c r="D66" s="332" t="str">
        <f>'Паспорт-2'!B50</f>
        <v>Програма: Компенсаційні виплати за пільговий проїзд окремих категорій громадян на залізничному транспорті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 ht="51">
      <c r="A67" s="370" t="str">
        <f>'Паспорт-2'!A51</f>
        <v/>
      </c>
      <c r="B67" s="398"/>
      <c r="C67" s="399"/>
      <c r="D67" s="371" t="str">
        <f>'Паспорт-2'!B51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39" t="str">
        <f>IF('Запит  2-7'!A9&lt;&gt;0,'Запит  2-7'!A9,"")</f>
        <v xml:space="preserve">УСЬОГО </v>
      </c>
      <c r="B68" s="840"/>
      <c r="C68" s="840"/>
      <c r="D68" s="841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44" t="s">
        <v>197</v>
      </c>
      <c r="B71" s="787" t="s">
        <v>193</v>
      </c>
      <c r="C71" s="842"/>
      <c r="D71" s="788"/>
      <c r="E71" s="850" t="s">
        <v>205</v>
      </c>
      <c r="F71" s="850"/>
      <c r="G71" s="851"/>
      <c r="H71" s="849" t="s">
        <v>204</v>
      </c>
      <c r="I71" s="850"/>
      <c r="J71" s="851"/>
      <c r="K71" s="849" t="s">
        <v>203</v>
      </c>
      <c r="L71" s="850"/>
      <c r="M71" s="851"/>
      <c r="N71" s="251" t="s">
        <v>97</v>
      </c>
    </row>
    <row r="72" spans="1:14" ht="21">
      <c r="A72" s="845"/>
      <c r="B72" s="789"/>
      <c r="C72" s="843"/>
      <c r="D72" s="790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33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33"/>
      <c r="D73" s="834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35">
        <f>'Паспорт-2'!B58</f>
        <v>0</v>
      </c>
      <c r="C74" s="835"/>
      <c r="D74" s="836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31">
        <f>'Паспорт-2'!B59</f>
        <v>0</v>
      </c>
      <c r="C75" s="831"/>
      <c r="D75" s="832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31">
        <f>'Паспорт-2'!B60</f>
        <v>0</v>
      </c>
      <c r="C76" s="831"/>
      <c r="D76" s="832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31">
        <f>'Паспорт-2'!B61</f>
        <v>0</v>
      </c>
      <c r="C77" s="831"/>
      <c r="D77" s="832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29">
        <f>'Паспорт-2'!B62</f>
        <v>0</v>
      </c>
      <c r="C78" s="829"/>
      <c r="D78" s="830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33">
        <f>'Паспорт-2'!B63</f>
        <v>0</v>
      </c>
      <c r="C79" s="833"/>
      <c r="D79" s="834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35">
        <f>'Паспорт-2'!B64</f>
        <v>0</v>
      </c>
      <c r="C80" s="835"/>
      <c r="D80" s="836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31">
        <f>'Паспорт-2'!B65</f>
        <v>0</v>
      </c>
      <c r="C81" s="831"/>
      <c r="D81" s="832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31">
        <f>'Паспорт-2'!B66</f>
        <v>0</v>
      </c>
      <c r="C82" s="831"/>
      <c r="D82" s="832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31">
        <f>'Паспорт-2'!B67</f>
        <v>0</v>
      </c>
      <c r="C83" s="831"/>
      <c r="D83" s="832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29">
        <f>'Паспорт-2'!B68</f>
        <v>0</v>
      </c>
      <c r="C84" s="829"/>
      <c r="D84" s="830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33">
        <f>'Паспорт-2'!B69</f>
        <v>0</v>
      </c>
      <c r="C85" s="833"/>
      <c r="D85" s="834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35">
        <f>'Паспорт-2'!B70</f>
        <v>0</v>
      </c>
      <c r="C86" s="835"/>
      <c r="D86" s="836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31">
        <f>'Паспорт-2'!B71</f>
        <v>0</v>
      </c>
      <c r="C87" s="831"/>
      <c r="D87" s="832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31">
        <f>'Паспорт-2'!B72</f>
        <v>0</v>
      </c>
      <c r="C88" s="831"/>
      <c r="D88" s="832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31">
        <f>'Паспорт-2'!B73</f>
        <v>0</v>
      </c>
      <c r="C89" s="831"/>
      <c r="D89" s="832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29">
        <f>'Паспорт-2'!B74</f>
        <v>0</v>
      </c>
      <c r="C90" s="829"/>
      <c r="D90" s="830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33">
        <f>'Паспорт-2'!B75</f>
        <v>0</v>
      </c>
      <c r="C91" s="833"/>
      <c r="D91" s="834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35">
        <f>'Паспорт-2'!B76</f>
        <v>0</v>
      </c>
      <c r="C92" s="835"/>
      <c r="D92" s="836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31">
        <f>'Паспорт-2'!B77</f>
        <v>0</v>
      </c>
      <c r="C93" s="831"/>
      <c r="D93" s="832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31">
        <f>'Паспорт-2'!B78</f>
        <v>0</v>
      </c>
      <c r="C94" s="831"/>
      <c r="D94" s="832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31">
        <f>'Паспорт-2'!B79</f>
        <v>0</v>
      </c>
      <c r="C95" s="831"/>
      <c r="D95" s="832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29">
        <f>'Паспорт-2'!B80</f>
        <v>0</v>
      </c>
      <c r="C96" s="829"/>
      <c r="D96" s="830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33">
        <f>'Паспорт-2'!B81</f>
        <v>0</v>
      </c>
      <c r="C97" s="833"/>
      <c r="D97" s="834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35">
        <f>'Паспорт-2'!B82</f>
        <v>0</v>
      </c>
      <c r="C98" s="835"/>
      <c r="D98" s="836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31">
        <f>'Паспорт-2'!B83</f>
        <v>0</v>
      </c>
      <c r="C99" s="831"/>
      <c r="D99" s="832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31">
        <f>'Паспорт-2'!B84</f>
        <v>0</v>
      </c>
      <c r="C100" s="831"/>
      <c r="D100" s="832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31">
        <f>'Паспорт-2'!B85</f>
        <v>0</v>
      </c>
      <c r="C101" s="831"/>
      <c r="D101" s="832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29">
        <f>'Паспорт-2'!B86</f>
        <v>0</v>
      </c>
      <c r="C102" s="829"/>
      <c r="D102" s="830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33" t="e">
        <f>'Паспорт-2'!B87</f>
        <v>#REF!</v>
      </c>
      <c r="C103" s="833"/>
      <c r="D103" s="834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35" t="e">
        <f>'Паспорт-2'!B88</f>
        <v>#REF!</v>
      </c>
      <c r="C104" s="835"/>
      <c r="D104" s="836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31" t="e">
        <f>'Паспорт-2'!B89</f>
        <v>#REF!</v>
      </c>
      <c r="C105" s="831"/>
      <c r="D105" s="832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31" t="e">
        <f>'Паспорт-2'!B90</f>
        <v>#REF!</v>
      </c>
      <c r="C106" s="831"/>
      <c r="D106" s="832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31" t="e">
        <f>'Паспорт-2'!B91</f>
        <v>#REF!</v>
      </c>
      <c r="C107" s="831"/>
      <c r="D107" s="832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29" t="e">
        <f>'Паспорт-2'!B92</f>
        <v>#REF!</v>
      </c>
      <c r="C108" s="829"/>
      <c r="D108" s="830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33" t="e">
        <f>'Паспорт-2'!B93</f>
        <v>#REF!</v>
      </c>
      <c r="C109" s="833"/>
      <c r="D109" s="834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35" t="e">
        <f>'Паспорт-2'!B94</f>
        <v>#REF!</v>
      </c>
      <c r="C110" s="835"/>
      <c r="D110" s="836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31" t="e">
        <f>'Паспорт-2'!B95</f>
        <v>#REF!</v>
      </c>
      <c r="C111" s="831"/>
      <c r="D111" s="832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31" t="e">
        <f>'Паспорт-2'!B96</f>
        <v>#REF!</v>
      </c>
      <c r="C112" s="831"/>
      <c r="D112" s="832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31" t="e">
        <f>'Паспорт-2'!B97</f>
        <v>#REF!</v>
      </c>
      <c r="C113" s="831"/>
      <c r="D113" s="832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29" t="e">
        <f>'Паспорт-2'!B98</f>
        <v>#REF!</v>
      </c>
      <c r="C114" s="829"/>
      <c r="D114" s="830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33" t="e">
        <f>'Паспорт-2'!B99</f>
        <v>#REF!</v>
      </c>
      <c r="C115" s="833"/>
      <c r="D115" s="834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35" t="e">
        <f>'Паспорт-2'!B100</f>
        <v>#REF!</v>
      </c>
      <c r="C116" s="835"/>
      <c r="D116" s="836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31" t="e">
        <f>'Паспорт-2'!B101</f>
        <v>#REF!</v>
      </c>
      <c r="C117" s="831"/>
      <c r="D117" s="832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31" t="e">
        <f>'Паспорт-2'!B102</f>
        <v>#REF!</v>
      </c>
      <c r="C118" s="831"/>
      <c r="D118" s="832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31" t="e">
        <f>'Паспорт-2'!B103</f>
        <v>#REF!</v>
      </c>
      <c r="C119" s="831"/>
      <c r="D119" s="832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29" t="e">
        <f>'Паспорт-2'!B104</f>
        <v>#REF!</v>
      </c>
      <c r="C120" s="829"/>
      <c r="D120" s="830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33" t="e">
        <f>'Паспорт-2'!B105</f>
        <v>#REF!</v>
      </c>
      <c r="C121" s="833"/>
      <c r="D121" s="834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35" t="e">
        <f>'Паспорт-2'!B106</f>
        <v>#REF!</v>
      </c>
      <c r="C122" s="835"/>
      <c r="D122" s="836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31" t="e">
        <f>'Паспорт-2'!B107</f>
        <v>#REF!</v>
      </c>
      <c r="C123" s="831"/>
      <c r="D123" s="832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31" t="e">
        <f>'Паспорт-2'!B108</f>
        <v>#REF!</v>
      </c>
      <c r="C124" s="831"/>
      <c r="D124" s="832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31" t="e">
        <f>'Паспорт-2'!B109</f>
        <v>#REF!</v>
      </c>
      <c r="C125" s="831"/>
      <c r="D125" s="832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29" t="e">
        <f>'Паспорт-2'!B110</f>
        <v>#REF!</v>
      </c>
      <c r="C126" s="829"/>
      <c r="D126" s="830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33" t="e">
        <f>'Паспорт-2'!B111</f>
        <v>#REF!</v>
      </c>
      <c r="C127" s="833"/>
      <c r="D127" s="834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35" t="e">
        <f>'Паспорт-2'!B112</f>
        <v>#REF!</v>
      </c>
      <c r="C128" s="835"/>
      <c r="D128" s="836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31" t="e">
        <f>'Паспорт-2'!B113</f>
        <v>#REF!</v>
      </c>
      <c r="C129" s="831"/>
      <c r="D129" s="832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31" t="e">
        <f>'Паспорт-2'!B114</f>
        <v>#REF!</v>
      </c>
      <c r="C130" s="831"/>
      <c r="D130" s="832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31" t="e">
        <f>'Паспорт-2'!B115</f>
        <v>#REF!</v>
      </c>
      <c r="C131" s="831"/>
      <c r="D131" s="832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29" t="e">
        <f>'Паспорт-2'!B116</f>
        <v>#REF!</v>
      </c>
      <c r="C132" s="829"/>
      <c r="D132" s="830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697" t="s">
        <v>39</v>
      </c>
      <c r="B133" s="698"/>
      <c r="C133" s="698"/>
      <c r="D133" s="699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68" t="e">
        <f>'Запит 2-8'!#REF!</f>
        <v>#REF!</v>
      </c>
      <c r="B3" s="869"/>
      <c r="C3" s="869"/>
      <c r="D3" s="869"/>
      <c r="E3" s="869"/>
      <c r="F3" s="869"/>
      <c r="G3" s="870"/>
      <c r="H3" s="81" t="str">
        <f>H4</f>
        <v>Для друку</v>
      </c>
    </row>
    <row r="4" spans="1:8">
      <c r="A4" s="822" t="e">
        <f>'Запит 2-8'!#REF!</f>
        <v>#REF!</v>
      </c>
      <c r="B4" s="823"/>
      <c r="C4" s="823"/>
      <c r="D4" s="823"/>
      <c r="E4" s="823"/>
      <c r="F4" s="823"/>
      <c r="G4" s="824"/>
      <c r="H4" s="81" t="str">
        <f>H5</f>
        <v>Для друку</v>
      </c>
    </row>
    <row r="5" spans="1:8">
      <c r="A5" s="415" t="s">
        <v>4</v>
      </c>
      <c r="B5" s="861" t="s">
        <v>105</v>
      </c>
      <c r="C5" s="862"/>
      <c r="D5" s="862"/>
      <c r="E5" s="865"/>
      <c r="F5" s="865"/>
      <c r="G5" s="866"/>
      <c r="H5" s="81" t="str">
        <f>H6</f>
        <v>Для друку</v>
      </c>
    </row>
    <row r="6" spans="1:8" ht="38.25">
      <c r="A6" s="321">
        <f>'Запит 2-8'!A7</f>
        <v>0</v>
      </c>
      <c r="B6" s="416" t="str">
        <f>IF('Запит 2-8'!B7&lt;&gt;"",'Запит 2-8'!B7,"")</f>
        <v>Обсяг фінансових затрат на компенсацію ПАТ "Укрзалізниці"  за пільгове перевезення осіб, які скористаються пільгою на залізничному транспорті приміського сполучення</v>
      </c>
      <c r="C6" s="417" t="str">
        <f>'Запит 2-8'!C7</f>
        <v>грн.</v>
      </c>
      <c r="D6" s="418" t="str">
        <f>'Запит 2-8'!D7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81" t="str">
        <f>IF(B6&lt;&gt;"","Для друку","")</f>
        <v>Для друку</v>
      </c>
    </row>
    <row r="7" spans="1:8">
      <c r="A7" s="321">
        <f>'Запит 2-8'!A8</f>
        <v>0</v>
      </c>
      <c r="B7" s="293" t="str">
        <f>IF('Запит 2-8'!B8&lt;&gt;"",'Запит 2-8'!B8,"")</f>
        <v/>
      </c>
      <c r="C7" s="292">
        <f>'Запит 2-8'!C8</f>
        <v>0</v>
      </c>
      <c r="D7" s="291">
        <f>'Запит 2-8'!D8</f>
        <v>0</v>
      </c>
      <c r="E7" s="408" t="e">
        <f>'Паспорт-3'!F8</f>
        <v>#REF!</v>
      </c>
      <c r="F7" s="409"/>
      <c r="G7" s="424" t="e">
        <f t="shared" si="0"/>
        <v>#REF!</v>
      </c>
      <c r="H7" s="81" t="str">
        <f t="shared" ref="H7:H20" si="1">IF(B7&lt;&gt;"","Для друку","")</f>
        <v/>
      </c>
    </row>
    <row r="8" spans="1:8">
      <c r="A8" s="321">
        <f>'Запит 2-8'!A9</f>
        <v>0</v>
      </c>
      <c r="B8" s="293" t="str">
        <f>IF('Запит 2-8'!B9&lt;&gt;"",'Запит 2-8'!B9,"")</f>
        <v/>
      </c>
      <c r="C8" s="292">
        <f>'Запит 2-8'!C9</f>
        <v>0</v>
      </c>
      <c r="D8" s="291">
        <f>'Запит 2-8'!D9</f>
        <v>0</v>
      </c>
      <c r="E8" s="408" t="e">
        <f>'Паспорт-3'!F9</f>
        <v>#REF!</v>
      </c>
      <c r="F8" s="409"/>
      <c r="G8" s="424" t="e">
        <f t="shared" si="0"/>
        <v>#REF!</v>
      </c>
      <c r="H8" s="81" t="str">
        <f t="shared" si="1"/>
        <v/>
      </c>
    </row>
    <row r="9" spans="1:8">
      <c r="A9" s="321">
        <f>'Запит 2-8'!A10</f>
        <v>0</v>
      </c>
      <c r="B9" s="293" t="str">
        <f>IF('Запит 2-8'!B10&lt;&gt;"",'Запит 2-8'!B10,"")</f>
        <v/>
      </c>
      <c r="C9" s="292">
        <f>'Запит 2-8'!C10</f>
        <v>0</v>
      </c>
      <c r="D9" s="291">
        <f>'Запит 2-8'!D10</f>
        <v>0</v>
      </c>
      <c r="E9" s="408" t="e">
        <f>'Паспорт-3'!F10</f>
        <v>#REF!</v>
      </c>
      <c r="F9" s="409"/>
      <c r="G9" s="424" t="e">
        <f t="shared" si="0"/>
        <v>#REF!</v>
      </c>
      <c r="H9" s="81" t="str">
        <f t="shared" si="1"/>
        <v/>
      </c>
    </row>
    <row r="10" spans="1:8">
      <c r="A10" s="321">
        <f>'Запит 2-8'!A11</f>
        <v>0</v>
      </c>
      <c r="B10" s="293" t="str">
        <f>IF('Запит 2-8'!B11&lt;&gt;"",'Запит 2-8'!B11,"")</f>
        <v/>
      </c>
      <c r="C10" s="292">
        <f>'Запит 2-8'!C11</f>
        <v>0</v>
      </c>
      <c r="D10" s="291">
        <f>'Запит 2-8'!D11</f>
        <v>0</v>
      </c>
      <c r="E10" s="408" t="e">
        <f>'Паспорт-3'!F11</f>
        <v>#REF!</v>
      </c>
      <c r="F10" s="409"/>
      <c r="G10" s="424" t="e">
        <f t="shared" si="0"/>
        <v>#REF!</v>
      </c>
      <c r="H10" s="81" t="str">
        <f t="shared" si="1"/>
        <v/>
      </c>
    </row>
    <row r="11" spans="1:8">
      <c r="A11" s="321">
        <f>'Запит 2-8'!A12</f>
        <v>0</v>
      </c>
      <c r="B11" s="293" t="str">
        <f>IF('Запит 2-8'!B12&lt;&gt;"",'Запит 2-8'!B12,"")</f>
        <v/>
      </c>
      <c r="C11" s="292">
        <f>'Запит 2-8'!C12</f>
        <v>0</v>
      </c>
      <c r="D11" s="291">
        <f>'Запит 2-8'!D12</f>
        <v>0</v>
      </c>
      <c r="E11" s="408" t="e">
        <f>'Паспорт-3'!F12</f>
        <v>#REF!</v>
      </c>
      <c r="F11" s="409"/>
      <c r="G11" s="424" t="e">
        <f t="shared" si="0"/>
        <v>#REF!</v>
      </c>
      <c r="H11" s="81" t="str">
        <f t="shared" si="1"/>
        <v/>
      </c>
    </row>
    <row r="12" spans="1:8">
      <c r="A12" s="321">
        <f>'Запит 2-8'!A13</f>
        <v>0</v>
      </c>
      <c r="B12" s="293" t="str">
        <f>IF('Запит 2-8'!B13&lt;&gt;"",'Запит 2-8'!B13,"")</f>
        <v/>
      </c>
      <c r="C12" s="292">
        <f>'Запит 2-8'!C13</f>
        <v>0</v>
      </c>
      <c r="D12" s="291">
        <f>'Запит 2-8'!D13</f>
        <v>0</v>
      </c>
      <c r="E12" s="408" t="e">
        <f>'Паспорт-3'!F13</f>
        <v>#REF!</v>
      </c>
      <c r="F12" s="409"/>
      <c r="G12" s="424" t="e">
        <f t="shared" si="0"/>
        <v>#REF!</v>
      </c>
      <c r="H12" s="81" t="str">
        <f t="shared" si="1"/>
        <v/>
      </c>
    </row>
    <row r="13" spans="1:8">
      <c r="A13" s="321">
        <f>'Запит 2-8'!A14</f>
        <v>0</v>
      </c>
      <c r="B13" s="293" t="str">
        <f>IF('Запит 2-8'!B14&lt;&gt;"",'Запит 2-8'!B14,"")</f>
        <v/>
      </c>
      <c r="C13" s="292">
        <f>'Запит 2-8'!C14</f>
        <v>0</v>
      </c>
      <c r="D13" s="291">
        <f>'Запит 2-8'!D14</f>
        <v>0</v>
      </c>
      <c r="E13" s="408" t="e">
        <f>'Паспорт-3'!F14</f>
        <v>#REF!</v>
      </c>
      <c r="F13" s="409"/>
      <c r="G13" s="424" t="e">
        <f t="shared" si="0"/>
        <v>#REF!</v>
      </c>
      <c r="H13" s="81" t="str">
        <f t="shared" si="1"/>
        <v/>
      </c>
    </row>
    <row r="14" spans="1:8">
      <c r="A14" s="321">
        <f>'Запит 2-8'!A15</f>
        <v>0</v>
      </c>
      <c r="B14" s="293" t="str">
        <f>IF('Запит 2-8'!B15&lt;&gt;"",'Запит 2-8'!B15,"")</f>
        <v/>
      </c>
      <c r="C14" s="292">
        <f>'Запит 2-8'!C15</f>
        <v>0</v>
      </c>
      <c r="D14" s="291">
        <f>'Запит 2-8'!D15</f>
        <v>0</v>
      </c>
      <c r="E14" s="408" t="e">
        <f>'Паспорт-3'!F15</f>
        <v>#REF!</v>
      </c>
      <c r="F14" s="409"/>
      <c r="G14" s="424" t="e">
        <f t="shared" si="0"/>
        <v>#REF!</v>
      </c>
      <c r="H14" s="81" t="str">
        <f t="shared" si="1"/>
        <v/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 t="e">
        <f>'Паспорт-3'!F16</f>
        <v>#REF!</v>
      </c>
      <c r="F15" s="409"/>
      <c r="G15" s="424" t="e">
        <f t="shared" si="0"/>
        <v>#REF!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 t="e">
        <f>'Паспорт-3'!F17</f>
        <v>#REF!</v>
      </c>
      <c r="F16" s="409"/>
      <c r="G16" s="424" t="e">
        <f t="shared" si="0"/>
        <v>#REF!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 t="e">
        <f>'Паспорт-3'!F18</f>
        <v>#REF!</v>
      </c>
      <c r="F17" s="409"/>
      <c r="G17" s="424" t="e">
        <f t="shared" si="0"/>
        <v>#REF!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 t="e">
        <f>'Паспорт-3'!F19</f>
        <v>#REF!</v>
      </c>
      <c r="F18" s="409"/>
      <c r="G18" s="424" t="e">
        <f t="shared" si="0"/>
        <v>#REF!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 t="e">
        <f>'Паспорт-3'!F20</f>
        <v>#REF!</v>
      </c>
      <c r="F19" s="409"/>
      <c r="G19" s="424" t="e">
        <f t="shared" si="0"/>
        <v>#REF!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 t="e">
        <f>'Паспорт-3'!F21</f>
        <v>#REF!</v>
      </c>
      <c r="F20" s="433"/>
      <c r="G20" s="434" t="e">
        <f t="shared" si="0"/>
        <v>#REF!</v>
      </c>
      <c r="H20" s="81" t="str">
        <f t="shared" si="1"/>
        <v/>
      </c>
    </row>
    <row r="21" spans="1:8" ht="12.75" customHeight="1">
      <c r="A21" s="858" t="s">
        <v>210</v>
      </c>
      <c r="B21" s="859"/>
      <c r="C21" s="859"/>
      <c r="D21" s="859"/>
      <c r="E21" s="859"/>
      <c r="F21" s="859"/>
      <c r="G21" s="860"/>
      <c r="H21" s="81" t="str">
        <f>H5</f>
        <v>Для друку</v>
      </c>
    </row>
    <row r="22" spans="1:8">
      <c r="A22" s="415">
        <f>'Запит 2-8'!A22</f>
        <v>0</v>
      </c>
      <c r="B22" s="861" t="s">
        <v>106</v>
      </c>
      <c r="C22" s="862"/>
      <c r="D22" s="862"/>
      <c r="E22" s="862"/>
      <c r="F22" s="862"/>
      <c r="G22" s="867"/>
      <c r="H22" s="81" t="str">
        <f>H23</f>
        <v>Для друку</v>
      </c>
    </row>
    <row r="23" spans="1:8" ht="25.5">
      <c r="A23" s="321">
        <f>'Запит 2-8'!A23</f>
        <v>0</v>
      </c>
      <c r="B23" s="416" t="str">
        <f>IF('Запит 2-8'!B23&lt;&gt;"",'Запит 2-8'!B23,"")</f>
        <v>Кількість пільгових перевезень на залізничному транспорті приміського сполучення за місяць</v>
      </c>
      <c r="C23" s="417" t="str">
        <f>'Запит 2-8'!C23</f>
        <v>осіб</v>
      </c>
      <c r="D23" s="418" t="str">
        <f>'Запит 2-8'!D23</f>
        <v>статистичні дані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>
      <c r="A24" s="321">
        <f>'Запит 2-8'!A24</f>
        <v>0</v>
      </c>
      <c r="B24" s="293" t="str">
        <f>IF('Запит 2-8'!B24&lt;&gt;"",'Запит 2-8'!B24,"")</f>
        <v/>
      </c>
      <c r="C24" s="292" t="str">
        <f>'Запит 2-8'!C24</f>
        <v>к-ть</v>
      </c>
      <c r="D24" s="291">
        <f>'Запит 2-8'!D24</f>
        <v>0</v>
      </c>
      <c r="E24" s="408" t="e">
        <f>'Паспорт-3'!F24</f>
        <v>#REF!</v>
      </c>
      <c r="F24" s="409"/>
      <c r="G24" s="424" t="e">
        <f t="shared" si="2"/>
        <v>#REF!</v>
      </c>
      <c r="H24" s="81" t="str">
        <f t="shared" si="3"/>
        <v/>
      </c>
    </row>
    <row r="25" spans="1:8">
      <c r="A25" s="321">
        <f>'Запит 2-8'!A25</f>
        <v>0</v>
      </c>
      <c r="B25" s="293" t="str">
        <f>IF('Запит 2-8'!B25&lt;&gt;"",'Запит 2-8'!B25,"")</f>
        <v/>
      </c>
      <c r="C25" s="292" t="str">
        <f>'Запит 2-8'!C25</f>
        <v>к-ть</v>
      </c>
      <c r="D25" s="291">
        <f>'Запит 2-8'!D25</f>
        <v>0</v>
      </c>
      <c r="E25" s="408" t="e">
        <f>'Паспорт-3'!F25</f>
        <v>#REF!</v>
      </c>
      <c r="F25" s="409"/>
      <c r="G25" s="424" t="e">
        <f t="shared" si="2"/>
        <v>#REF!</v>
      </c>
      <c r="H25" s="81" t="str">
        <f t="shared" si="3"/>
        <v/>
      </c>
    </row>
    <row r="26" spans="1:8">
      <c r="A26" s="321">
        <f>'Запит 2-8'!A26</f>
        <v>0</v>
      </c>
      <c r="B26" s="293" t="str">
        <f>IF('Запит 2-8'!B26&lt;&gt;"",'Запит 2-8'!B26,"")</f>
        <v/>
      </c>
      <c r="C26" s="292" t="str">
        <f>'Запит 2-8'!C26</f>
        <v>к-ть</v>
      </c>
      <c r="D26" s="291">
        <f>'Запит 2-8'!D26</f>
        <v>0</v>
      </c>
      <c r="E26" s="408" t="e">
        <f>'Паспорт-3'!F26</f>
        <v>#REF!</v>
      </c>
      <c r="F26" s="409"/>
      <c r="G26" s="424" t="e">
        <f t="shared" si="2"/>
        <v>#REF!</v>
      </c>
      <c r="H26" s="81" t="str">
        <f t="shared" si="3"/>
        <v/>
      </c>
    </row>
    <row r="27" spans="1:8">
      <c r="A27" s="321">
        <f>'Запит 2-8'!A27</f>
        <v>0</v>
      </c>
      <c r="B27" s="293" t="str">
        <f>IF('Запит 2-8'!B27&lt;&gt;"",'Запит 2-8'!B27,"")</f>
        <v>кількість перевезень за рік</v>
      </c>
      <c r="C27" s="292" t="str">
        <f>'Запит 2-8'!C27</f>
        <v>к-ть</v>
      </c>
      <c r="D27" s="291" t="str">
        <f>'Запит 2-8'!D27</f>
        <v>статистична звітність</v>
      </c>
      <c r="E27" s="408" t="e">
        <f>'Паспорт-3'!F27</f>
        <v>#REF!</v>
      </c>
      <c r="F27" s="409"/>
      <c r="G27" s="424" t="e">
        <f t="shared" si="2"/>
        <v>#REF!</v>
      </c>
      <c r="H27" s="81" t="str">
        <f t="shared" si="3"/>
        <v>Для друку</v>
      </c>
    </row>
    <row r="28" spans="1:8">
      <c r="A28" s="321">
        <f>'Запит 2-8'!A28</f>
        <v>0</v>
      </c>
      <c r="B28" s="293" t="str">
        <f>IF('Запит 2-8'!B28&lt;&gt;"",'Запит 2-8'!B28,"")</f>
        <v/>
      </c>
      <c r="C28" s="292">
        <f>'Запит 2-8'!C28</f>
        <v>0</v>
      </c>
      <c r="D28" s="291">
        <f>'Запит 2-8'!D28</f>
        <v>0</v>
      </c>
      <c r="E28" s="408" t="e">
        <f>'Паспорт-3'!F28</f>
        <v>#REF!</v>
      </c>
      <c r="F28" s="409"/>
      <c r="G28" s="424" t="e">
        <f t="shared" si="2"/>
        <v>#REF!</v>
      </c>
      <c r="H28" s="81" t="str">
        <f t="shared" si="3"/>
        <v/>
      </c>
    </row>
    <row r="29" spans="1:8">
      <c r="A29" s="321">
        <f>'Запит 2-8'!A29</f>
        <v>0</v>
      </c>
      <c r="B29" s="293" t="str">
        <f>IF('Запит 2-8'!B29&lt;&gt;"",'Запит 2-8'!B29,"")</f>
        <v/>
      </c>
      <c r="C29" s="292">
        <f>'Запит 2-8'!C29</f>
        <v>0</v>
      </c>
      <c r="D29" s="291">
        <f>'Запит 2-8'!D29</f>
        <v>0</v>
      </c>
      <c r="E29" s="408" t="e">
        <f>'Паспорт-3'!F29</f>
        <v>#REF!</v>
      </c>
      <c r="F29" s="409"/>
      <c r="G29" s="424" t="e">
        <f t="shared" si="2"/>
        <v>#REF!</v>
      </c>
      <c r="H29" s="81" t="str">
        <f t="shared" si="3"/>
        <v/>
      </c>
    </row>
    <row r="30" spans="1:8">
      <c r="A30" s="321">
        <f>'Запит 2-8'!A30</f>
        <v>0</v>
      </c>
      <c r="B30" s="293" t="str">
        <f>IF('Запит 2-8'!B30&lt;&gt;"",'Запит 2-8'!B30,"")</f>
        <v/>
      </c>
      <c r="C30" s="292">
        <f>'Запит 2-8'!C30</f>
        <v>0</v>
      </c>
      <c r="D30" s="291">
        <f>'Запит 2-8'!D30</f>
        <v>0</v>
      </c>
      <c r="E30" s="408" t="e">
        <f>'Паспорт-3'!F30</f>
        <v>#REF!</v>
      </c>
      <c r="F30" s="409"/>
      <c r="G30" s="424" t="e">
        <f t="shared" si="2"/>
        <v>#REF!</v>
      </c>
      <c r="H30" s="81" t="str">
        <f t="shared" si="3"/>
        <v/>
      </c>
    </row>
    <row r="31" spans="1:8">
      <c r="A31" s="321">
        <f>'Запит 2-8'!A31</f>
        <v>0</v>
      </c>
      <c r="B31" s="293" t="str">
        <f>IF('Запит 2-8'!B31&lt;&gt;"",'Запит 2-8'!B31,"")</f>
        <v/>
      </c>
      <c r="C31" s="292">
        <f>'Запит 2-8'!C31</f>
        <v>0</v>
      </c>
      <c r="D31" s="291">
        <f>'Запит 2-8'!D31</f>
        <v>0</v>
      </c>
      <c r="E31" s="408" t="e">
        <f>'Паспорт-3'!F31</f>
        <v>#REF!</v>
      </c>
      <c r="F31" s="409"/>
      <c r="G31" s="424" t="e">
        <f t="shared" si="2"/>
        <v>#REF!</v>
      </c>
      <c r="H31" s="81" t="str">
        <f t="shared" si="3"/>
        <v/>
      </c>
    </row>
    <row r="32" spans="1:8">
      <c r="A32" s="321">
        <f>'Запит 2-8'!A32</f>
        <v>0</v>
      </c>
      <c r="B32" s="293" t="str">
        <f>IF('Запит 2-8'!B32&lt;&gt;"",'Запит 2-8'!B32,"")</f>
        <v/>
      </c>
      <c r="C32" s="292">
        <f>'Запит 2-8'!C32</f>
        <v>0</v>
      </c>
      <c r="D32" s="291">
        <f>'Запит 2-8'!D32</f>
        <v>0</v>
      </c>
      <c r="E32" s="408" t="e">
        <f>'Паспорт-3'!F32</f>
        <v>#REF!</v>
      </c>
      <c r="F32" s="409"/>
      <c r="G32" s="424" t="e">
        <f t="shared" si="2"/>
        <v>#REF!</v>
      </c>
      <c r="H32" s="81" t="str">
        <f t="shared" si="3"/>
        <v/>
      </c>
    </row>
    <row r="33" spans="1:8">
      <c r="A33" s="321">
        <f>'Запит 2-8'!A33</f>
        <v>0</v>
      </c>
      <c r="B33" s="293" t="str">
        <f>IF('Запит 2-8'!B33&lt;&gt;"",'Запит 2-8'!B33,"")</f>
        <v/>
      </c>
      <c r="C33" s="292">
        <f>'Запит 2-8'!C33</f>
        <v>0</v>
      </c>
      <c r="D33" s="291">
        <f>'Запит 2-8'!D33</f>
        <v>0</v>
      </c>
      <c r="E33" s="408" t="e">
        <f>'Паспорт-3'!F33</f>
        <v>#REF!</v>
      </c>
      <c r="F33" s="409"/>
      <c r="G33" s="424" t="e">
        <f t="shared" si="2"/>
        <v>#REF!</v>
      </c>
      <c r="H33" s="81" t="str">
        <f t="shared" si="3"/>
        <v/>
      </c>
    </row>
    <row r="34" spans="1:8">
      <c r="A34" s="321">
        <f>'Запит 2-8'!A34</f>
        <v>0</v>
      </c>
      <c r="B34" s="293" t="str">
        <f>IF('Запит 2-8'!B34&lt;&gt;"",'Запит 2-8'!B34,"")</f>
        <v/>
      </c>
      <c r="C34" s="292">
        <f>'Запит 2-8'!C34</f>
        <v>0</v>
      </c>
      <c r="D34" s="291">
        <f>'Запит 2-8'!D34</f>
        <v>0</v>
      </c>
      <c r="E34" s="408" t="e">
        <f>'Паспорт-3'!F34</f>
        <v>#REF!</v>
      </c>
      <c r="F34" s="409"/>
      <c r="G34" s="424" t="e">
        <f t="shared" si="2"/>
        <v>#REF!</v>
      </c>
      <c r="H34" s="81" t="str">
        <f t="shared" si="3"/>
        <v/>
      </c>
    </row>
    <row r="35" spans="1:8">
      <c r="A35" s="321">
        <f>'Запит 2-8'!A35</f>
        <v>0</v>
      </c>
      <c r="B35" s="293" t="str">
        <f>IF('Запит 2-8'!B35&lt;&gt;"",'Запит 2-8'!B35,"")</f>
        <v/>
      </c>
      <c r="C35" s="292">
        <f>'Запит 2-8'!C35</f>
        <v>0</v>
      </c>
      <c r="D35" s="291">
        <f>'Запит 2-8'!D35</f>
        <v>0</v>
      </c>
      <c r="E35" s="408" t="e">
        <f>'Паспорт-3'!F35</f>
        <v>#REF!</v>
      </c>
      <c r="F35" s="409"/>
      <c r="G35" s="424" t="e">
        <f t="shared" si="2"/>
        <v>#REF!</v>
      </c>
      <c r="H35" s="81" t="str">
        <f t="shared" si="3"/>
        <v/>
      </c>
    </row>
    <row r="36" spans="1:8">
      <c r="A36" s="321">
        <f>'Запит 2-8'!A36</f>
        <v>0</v>
      </c>
      <c r="B36" s="293" t="str">
        <f>IF('Запит 2-8'!B36&lt;&gt;"",'Запит 2-8'!B36,"")</f>
        <v/>
      </c>
      <c r="C36" s="292">
        <f>'Запит 2-8'!C36</f>
        <v>0</v>
      </c>
      <c r="D36" s="291">
        <f>'Запит 2-8'!D36</f>
        <v>0</v>
      </c>
      <c r="E36" s="408" t="e">
        <f>'Паспорт-3'!F36</f>
        <v>#REF!</v>
      </c>
      <c r="F36" s="409"/>
      <c r="G36" s="424" t="e">
        <f t="shared" si="2"/>
        <v>#REF!</v>
      </c>
      <c r="H36" s="81" t="str">
        <f t="shared" si="3"/>
        <v/>
      </c>
    </row>
    <row r="37" spans="1:8">
      <c r="A37" s="428">
        <f>'Запит 2-8'!A37</f>
        <v>0</v>
      </c>
      <c r="B37" s="429" t="str">
        <f>IF('Запит 2-8'!B37&lt;&gt;"",'Запит 2-8'!B37,"")</f>
        <v/>
      </c>
      <c r="C37" s="430">
        <f>'Запит 2-8'!C37</f>
        <v>0</v>
      </c>
      <c r="D37" s="431">
        <f>'Запит 2-8'!D37</f>
        <v>0</v>
      </c>
      <c r="E37" s="432" t="e">
        <f>'Паспорт-3'!F37</f>
        <v>#REF!</v>
      </c>
      <c r="F37" s="433"/>
      <c r="G37" s="434" t="e">
        <f t="shared" si="2"/>
        <v>#REF!</v>
      </c>
      <c r="H37" s="81" t="str">
        <f t="shared" si="3"/>
        <v/>
      </c>
    </row>
    <row r="38" spans="1:8" ht="12.75" customHeight="1">
      <c r="A38" s="858" t="s">
        <v>210</v>
      </c>
      <c r="B38" s="859"/>
      <c r="C38" s="859"/>
      <c r="D38" s="859"/>
      <c r="E38" s="859"/>
      <c r="F38" s="859"/>
      <c r="G38" s="860"/>
      <c r="H38" s="81" t="str">
        <f>H22</f>
        <v>Для друку</v>
      </c>
    </row>
    <row r="39" spans="1:8">
      <c r="A39" s="421">
        <f>'Запит 2-8'!A38</f>
        <v>0</v>
      </c>
      <c r="B39" s="861" t="s">
        <v>107</v>
      </c>
      <c r="C39" s="862"/>
      <c r="D39" s="862"/>
      <c r="E39" s="863"/>
      <c r="F39" s="863"/>
      <c r="G39" s="864"/>
      <c r="H39" s="81" t="str">
        <f>H40</f>
        <v>Для друку</v>
      </c>
    </row>
    <row r="40" spans="1:8" ht="25.5">
      <c r="A40" s="321">
        <f>'Запит 2-8'!A39</f>
        <v>0</v>
      </c>
      <c r="B40" s="416" t="str">
        <f>IF('Запит 2-8'!B39&lt;&gt;"",'Запит 2-8'!B39,"")</f>
        <v>Середній розмір витрат на 1 пільгову поїздку залізничним транспортом приміського сполучення</v>
      </c>
      <c r="C40" s="417" t="str">
        <f>'Запит 2-8'!C39</f>
        <v>грн.</v>
      </c>
      <c r="D40" s="418" t="str">
        <f>'Запит 2-8'!D39</f>
        <v>розрахунок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1">
        <f>'Запит 2-8'!A40</f>
        <v>0</v>
      </c>
      <c r="B41" s="293" t="str">
        <f>IF('Запит 2-8'!B40&lt;&gt;"",'Запит 2-8'!B40,"")</f>
        <v/>
      </c>
      <c r="C41" s="292" t="str">
        <f>'Запит 2-8'!C40</f>
        <v>грн.</v>
      </c>
      <c r="D41" s="291">
        <f>'Запит 2-8'!D40</f>
        <v>0</v>
      </c>
      <c r="E41" s="408" t="e">
        <f>'Паспорт-3'!F40</f>
        <v>#REF!</v>
      </c>
      <c r="F41" s="409"/>
      <c r="G41" s="424" t="e">
        <f t="shared" si="4"/>
        <v>#REF!</v>
      </c>
      <c r="H41" s="81" t="str">
        <f t="shared" si="5"/>
        <v/>
      </c>
    </row>
    <row r="42" spans="1:8">
      <c r="A42" s="321">
        <f>'Запит 2-8'!A41</f>
        <v>0</v>
      </c>
      <c r="B42" s="293" t="str">
        <f>IF('Запит 2-8'!B41&lt;&gt;"",'Запит 2-8'!B41,"")</f>
        <v/>
      </c>
      <c r="C42" s="292">
        <f>'Запит 2-8'!C41</f>
        <v>0</v>
      </c>
      <c r="D42" s="291">
        <f>'Запит 2-8'!D41</f>
        <v>0</v>
      </c>
      <c r="E42" s="408" t="e">
        <f>'Паспорт-3'!F41</f>
        <v>#REF!</v>
      </c>
      <c r="F42" s="409"/>
      <c r="G42" s="424" t="e">
        <f t="shared" si="4"/>
        <v>#REF!</v>
      </c>
      <c r="H42" s="81" t="str">
        <f t="shared" si="5"/>
        <v/>
      </c>
    </row>
    <row r="43" spans="1:8">
      <c r="A43" s="321">
        <f>'Запит 2-8'!A42</f>
        <v>0</v>
      </c>
      <c r="B43" s="293" t="str">
        <f>IF('Запит 2-8'!B42&lt;&gt;"",'Запит 2-8'!B42,"")</f>
        <v/>
      </c>
      <c r="C43" s="292">
        <f>'Запит 2-8'!C42</f>
        <v>0</v>
      </c>
      <c r="D43" s="291">
        <f>'Запит 2-8'!D42</f>
        <v>0</v>
      </c>
      <c r="E43" s="408" t="e">
        <f>'Паспорт-3'!F42</f>
        <v>#REF!</v>
      </c>
      <c r="F43" s="409"/>
      <c r="G43" s="424" t="e">
        <f t="shared" si="4"/>
        <v>#REF!</v>
      </c>
      <c r="H43" s="81" t="str">
        <f t="shared" si="5"/>
        <v/>
      </c>
    </row>
    <row r="44" spans="1:8">
      <c r="A44" s="321">
        <f>'Запит 2-8'!A43</f>
        <v>0</v>
      </c>
      <c r="B44" s="293" t="str">
        <f>IF('Запит 2-8'!B43&lt;&gt;"",'Запит 2-8'!B43,"")</f>
        <v/>
      </c>
      <c r="C44" s="292">
        <f>'Запит 2-8'!C43</f>
        <v>0</v>
      </c>
      <c r="D44" s="291">
        <f>'Запит 2-8'!D43</f>
        <v>0</v>
      </c>
      <c r="E44" s="408" t="e">
        <f>'Паспорт-3'!F43</f>
        <v>#REF!</v>
      </c>
      <c r="F44" s="409"/>
      <c r="G44" s="424" t="e">
        <f t="shared" si="4"/>
        <v>#REF!</v>
      </c>
      <c r="H44" s="81" t="str">
        <f t="shared" si="5"/>
        <v/>
      </c>
    </row>
    <row r="45" spans="1:8">
      <c r="A45" s="321">
        <f>'Запит 2-8'!A44</f>
        <v>0</v>
      </c>
      <c r="B45" s="293" t="str">
        <f>IF('Запит 2-8'!B44&lt;&gt;"",'Запит 2-8'!B44,"")</f>
        <v/>
      </c>
      <c r="C45" s="292">
        <f>'Запит 2-8'!C44</f>
        <v>0</v>
      </c>
      <c r="D45" s="291">
        <f>'Запит 2-8'!D44</f>
        <v>0</v>
      </c>
      <c r="E45" s="408" t="e">
        <f>'Паспорт-3'!F44</f>
        <v>#REF!</v>
      </c>
      <c r="F45" s="409"/>
      <c r="G45" s="424" t="e">
        <f t="shared" si="4"/>
        <v>#REF!</v>
      </c>
      <c r="H45" s="81" t="str">
        <f t="shared" si="5"/>
        <v/>
      </c>
    </row>
    <row r="46" spans="1:8">
      <c r="A46" s="321">
        <f>'Запит 2-8'!A45</f>
        <v>0</v>
      </c>
      <c r="B46" s="293" t="str">
        <f>IF('Запит 2-8'!B45&lt;&gt;"",'Запит 2-8'!B45,"")</f>
        <v/>
      </c>
      <c r="C46" s="292">
        <f>'Запит 2-8'!C45</f>
        <v>0</v>
      </c>
      <c r="D46" s="291">
        <f>'Запит 2-8'!D45</f>
        <v>0</v>
      </c>
      <c r="E46" s="408" t="e">
        <f>'Паспорт-3'!F45</f>
        <v>#REF!</v>
      </c>
      <c r="F46" s="409"/>
      <c r="G46" s="424" t="e">
        <f t="shared" si="4"/>
        <v>#REF!</v>
      </c>
      <c r="H46" s="81" t="str">
        <f t="shared" si="5"/>
        <v/>
      </c>
    </row>
    <row r="47" spans="1:8">
      <c r="A47" s="321">
        <f>'Запит 2-8'!A46</f>
        <v>0</v>
      </c>
      <c r="B47" s="293" t="str">
        <f>IF('Запит 2-8'!B46&lt;&gt;"",'Запит 2-8'!B46,"")</f>
        <v/>
      </c>
      <c r="C47" s="292">
        <f>'Запит 2-8'!C46</f>
        <v>0</v>
      </c>
      <c r="D47" s="291">
        <f>'Запит 2-8'!D46</f>
        <v>0</v>
      </c>
      <c r="E47" s="408" t="e">
        <f>'Паспорт-3'!F46</f>
        <v>#REF!</v>
      </c>
      <c r="F47" s="409"/>
      <c r="G47" s="424" t="e">
        <f t="shared" si="4"/>
        <v>#REF!</v>
      </c>
      <c r="H47" s="81" t="str">
        <f t="shared" si="5"/>
        <v/>
      </c>
    </row>
    <row r="48" spans="1:8">
      <c r="A48" s="321">
        <f>'Запит 2-8'!A47</f>
        <v>0</v>
      </c>
      <c r="B48" s="293" t="str">
        <f>IF('Запит 2-8'!B47&lt;&gt;"",'Запит 2-8'!B47,"")</f>
        <v/>
      </c>
      <c r="C48" s="292">
        <f>'Запит 2-8'!C47</f>
        <v>0</v>
      </c>
      <c r="D48" s="291">
        <f>'Запит 2-8'!D47</f>
        <v>0</v>
      </c>
      <c r="E48" s="408" t="e">
        <f>'Паспорт-3'!F47</f>
        <v>#REF!</v>
      </c>
      <c r="F48" s="409"/>
      <c r="G48" s="424" t="e">
        <f t="shared" si="4"/>
        <v>#REF!</v>
      </c>
      <c r="H48" s="81" t="str">
        <f t="shared" si="5"/>
        <v/>
      </c>
    </row>
    <row r="49" spans="1:8">
      <c r="A49" s="321">
        <f>'Запит 2-8'!A48</f>
        <v>0</v>
      </c>
      <c r="B49" s="293" t="str">
        <f>IF('Запит 2-8'!B48&lt;&gt;"",'Запит 2-8'!B48,"")</f>
        <v/>
      </c>
      <c r="C49" s="292">
        <f>'Запит 2-8'!C48</f>
        <v>0</v>
      </c>
      <c r="D49" s="291">
        <f>'Запит 2-8'!D48</f>
        <v>0</v>
      </c>
      <c r="E49" s="408" t="e">
        <f>'Паспорт-3'!F48</f>
        <v>#REF!</v>
      </c>
      <c r="F49" s="409"/>
      <c r="G49" s="424" t="e">
        <f t="shared" si="4"/>
        <v>#REF!</v>
      </c>
      <c r="H49" s="81" t="str">
        <f t="shared" si="5"/>
        <v/>
      </c>
    </row>
    <row r="50" spans="1:8">
      <c r="A50" s="321">
        <f>'Запит 2-8'!A49</f>
        <v>0</v>
      </c>
      <c r="B50" s="293" t="str">
        <f>IF('Запит 2-8'!B49&lt;&gt;"",'Запит 2-8'!B49,"")</f>
        <v/>
      </c>
      <c r="C50" s="292">
        <f>'Запит 2-8'!C49</f>
        <v>0</v>
      </c>
      <c r="D50" s="291">
        <f>'Запит 2-8'!D49</f>
        <v>0</v>
      </c>
      <c r="E50" s="408" t="e">
        <f>'Паспорт-3'!F49</f>
        <v>#REF!</v>
      </c>
      <c r="F50" s="409"/>
      <c r="G50" s="424" t="e">
        <f t="shared" si="4"/>
        <v>#REF!</v>
      </c>
      <c r="H50" s="81" t="str">
        <f t="shared" si="5"/>
        <v/>
      </c>
    </row>
    <row r="51" spans="1:8">
      <c r="A51" s="321">
        <f>'Запит 2-8'!A50</f>
        <v>0</v>
      </c>
      <c r="B51" s="293" t="str">
        <f>IF('Запит 2-8'!B50&lt;&gt;"",'Запит 2-8'!B50,"")</f>
        <v/>
      </c>
      <c r="C51" s="292">
        <f>'Запит 2-8'!C50</f>
        <v>0</v>
      </c>
      <c r="D51" s="291">
        <f>'Запит 2-8'!D50</f>
        <v>0</v>
      </c>
      <c r="E51" s="408" t="e">
        <f>'Паспорт-3'!F50</f>
        <v>#REF!</v>
      </c>
      <c r="F51" s="409"/>
      <c r="G51" s="424" t="e">
        <f t="shared" si="4"/>
        <v>#REF!</v>
      </c>
      <c r="H51" s="81" t="str">
        <f t="shared" si="5"/>
        <v/>
      </c>
    </row>
    <row r="52" spans="1:8">
      <c r="A52" s="321">
        <f>'Запит 2-8'!A51</f>
        <v>0</v>
      </c>
      <c r="B52" s="293" t="str">
        <f>IF('Запит 2-8'!B51&lt;&gt;"",'Запит 2-8'!B51,"")</f>
        <v/>
      </c>
      <c r="C52" s="292">
        <f>'Запит 2-8'!C51</f>
        <v>0</v>
      </c>
      <c r="D52" s="291">
        <f>'Запит 2-8'!D51</f>
        <v>0</v>
      </c>
      <c r="E52" s="408" t="e">
        <f>'Паспорт-3'!F51</f>
        <v>#REF!</v>
      </c>
      <c r="F52" s="409"/>
      <c r="G52" s="424" t="e">
        <f t="shared" si="4"/>
        <v>#REF!</v>
      </c>
      <c r="H52" s="81" t="str">
        <f t="shared" si="5"/>
        <v/>
      </c>
    </row>
    <row r="53" spans="1:8">
      <c r="A53" s="321">
        <f>'Запит 2-8'!A52</f>
        <v>0</v>
      </c>
      <c r="B53" s="293" t="str">
        <f>IF('Запит 2-8'!B52&lt;&gt;"",'Запит 2-8'!B52,"")</f>
        <v/>
      </c>
      <c r="C53" s="292">
        <f>'Запит 2-8'!C52</f>
        <v>0</v>
      </c>
      <c r="D53" s="291">
        <f>'Запит 2-8'!D52</f>
        <v>0</v>
      </c>
      <c r="E53" s="408" t="e">
        <f>'Паспорт-3'!F52</f>
        <v>#REF!</v>
      </c>
      <c r="F53" s="409"/>
      <c r="G53" s="424" t="e">
        <f t="shared" si="4"/>
        <v>#REF!</v>
      </c>
      <c r="H53" s="81" t="str">
        <f t="shared" si="5"/>
        <v/>
      </c>
    </row>
    <row r="54" spans="1:8">
      <c r="A54" s="428">
        <f>'Запит 2-8'!A53</f>
        <v>0</v>
      </c>
      <c r="B54" s="429" t="str">
        <f>IF('Запит 2-8'!B53&lt;&gt;"",'Запит 2-8'!B53,"")</f>
        <v/>
      </c>
      <c r="C54" s="430">
        <f>'Запит 2-8'!C53</f>
        <v>0</v>
      </c>
      <c r="D54" s="431">
        <f>'Запит 2-8'!D53</f>
        <v>0</v>
      </c>
      <c r="E54" s="432" t="e">
        <f>'Паспорт-3'!F53</f>
        <v>#REF!</v>
      </c>
      <c r="F54" s="433"/>
      <c r="G54" s="434" t="e">
        <f t="shared" si="4"/>
        <v>#REF!</v>
      </c>
      <c r="H54" s="81" t="str">
        <f t="shared" si="5"/>
        <v/>
      </c>
    </row>
    <row r="55" spans="1:8" ht="12.75" customHeight="1">
      <c r="A55" s="858" t="s">
        <v>210</v>
      </c>
      <c r="B55" s="859"/>
      <c r="C55" s="859"/>
      <c r="D55" s="859"/>
      <c r="E55" s="859"/>
      <c r="F55" s="859"/>
      <c r="G55" s="860"/>
      <c r="H55" s="81" t="str">
        <f>H39</f>
        <v>Для друку</v>
      </c>
    </row>
    <row r="56" spans="1:8">
      <c r="A56" s="421">
        <f>'Запит 2-8'!A54</f>
        <v>0</v>
      </c>
      <c r="B56" s="861" t="s">
        <v>108</v>
      </c>
      <c r="C56" s="862"/>
      <c r="D56" s="862"/>
      <c r="E56" s="863"/>
      <c r="F56" s="863"/>
      <c r="G56" s="864"/>
      <c r="H56" s="81" t="str">
        <f>H57</f>
        <v>Для друку</v>
      </c>
    </row>
    <row r="57" spans="1:8" ht="25.5">
      <c r="A57" s="321">
        <f>'Запит 2-8'!A55</f>
        <v>0</v>
      </c>
      <c r="B57" s="416" t="str">
        <f>IF('Запит 2-8'!B55&lt;&gt;"",'Запит 2-8'!B55,"")</f>
        <v>Відсоток забезпечення потреби витрат на пільгові перевезення громадян залізничним транспортом приміського сполучення</v>
      </c>
      <c r="C57" s="417" t="str">
        <f>'Запит 2-8'!C55</f>
        <v xml:space="preserve">% </v>
      </c>
      <c r="D57" s="418" t="str">
        <f>'Запит 2-8'!D55</f>
        <v>розрахунок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81" t="str">
        <f t="shared" ref="H57:H66" si="7">IF(B57&lt;&gt;"","Для друку","")</f>
        <v>Для друку</v>
      </c>
    </row>
    <row r="58" spans="1:8">
      <c r="A58" s="321">
        <f>'Запит 2-8'!A56</f>
        <v>0</v>
      </c>
      <c r="B58" s="293" t="str">
        <f>IF('Запит 2-8'!B56&lt;&gt;"",'Запит 2-8'!B56,"")</f>
        <v/>
      </c>
      <c r="C58" s="292">
        <f>'Запит 2-8'!C56</f>
        <v>0</v>
      </c>
      <c r="D58" s="291">
        <f>'Запит 2-8'!D56</f>
        <v>0</v>
      </c>
      <c r="E58" s="408" t="e">
        <f>'Паспорт-3'!F56</f>
        <v>#REF!</v>
      </c>
      <c r="F58" s="409"/>
      <c r="G58" s="424" t="e">
        <f t="shared" si="6"/>
        <v>#REF!</v>
      </c>
      <c r="H58" s="81" t="str">
        <f t="shared" si="7"/>
        <v/>
      </c>
    </row>
    <row r="59" spans="1:8">
      <c r="A59" s="321">
        <f>'Запит 2-8'!A57</f>
        <v>0</v>
      </c>
      <c r="B59" s="293" t="str">
        <f>IF('Запит 2-8'!B57&lt;&gt;"",'Запит 2-8'!B57,"")</f>
        <v/>
      </c>
      <c r="C59" s="292">
        <f>'Запит 2-8'!C57</f>
        <v>0</v>
      </c>
      <c r="D59" s="291">
        <f>'Запит 2-8'!D57</f>
        <v>0</v>
      </c>
      <c r="E59" s="408" t="e">
        <f>'Паспорт-3'!F57</f>
        <v>#REF!</v>
      </c>
      <c r="F59" s="409"/>
      <c r="G59" s="424" t="e">
        <f t="shared" si="6"/>
        <v>#REF!</v>
      </c>
      <c r="H59" s="81" t="str">
        <f t="shared" si="7"/>
        <v/>
      </c>
    </row>
    <row r="60" spans="1:8">
      <c r="A60" s="321">
        <f>'Запит 2-8'!A58</f>
        <v>0</v>
      </c>
      <c r="B60" s="293" t="str">
        <f>IF('Запит 2-8'!B58&lt;&gt;"",'Запит 2-8'!B58,"")</f>
        <v/>
      </c>
      <c r="C60" s="292">
        <f>'Запит 2-8'!C58</f>
        <v>0</v>
      </c>
      <c r="D60" s="291">
        <f>'Запит 2-8'!D58</f>
        <v>0</v>
      </c>
      <c r="E60" s="408" t="e">
        <f>'Паспорт-3'!F58</f>
        <v>#REF!</v>
      </c>
      <c r="F60" s="409"/>
      <c r="G60" s="424" t="e">
        <f t="shared" si="6"/>
        <v>#REF!</v>
      </c>
      <c r="H60" s="81" t="str">
        <f t="shared" si="7"/>
        <v/>
      </c>
    </row>
    <row r="61" spans="1:8">
      <c r="A61" s="321">
        <f>'Запит 2-8'!A59</f>
        <v>0</v>
      </c>
      <c r="B61" s="293" t="str">
        <f>IF('Запит 2-8'!B59&lt;&gt;"",'Запит 2-8'!B59,"")</f>
        <v/>
      </c>
      <c r="C61" s="292">
        <f>'Запит 2-8'!C59</f>
        <v>0</v>
      </c>
      <c r="D61" s="291">
        <f>'Запит 2-8'!D59</f>
        <v>0</v>
      </c>
      <c r="E61" s="408" t="e">
        <f>'Паспорт-3'!F59</f>
        <v>#REF!</v>
      </c>
      <c r="F61" s="409"/>
      <c r="G61" s="424" t="e">
        <f t="shared" si="6"/>
        <v>#REF!</v>
      </c>
      <c r="H61" s="81" t="str">
        <f t="shared" si="7"/>
        <v/>
      </c>
    </row>
    <row r="62" spans="1:8">
      <c r="A62" s="321">
        <f>'Запит 2-8'!A60</f>
        <v>0</v>
      </c>
      <c r="B62" s="293" t="str">
        <f>IF('Запит 2-8'!B60&lt;&gt;"",'Запит 2-8'!B60,"")</f>
        <v/>
      </c>
      <c r="C62" s="292">
        <f>'Запит 2-8'!C60</f>
        <v>0</v>
      </c>
      <c r="D62" s="291">
        <f>'Запит 2-8'!D60</f>
        <v>0</v>
      </c>
      <c r="E62" s="408" t="e">
        <f>'Паспорт-3'!F60</f>
        <v>#REF!</v>
      </c>
      <c r="F62" s="409"/>
      <c r="G62" s="424" t="e">
        <f t="shared" si="6"/>
        <v>#REF!</v>
      </c>
      <c r="H62" s="81" t="str">
        <f t="shared" si="7"/>
        <v/>
      </c>
    </row>
    <row r="63" spans="1:8">
      <c r="A63" s="321">
        <f>'Запит 2-8'!A61</f>
        <v>0</v>
      </c>
      <c r="B63" s="293" t="str">
        <f>IF('Запит 2-8'!B61&lt;&gt;"",'Запит 2-8'!B61,"")</f>
        <v/>
      </c>
      <c r="C63" s="292">
        <f>'Запит 2-8'!C61</f>
        <v>0</v>
      </c>
      <c r="D63" s="291">
        <f>'Запит 2-8'!D61</f>
        <v>0</v>
      </c>
      <c r="E63" s="408" t="e">
        <f>'Паспорт-3'!F61</f>
        <v>#REF!</v>
      </c>
      <c r="F63" s="409"/>
      <c r="G63" s="424" t="e">
        <f t="shared" si="6"/>
        <v>#REF!</v>
      </c>
      <c r="H63" s="81" t="str">
        <f t="shared" si="7"/>
        <v/>
      </c>
    </row>
    <row r="64" spans="1:8">
      <c r="A64" s="321">
        <f>'Запит 2-8'!A62</f>
        <v>0</v>
      </c>
      <c r="B64" s="293" t="str">
        <f>IF('Запит 2-8'!B62&lt;&gt;"",'Запит 2-8'!B62,"")</f>
        <v/>
      </c>
      <c r="C64" s="292">
        <f>'Запит 2-8'!C62</f>
        <v>0</v>
      </c>
      <c r="D64" s="291">
        <f>'Запит 2-8'!D62</f>
        <v>0</v>
      </c>
      <c r="E64" s="408" t="e">
        <f>'Паспорт-3'!F62</f>
        <v>#REF!</v>
      </c>
      <c r="F64" s="409"/>
      <c r="G64" s="424" t="e">
        <f t="shared" si="6"/>
        <v>#REF!</v>
      </c>
      <c r="H64" s="81" t="str">
        <f t="shared" si="7"/>
        <v/>
      </c>
    </row>
    <row r="65" spans="1:8" ht="12.75" customHeight="1">
      <c r="A65" s="321">
        <f>'Запит 2-8'!A63</f>
        <v>0</v>
      </c>
      <c r="B65" s="293" t="str">
        <f>IF('Запит 2-8'!B63&lt;&gt;"",'Запит 2-8'!B63,"")</f>
        <v/>
      </c>
      <c r="C65" s="292">
        <f>'Запит 2-8'!C63</f>
        <v>0</v>
      </c>
      <c r="D65" s="291">
        <f>'Запит 2-8'!D63</f>
        <v>0</v>
      </c>
      <c r="E65" s="408" t="e">
        <f>'Паспорт-3'!F63</f>
        <v>#REF!</v>
      </c>
      <c r="F65" s="409"/>
      <c r="G65" s="424" t="e">
        <f t="shared" si="6"/>
        <v>#REF!</v>
      </c>
      <c r="H65" s="81" t="str">
        <f t="shared" si="7"/>
        <v/>
      </c>
    </row>
    <row r="66" spans="1:8">
      <c r="A66" s="428">
        <f>'Запит 2-8'!A64</f>
        <v>0</v>
      </c>
      <c r="B66" s="429" t="str">
        <f>IF('Запит 2-8'!B64&lt;&gt;"",'Запит 2-8'!B64,"")</f>
        <v/>
      </c>
      <c r="C66" s="430">
        <f>'Запит 2-8'!C64</f>
        <v>0</v>
      </c>
      <c r="D66" s="431">
        <f>'Запит 2-8'!D64</f>
        <v>0</v>
      </c>
      <c r="E66" s="432" t="e">
        <f>'Паспорт-3'!F64</f>
        <v>#REF!</v>
      </c>
      <c r="F66" s="433"/>
      <c r="G66" s="434" t="e">
        <f t="shared" si="6"/>
        <v>#REF!</v>
      </c>
      <c r="H66" s="81" t="str">
        <f t="shared" si="7"/>
        <v/>
      </c>
    </row>
    <row r="67" spans="1:8" ht="12.75" customHeight="1">
      <c r="A67" s="858" t="s">
        <v>210</v>
      </c>
      <c r="B67" s="859"/>
      <c r="C67" s="859"/>
      <c r="D67" s="859"/>
      <c r="E67" s="859"/>
      <c r="F67" s="859"/>
      <c r="G67" s="860"/>
      <c r="H67" s="81" t="str">
        <f>H56</f>
        <v>Для друку</v>
      </c>
    </row>
    <row r="68" spans="1:8" ht="12.75" customHeight="1">
      <c r="A68" s="858" t="s">
        <v>230</v>
      </c>
      <c r="B68" s="859"/>
      <c r="C68" s="859"/>
      <c r="D68" s="859"/>
      <c r="E68" s="859"/>
      <c r="F68" s="859"/>
      <c r="G68" s="860"/>
      <c r="H68" s="81" t="str">
        <f>H4</f>
        <v>Для друку</v>
      </c>
    </row>
    <row r="69" spans="1:8" ht="12.75" customHeight="1">
      <c r="A69" s="822" t="e">
        <f>'Запит 2-8'!#REF!</f>
        <v>#REF!</v>
      </c>
      <c r="B69" s="823"/>
      <c r="C69" s="823"/>
      <c r="D69" s="823"/>
      <c r="E69" s="823"/>
      <c r="F69" s="823"/>
      <c r="G69" s="824"/>
      <c r="H69" s="81" t="e">
        <f>H70</f>
        <v>#REF!</v>
      </c>
    </row>
    <row r="70" spans="1:8">
      <c r="A70" s="415" t="s">
        <v>4</v>
      </c>
      <c r="B70" s="861" t="s">
        <v>105</v>
      </c>
      <c r="C70" s="862"/>
      <c r="D70" s="862"/>
      <c r="E70" s="865"/>
      <c r="F70" s="865"/>
      <c r="G70" s="866"/>
      <c r="H70" s="81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81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81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81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81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81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81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58" t="s">
        <v>210</v>
      </c>
      <c r="B86" s="859"/>
      <c r="C86" s="859"/>
      <c r="D86" s="859"/>
      <c r="E86" s="859"/>
      <c r="F86" s="859"/>
      <c r="G86" s="860"/>
      <c r="H86" s="81" t="e">
        <f>H70</f>
        <v>#REF!</v>
      </c>
    </row>
    <row r="87" spans="1:8">
      <c r="A87" s="415" t="e">
        <f>'Запит 2-8'!#REF!</f>
        <v>#REF!</v>
      </c>
      <c r="B87" s="861" t="s">
        <v>106</v>
      </c>
      <c r="C87" s="862"/>
      <c r="D87" s="862"/>
      <c r="E87" s="862"/>
      <c r="F87" s="862"/>
      <c r="G87" s="867"/>
      <c r="H87" s="81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81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81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81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81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81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81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81" t="e">
        <f t="shared" si="11"/>
        <v>#REF!</v>
      </c>
    </row>
    <row r="103" spans="1:8" ht="12.75" customHeight="1">
      <c r="A103" s="858" t="s">
        <v>210</v>
      </c>
      <c r="B103" s="859"/>
      <c r="C103" s="859"/>
      <c r="D103" s="859"/>
      <c r="E103" s="859"/>
      <c r="F103" s="859"/>
      <c r="G103" s="860"/>
      <c r="H103" s="81" t="e">
        <f>H87</f>
        <v>#REF!</v>
      </c>
    </row>
    <row r="104" spans="1:8">
      <c r="A104" s="421" t="e">
        <f>'Запит 2-8'!#REF!</f>
        <v>#REF!</v>
      </c>
      <c r="B104" s="861" t="s">
        <v>107</v>
      </c>
      <c r="C104" s="862"/>
      <c r="D104" s="862"/>
      <c r="E104" s="863"/>
      <c r="F104" s="863"/>
      <c r="G104" s="864"/>
      <c r="H104" s="81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81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81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81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81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81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81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81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81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81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81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81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81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81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81" t="e">
        <f t="shared" si="13"/>
        <v>#REF!</v>
      </c>
    </row>
    <row r="120" spans="1:8" ht="12.75" customHeight="1">
      <c r="A120" s="858" t="s">
        <v>210</v>
      </c>
      <c r="B120" s="859"/>
      <c r="C120" s="859"/>
      <c r="D120" s="859"/>
      <c r="E120" s="859"/>
      <c r="F120" s="859"/>
      <c r="G120" s="860"/>
      <c r="H120" s="81" t="e">
        <f>H104</f>
        <v>#REF!</v>
      </c>
    </row>
    <row r="121" spans="1:8">
      <c r="A121" s="421" t="e">
        <f>'Запит 2-8'!#REF!</f>
        <v>#REF!</v>
      </c>
      <c r="B121" s="861" t="s">
        <v>108</v>
      </c>
      <c r="C121" s="862"/>
      <c r="D121" s="862"/>
      <c r="E121" s="863"/>
      <c r="F121" s="863"/>
      <c r="G121" s="864"/>
      <c r="H121" s="81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81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81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81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81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81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81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81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81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81" t="e">
        <f t="shared" si="15"/>
        <v>#REF!</v>
      </c>
    </row>
    <row r="132" spans="1:8" ht="12.75" customHeight="1">
      <c r="A132" s="858" t="s">
        <v>210</v>
      </c>
      <c r="B132" s="859"/>
      <c r="C132" s="859"/>
      <c r="D132" s="859"/>
      <c r="E132" s="859"/>
      <c r="F132" s="859"/>
      <c r="G132" s="860"/>
      <c r="H132" s="81" t="e">
        <f>H121</f>
        <v>#REF!</v>
      </c>
    </row>
    <row r="133" spans="1:8" ht="12.75" customHeight="1">
      <c r="A133" s="858" t="s">
        <v>230</v>
      </c>
      <c r="B133" s="859"/>
      <c r="C133" s="859"/>
      <c r="D133" s="859"/>
      <c r="E133" s="859"/>
      <c r="F133" s="859"/>
      <c r="G133" s="860"/>
      <c r="H133" s="81" t="e">
        <f>H69</f>
        <v>#REF!</v>
      </c>
    </row>
    <row r="134" spans="1:8" ht="12.75" customHeight="1">
      <c r="A134" s="822" t="e">
        <f>'Запит 2-8'!#REF!</f>
        <v>#REF!</v>
      </c>
      <c r="B134" s="823"/>
      <c r="C134" s="823"/>
      <c r="D134" s="823"/>
      <c r="E134" s="823"/>
      <c r="F134" s="823"/>
      <c r="G134" s="824"/>
      <c r="H134" s="81" t="e">
        <f>H135</f>
        <v>#REF!</v>
      </c>
    </row>
    <row r="135" spans="1:8">
      <c r="A135" s="415" t="s">
        <v>4</v>
      </c>
      <c r="B135" s="861" t="s">
        <v>105</v>
      </c>
      <c r="C135" s="862"/>
      <c r="D135" s="862"/>
      <c r="E135" s="865"/>
      <c r="F135" s="865"/>
      <c r="G135" s="866"/>
      <c r="H135" s="81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81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81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81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81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81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81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81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81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81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81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81" t="e">
        <f t="shared" si="17"/>
        <v>#REF!</v>
      </c>
    </row>
    <row r="151" spans="1:8" ht="12.75" customHeight="1">
      <c r="A151" s="858" t="s">
        <v>210</v>
      </c>
      <c r="B151" s="859"/>
      <c r="C151" s="859"/>
      <c r="D151" s="859"/>
      <c r="E151" s="859"/>
      <c r="F151" s="859"/>
      <c r="G151" s="860"/>
      <c r="H151" s="81" t="e">
        <f>H135</f>
        <v>#REF!</v>
      </c>
    </row>
    <row r="152" spans="1:8">
      <c r="A152" s="415" t="e">
        <f>'Запит 2-8'!#REF!</f>
        <v>#REF!</v>
      </c>
      <c r="B152" s="861" t="s">
        <v>106</v>
      </c>
      <c r="C152" s="862"/>
      <c r="D152" s="862"/>
      <c r="E152" s="862"/>
      <c r="F152" s="862"/>
      <c r="G152" s="867"/>
      <c r="H152" s="81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81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81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81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81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81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81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81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81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81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81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81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81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81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81" t="e">
        <f t="shared" si="19"/>
        <v>#REF!</v>
      </c>
    </row>
    <row r="168" spans="1:8" ht="12.75" customHeight="1">
      <c r="A168" s="858" t="s">
        <v>210</v>
      </c>
      <c r="B168" s="859"/>
      <c r="C168" s="859"/>
      <c r="D168" s="859"/>
      <c r="E168" s="859"/>
      <c r="F168" s="859"/>
      <c r="G168" s="860"/>
      <c r="H168" s="81" t="e">
        <f>H152</f>
        <v>#REF!</v>
      </c>
    </row>
    <row r="169" spans="1:8">
      <c r="A169" s="421" t="e">
        <f>'Запит 2-8'!#REF!</f>
        <v>#REF!</v>
      </c>
      <c r="B169" s="861" t="s">
        <v>107</v>
      </c>
      <c r="C169" s="862"/>
      <c r="D169" s="862"/>
      <c r="E169" s="863"/>
      <c r="F169" s="863"/>
      <c r="G169" s="864"/>
      <c r="H169" s="81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81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81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81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81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81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81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81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81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81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81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81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81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81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81" t="e">
        <f t="shared" si="21"/>
        <v>#REF!</v>
      </c>
    </row>
    <row r="185" spans="1:8" ht="12.75" customHeight="1">
      <c r="A185" s="858" t="s">
        <v>210</v>
      </c>
      <c r="B185" s="859"/>
      <c r="C185" s="859"/>
      <c r="D185" s="859"/>
      <c r="E185" s="859"/>
      <c r="F185" s="859"/>
      <c r="G185" s="860"/>
      <c r="H185" s="81" t="e">
        <f>H169</f>
        <v>#REF!</v>
      </c>
    </row>
    <row r="186" spans="1:8">
      <c r="A186" s="421" t="e">
        <f>'Запит 2-8'!#REF!</f>
        <v>#REF!</v>
      </c>
      <c r="B186" s="861" t="s">
        <v>108</v>
      </c>
      <c r="C186" s="862"/>
      <c r="D186" s="862"/>
      <c r="E186" s="863"/>
      <c r="F186" s="863"/>
      <c r="G186" s="864"/>
      <c r="H186" s="81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81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81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81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81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81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81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81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81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81" t="e">
        <f t="shared" si="23"/>
        <v>#REF!</v>
      </c>
    </row>
    <row r="197" spans="1:8" ht="12.75" customHeight="1">
      <c r="A197" s="858" t="s">
        <v>210</v>
      </c>
      <c r="B197" s="859"/>
      <c r="C197" s="859"/>
      <c r="D197" s="859"/>
      <c r="E197" s="859"/>
      <c r="F197" s="859"/>
      <c r="G197" s="860"/>
      <c r="H197" s="81" t="e">
        <f>H186</f>
        <v>#REF!</v>
      </c>
    </row>
    <row r="198" spans="1:8" ht="12.75" customHeight="1">
      <c r="A198" s="858" t="s">
        <v>230</v>
      </c>
      <c r="B198" s="859"/>
      <c r="C198" s="859"/>
      <c r="D198" s="859"/>
      <c r="E198" s="859"/>
      <c r="F198" s="859"/>
      <c r="G198" s="860"/>
      <c r="H198" s="81" t="e">
        <f>H134</f>
        <v>#REF!</v>
      </c>
    </row>
    <row r="199" spans="1:8" ht="12.75" customHeight="1">
      <c r="A199" s="822" t="e">
        <f>'Запит 2-8'!#REF!</f>
        <v>#REF!</v>
      </c>
      <c r="B199" s="823"/>
      <c r="C199" s="823"/>
      <c r="D199" s="823"/>
      <c r="E199" s="823"/>
      <c r="F199" s="823"/>
      <c r="G199" s="824"/>
      <c r="H199" s="81" t="e">
        <f>H200</f>
        <v>#REF!</v>
      </c>
    </row>
    <row r="200" spans="1:8">
      <c r="A200" s="415" t="s">
        <v>4</v>
      </c>
      <c r="B200" s="861" t="s">
        <v>105</v>
      </c>
      <c r="C200" s="862"/>
      <c r="D200" s="862"/>
      <c r="E200" s="865"/>
      <c r="F200" s="865"/>
      <c r="G200" s="866"/>
      <c r="H200" s="81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81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81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81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81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81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81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81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81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81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81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81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81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58" t="s">
        <v>210</v>
      </c>
      <c r="B216" s="859"/>
      <c r="C216" s="859"/>
      <c r="D216" s="859"/>
      <c r="E216" s="859"/>
      <c r="F216" s="859"/>
      <c r="G216" s="860"/>
      <c r="H216" s="81" t="e">
        <f>H200</f>
        <v>#REF!</v>
      </c>
    </row>
    <row r="217" spans="1:8">
      <c r="A217" s="415" t="e">
        <f>'Запит 2-8'!#REF!</f>
        <v>#REF!</v>
      </c>
      <c r="B217" s="861" t="s">
        <v>106</v>
      </c>
      <c r="C217" s="862"/>
      <c r="D217" s="862"/>
      <c r="E217" s="862"/>
      <c r="F217" s="862"/>
      <c r="G217" s="867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81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81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81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81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81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81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81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81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81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81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81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81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81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81" t="e">
        <f t="shared" si="27"/>
        <v>#REF!</v>
      </c>
    </row>
    <row r="233" spans="1:8" ht="12.75" customHeight="1">
      <c r="A233" s="858" t="s">
        <v>210</v>
      </c>
      <c r="B233" s="859"/>
      <c r="C233" s="859"/>
      <c r="D233" s="859"/>
      <c r="E233" s="859"/>
      <c r="F233" s="859"/>
      <c r="G233" s="860"/>
      <c r="H233" s="81" t="e">
        <f>H217</f>
        <v>#REF!</v>
      </c>
    </row>
    <row r="234" spans="1:8">
      <c r="A234" s="421" t="e">
        <f>'Запит 2-8'!#REF!</f>
        <v>#REF!</v>
      </c>
      <c r="B234" s="861" t="s">
        <v>107</v>
      </c>
      <c r="C234" s="862"/>
      <c r="D234" s="862"/>
      <c r="E234" s="863"/>
      <c r="F234" s="863"/>
      <c r="G234" s="864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81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81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81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81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81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81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81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81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81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81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81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81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81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81" t="e">
        <f t="shared" si="29"/>
        <v>#REF!</v>
      </c>
    </row>
    <row r="250" spans="1:8" ht="12.75" customHeight="1">
      <c r="A250" s="858" t="s">
        <v>210</v>
      </c>
      <c r="B250" s="859"/>
      <c r="C250" s="859"/>
      <c r="D250" s="859"/>
      <c r="E250" s="859"/>
      <c r="F250" s="859"/>
      <c r="G250" s="860"/>
      <c r="H250" s="81" t="e">
        <f>H234</f>
        <v>#REF!</v>
      </c>
    </row>
    <row r="251" spans="1:8">
      <c r="A251" s="421" t="e">
        <f>'Запит 2-8'!#REF!</f>
        <v>#REF!</v>
      </c>
      <c r="B251" s="861" t="s">
        <v>108</v>
      </c>
      <c r="C251" s="862"/>
      <c r="D251" s="862"/>
      <c r="E251" s="863"/>
      <c r="F251" s="863"/>
      <c r="G251" s="864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81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81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81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81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81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81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81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81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81" t="e">
        <f t="shared" si="31"/>
        <v>#REF!</v>
      </c>
    </row>
    <row r="262" spans="1:8" ht="12.75" customHeight="1">
      <c r="A262" s="858" t="s">
        <v>210</v>
      </c>
      <c r="B262" s="859"/>
      <c r="C262" s="859"/>
      <c r="D262" s="859"/>
      <c r="E262" s="859"/>
      <c r="F262" s="859"/>
      <c r="G262" s="860"/>
      <c r="H262" s="81" t="e">
        <f>H251</f>
        <v>#REF!</v>
      </c>
    </row>
    <row r="263" spans="1:8" ht="12.75" customHeight="1">
      <c r="A263" s="858" t="s">
        <v>230</v>
      </c>
      <c r="B263" s="859"/>
      <c r="C263" s="859"/>
      <c r="D263" s="859"/>
      <c r="E263" s="859"/>
      <c r="F263" s="859"/>
      <c r="G263" s="860"/>
      <c r="H263" s="81" t="e">
        <f>H199</f>
        <v>#REF!</v>
      </c>
    </row>
    <row r="264" spans="1:8" ht="12.75" customHeight="1">
      <c r="A264" s="822" t="e">
        <f>'Запит 2-8'!#REF!</f>
        <v>#REF!</v>
      </c>
      <c r="B264" s="823"/>
      <c r="C264" s="823"/>
      <c r="D264" s="823"/>
      <c r="E264" s="823"/>
      <c r="F264" s="823"/>
      <c r="G264" s="824"/>
      <c r="H264" s="81" t="e">
        <f>H265</f>
        <v>#REF!</v>
      </c>
    </row>
    <row r="265" spans="1:8">
      <c r="A265" s="415" t="s">
        <v>4</v>
      </c>
      <c r="B265" s="861" t="s">
        <v>105</v>
      </c>
      <c r="C265" s="862"/>
      <c r="D265" s="862"/>
      <c r="E265" s="865"/>
      <c r="F265" s="865"/>
      <c r="G265" s="866"/>
      <c r="H265" s="81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81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81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81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81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81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81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81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81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81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81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81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81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81" t="e">
        <f t="shared" si="33"/>
        <v>#REF!</v>
      </c>
    </row>
    <row r="281" spans="1:8" ht="12.75" customHeight="1">
      <c r="A281" s="858" t="s">
        <v>210</v>
      </c>
      <c r="B281" s="859"/>
      <c r="C281" s="859"/>
      <c r="D281" s="859"/>
      <c r="E281" s="859"/>
      <c r="F281" s="859"/>
      <c r="G281" s="860"/>
      <c r="H281" s="81" t="e">
        <f>H265</f>
        <v>#REF!</v>
      </c>
    </row>
    <row r="282" spans="1:8">
      <c r="A282" s="415" t="e">
        <f>'Запит 2-8'!#REF!</f>
        <v>#REF!</v>
      </c>
      <c r="B282" s="861" t="s">
        <v>106</v>
      </c>
      <c r="C282" s="862"/>
      <c r="D282" s="862"/>
      <c r="E282" s="862"/>
      <c r="F282" s="862"/>
      <c r="G282" s="867"/>
      <c r="H282" s="81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81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81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81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81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81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81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81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81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81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81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81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81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81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81" t="e">
        <f t="shared" si="35"/>
        <v>#REF!</v>
      </c>
    </row>
    <row r="298" spans="1:8" ht="12.75" customHeight="1">
      <c r="A298" s="858" t="s">
        <v>210</v>
      </c>
      <c r="B298" s="859"/>
      <c r="C298" s="859"/>
      <c r="D298" s="859"/>
      <c r="E298" s="859"/>
      <c r="F298" s="859"/>
      <c r="G298" s="860"/>
      <c r="H298" s="81" t="e">
        <f>H282</f>
        <v>#REF!</v>
      </c>
    </row>
    <row r="299" spans="1:8">
      <c r="A299" s="421" t="e">
        <f>'Запит 2-8'!#REF!</f>
        <v>#REF!</v>
      </c>
      <c r="B299" s="861" t="s">
        <v>107</v>
      </c>
      <c r="C299" s="862"/>
      <c r="D299" s="862"/>
      <c r="E299" s="863"/>
      <c r="F299" s="863"/>
      <c r="G299" s="864"/>
      <c r="H299" s="81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81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81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81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81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81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81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81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81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81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81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81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81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81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81" t="e">
        <f t="shared" si="37"/>
        <v>#REF!</v>
      </c>
    </row>
    <row r="315" spans="1:8" ht="12.75" customHeight="1">
      <c r="A315" s="858" t="s">
        <v>210</v>
      </c>
      <c r="B315" s="859"/>
      <c r="C315" s="859"/>
      <c r="D315" s="859"/>
      <c r="E315" s="859"/>
      <c r="F315" s="859"/>
      <c r="G315" s="860"/>
      <c r="H315" s="81" t="e">
        <f>H299</f>
        <v>#REF!</v>
      </c>
    </row>
    <row r="316" spans="1:8">
      <c r="A316" s="421" t="e">
        <f>'Запит 2-8'!#REF!</f>
        <v>#REF!</v>
      </c>
      <c r="B316" s="861" t="s">
        <v>108</v>
      </c>
      <c r="C316" s="862"/>
      <c r="D316" s="862"/>
      <c r="E316" s="863"/>
      <c r="F316" s="863"/>
      <c r="G316" s="864"/>
      <c r="H316" s="81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81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81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81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81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81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81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81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81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81" t="e">
        <f t="shared" si="39"/>
        <v>#REF!</v>
      </c>
    </row>
    <row r="327" spans="1:8" ht="12.75" customHeight="1">
      <c r="A327" s="858" t="s">
        <v>210</v>
      </c>
      <c r="B327" s="859"/>
      <c r="C327" s="859"/>
      <c r="D327" s="859"/>
      <c r="E327" s="859"/>
      <c r="F327" s="859"/>
      <c r="G327" s="860"/>
      <c r="H327" s="81" t="e">
        <f>H316</f>
        <v>#REF!</v>
      </c>
    </row>
    <row r="328" spans="1:8" ht="12.75" customHeight="1">
      <c r="A328" s="858" t="s">
        <v>230</v>
      </c>
      <c r="B328" s="859"/>
      <c r="C328" s="859"/>
      <c r="D328" s="859"/>
      <c r="E328" s="859"/>
      <c r="F328" s="859"/>
      <c r="G328" s="860"/>
      <c r="H328" s="81" t="e">
        <f>H264</f>
        <v>#REF!</v>
      </c>
    </row>
    <row r="329" spans="1:8" ht="12.75" customHeight="1">
      <c r="A329" s="868" t="e">
        <f>'Запит 2-8'!#REF!</f>
        <v>#REF!</v>
      </c>
      <c r="B329" s="869"/>
      <c r="C329" s="869"/>
      <c r="D329" s="869"/>
      <c r="E329" s="869"/>
      <c r="F329" s="869"/>
      <c r="G329" s="870"/>
      <c r="H329" s="81" t="e">
        <f>H330</f>
        <v>#REF!</v>
      </c>
    </row>
    <row r="330" spans="1:8" ht="12.75" customHeight="1">
      <c r="A330" s="822" t="e">
        <f>'Запит 2-8'!#REF!</f>
        <v>#REF!</v>
      </c>
      <c r="B330" s="823"/>
      <c r="C330" s="823"/>
      <c r="D330" s="823"/>
      <c r="E330" s="823"/>
      <c r="F330" s="823"/>
      <c r="G330" s="824"/>
      <c r="H330" s="81" t="e">
        <f>H331</f>
        <v>#REF!</v>
      </c>
    </row>
    <row r="331" spans="1:8">
      <c r="A331" s="415" t="s">
        <v>4</v>
      </c>
      <c r="B331" s="861" t="s">
        <v>105</v>
      </c>
      <c r="C331" s="862"/>
      <c r="D331" s="862"/>
      <c r="E331" s="865"/>
      <c r="F331" s="865"/>
      <c r="G331" s="866"/>
      <c r="H331" s="81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81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81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81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81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81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81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81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81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81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81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81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81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81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81" t="e">
        <f t="shared" si="41"/>
        <v>#REF!</v>
      </c>
    </row>
    <row r="347" spans="1:8" ht="12.75" customHeight="1">
      <c r="A347" s="858" t="s">
        <v>210</v>
      </c>
      <c r="B347" s="859"/>
      <c r="C347" s="859"/>
      <c r="D347" s="859"/>
      <c r="E347" s="859"/>
      <c r="F347" s="859"/>
      <c r="G347" s="860"/>
      <c r="H347" s="81" t="e">
        <f>H331</f>
        <v>#REF!</v>
      </c>
    </row>
    <row r="348" spans="1:8">
      <c r="A348" s="415" t="e">
        <f>'Запит 2-8'!#REF!</f>
        <v>#REF!</v>
      </c>
      <c r="B348" s="861" t="s">
        <v>106</v>
      </c>
      <c r="C348" s="862"/>
      <c r="D348" s="862"/>
      <c r="E348" s="862"/>
      <c r="F348" s="862"/>
      <c r="G348" s="867"/>
      <c r="H348" s="81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81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81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81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81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81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81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81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81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81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81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81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81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81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81" t="e">
        <f t="shared" si="43"/>
        <v>#REF!</v>
      </c>
    </row>
    <row r="364" spans="1:8" ht="12.75" customHeight="1">
      <c r="A364" s="858" t="s">
        <v>210</v>
      </c>
      <c r="B364" s="859"/>
      <c r="C364" s="859"/>
      <c r="D364" s="859"/>
      <c r="E364" s="859"/>
      <c r="F364" s="859"/>
      <c r="G364" s="860"/>
      <c r="H364" s="81" t="e">
        <f>H348</f>
        <v>#REF!</v>
      </c>
    </row>
    <row r="365" spans="1:8">
      <c r="A365" s="421" t="e">
        <f>'Запит 2-8'!#REF!</f>
        <v>#REF!</v>
      </c>
      <c r="B365" s="861" t="s">
        <v>107</v>
      </c>
      <c r="C365" s="862"/>
      <c r="D365" s="862"/>
      <c r="E365" s="863"/>
      <c r="F365" s="863"/>
      <c r="G365" s="864"/>
      <c r="H365" s="81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81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81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81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81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81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81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81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81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81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81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81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81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81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81" t="e">
        <f t="shared" si="45"/>
        <v>#REF!</v>
      </c>
    </row>
    <row r="381" spans="1:8" ht="12.75" customHeight="1">
      <c r="A381" s="858" t="s">
        <v>210</v>
      </c>
      <c r="B381" s="859"/>
      <c r="C381" s="859"/>
      <c r="D381" s="859"/>
      <c r="E381" s="859"/>
      <c r="F381" s="859"/>
      <c r="G381" s="860"/>
      <c r="H381" s="81" t="e">
        <f>H365</f>
        <v>#REF!</v>
      </c>
    </row>
    <row r="382" spans="1:8">
      <c r="A382" s="421" t="e">
        <f>'Запит 2-8'!#REF!</f>
        <v>#REF!</v>
      </c>
      <c r="B382" s="861" t="s">
        <v>108</v>
      </c>
      <c r="C382" s="862"/>
      <c r="D382" s="862"/>
      <c r="E382" s="863"/>
      <c r="F382" s="863"/>
      <c r="G382" s="864"/>
      <c r="H382" s="81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81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81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81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81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81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81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81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81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81" t="e">
        <f t="shared" si="47"/>
        <v>#REF!</v>
      </c>
    </row>
    <row r="393" spans="1:8" ht="12.75" customHeight="1">
      <c r="A393" s="858" t="s">
        <v>210</v>
      </c>
      <c r="B393" s="859"/>
      <c r="C393" s="859"/>
      <c r="D393" s="859"/>
      <c r="E393" s="859"/>
      <c r="F393" s="859"/>
      <c r="G393" s="860"/>
      <c r="H393" s="81" t="e">
        <f>H382</f>
        <v>#REF!</v>
      </c>
    </row>
    <row r="394" spans="1:8" ht="12.75" customHeight="1">
      <c r="A394" s="858" t="s">
        <v>230</v>
      </c>
      <c r="B394" s="859"/>
      <c r="C394" s="859"/>
      <c r="D394" s="859"/>
      <c r="E394" s="859"/>
      <c r="F394" s="859"/>
      <c r="G394" s="860"/>
      <c r="H394" s="81" t="e">
        <f>H330</f>
        <v>#REF!</v>
      </c>
    </row>
    <row r="395" spans="1:8" ht="12.75" customHeight="1">
      <c r="A395" s="822" t="e">
        <f>'Запит 2-8'!#REF!</f>
        <v>#REF!</v>
      </c>
      <c r="B395" s="823"/>
      <c r="C395" s="823"/>
      <c r="D395" s="823"/>
      <c r="E395" s="823"/>
      <c r="F395" s="823"/>
      <c r="G395" s="824"/>
      <c r="H395" s="81" t="e">
        <f>H396</f>
        <v>#REF!</v>
      </c>
    </row>
    <row r="396" spans="1:8">
      <c r="A396" s="415" t="s">
        <v>4</v>
      </c>
      <c r="B396" s="861" t="s">
        <v>105</v>
      </c>
      <c r="C396" s="862"/>
      <c r="D396" s="862"/>
      <c r="E396" s="865"/>
      <c r="F396" s="865"/>
      <c r="G396" s="866"/>
      <c r="H396" s="81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81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81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81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81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81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81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81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81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81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81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81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81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81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81" t="e">
        <f t="shared" si="49"/>
        <v>#REF!</v>
      </c>
    </row>
    <row r="412" spans="1:8" ht="12.75" customHeight="1">
      <c r="A412" s="858" t="s">
        <v>210</v>
      </c>
      <c r="B412" s="859"/>
      <c r="C412" s="859"/>
      <c r="D412" s="859"/>
      <c r="E412" s="859"/>
      <c r="F412" s="859"/>
      <c r="G412" s="860"/>
      <c r="H412" s="81" t="e">
        <f>H396</f>
        <v>#REF!</v>
      </c>
    </row>
    <row r="413" spans="1:8">
      <c r="A413" s="415" t="e">
        <f>'Запит 2-8'!#REF!</f>
        <v>#REF!</v>
      </c>
      <c r="B413" s="861" t="s">
        <v>106</v>
      </c>
      <c r="C413" s="862"/>
      <c r="D413" s="862"/>
      <c r="E413" s="862"/>
      <c r="F413" s="862"/>
      <c r="G413" s="867"/>
      <c r="H413" s="81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81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81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81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81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81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81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81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81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81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81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81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81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81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81" t="e">
        <f t="shared" si="51"/>
        <v>#REF!</v>
      </c>
    </row>
    <row r="429" spans="1:8" ht="12.75" customHeight="1">
      <c r="A429" s="858" t="s">
        <v>210</v>
      </c>
      <c r="B429" s="859"/>
      <c r="C429" s="859"/>
      <c r="D429" s="859"/>
      <c r="E429" s="859"/>
      <c r="F429" s="859"/>
      <c r="G429" s="860"/>
      <c r="H429" s="81" t="e">
        <f>H413</f>
        <v>#REF!</v>
      </c>
    </row>
    <row r="430" spans="1:8">
      <c r="A430" s="421" t="e">
        <f>'Запит 2-8'!#REF!</f>
        <v>#REF!</v>
      </c>
      <c r="B430" s="861" t="s">
        <v>107</v>
      </c>
      <c r="C430" s="862"/>
      <c r="D430" s="862"/>
      <c r="E430" s="863"/>
      <c r="F430" s="863"/>
      <c r="G430" s="864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81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81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81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81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81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81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81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81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81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81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81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81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81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81" t="e">
        <f t="shared" si="53"/>
        <v>#REF!</v>
      </c>
    </row>
    <row r="446" spans="1:8" ht="12.75" customHeight="1">
      <c r="A446" s="858" t="s">
        <v>210</v>
      </c>
      <c r="B446" s="859"/>
      <c r="C446" s="859"/>
      <c r="D446" s="859"/>
      <c r="E446" s="859"/>
      <c r="F446" s="859"/>
      <c r="G446" s="860"/>
      <c r="H446" s="81" t="e">
        <f>H430</f>
        <v>#REF!</v>
      </c>
    </row>
    <row r="447" spans="1:8">
      <c r="A447" s="421" t="e">
        <f>'Запит 2-8'!#REF!</f>
        <v>#REF!</v>
      </c>
      <c r="B447" s="861" t="s">
        <v>108</v>
      </c>
      <c r="C447" s="862"/>
      <c r="D447" s="862"/>
      <c r="E447" s="863"/>
      <c r="F447" s="863"/>
      <c r="G447" s="864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81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81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81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81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81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81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81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81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81" t="e">
        <f t="shared" si="55"/>
        <v>#REF!</v>
      </c>
    </row>
    <row r="458" spans="1:8" ht="12.75" customHeight="1">
      <c r="A458" s="858" t="s">
        <v>210</v>
      </c>
      <c r="B458" s="859"/>
      <c r="C458" s="859"/>
      <c r="D458" s="859"/>
      <c r="E458" s="859"/>
      <c r="F458" s="859"/>
      <c r="G458" s="860"/>
      <c r="H458" s="81" t="e">
        <f>H447</f>
        <v>#REF!</v>
      </c>
    </row>
    <row r="459" spans="1:8" ht="12.75" customHeight="1">
      <c r="A459" s="858" t="s">
        <v>230</v>
      </c>
      <c r="B459" s="859"/>
      <c r="C459" s="859"/>
      <c r="D459" s="859"/>
      <c r="E459" s="859"/>
      <c r="F459" s="859"/>
      <c r="G459" s="860"/>
      <c r="H459" s="81" t="e">
        <f>H395</f>
        <v>#REF!</v>
      </c>
    </row>
    <row r="460" spans="1:8" ht="12.75" customHeight="1">
      <c r="A460" s="822" t="e">
        <f>'Запит 2-8'!#REF!</f>
        <v>#REF!</v>
      </c>
      <c r="B460" s="823"/>
      <c r="C460" s="823"/>
      <c r="D460" s="823"/>
      <c r="E460" s="823"/>
      <c r="F460" s="823"/>
      <c r="G460" s="824"/>
      <c r="H460" s="81" t="e">
        <f>H461</f>
        <v>#REF!</v>
      </c>
    </row>
    <row r="461" spans="1:8">
      <c r="A461" s="415" t="s">
        <v>4</v>
      </c>
      <c r="B461" s="861" t="s">
        <v>105</v>
      </c>
      <c r="C461" s="862"/>
      <c r="D461" s="862"/>
      <c r="E461" s="865"/>
      <c r="F461" s="865"/>
      <c r="G461" s="866"/>
      <c r="H461" s="81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81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81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81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81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81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81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81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81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81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81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81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81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81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81" t="e">
        <f t="shared" si="57"/>
        <v>#REF!</v>
      </c>
    </row>
    <row r="477" spans="1:8" ht="12.75" customHeight="1">
      <c r="A477" s="858" t="s">
        <v>210</v>
      </c>
      <c r="B477" s="859"/>
      <c r="C477" s="859"/>
      <c r="D477" s="859"/>
      <c r="E477" s="859"/>
      <c r="F477" s="859"/>
      <c r="G477" s="860"/>
      <c r="H477" s="81" t="e">
        <f>H461</f>
        <v>#REF!</v>
      </c>
    </row>
    <row r="478" spans="1:8">
      <c r="A478" s="415" t="e">
        <f>'Запит 2-8'!#REF!</f>
        <v>#REF!</v>
      </c>
      <c r="B478" s="861" t="s">
        <v>106</v>
      </c>
      <c r="C478" s="862"/>
      <c r="D478" s="862"/>
      <c r="E478" s="862"/>
      <c r="F478" s="862"/>
      <c r="G478" s="867"/>
      <c r="H478" s="81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81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81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81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81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81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81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81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81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81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81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81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81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81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81" t="e">
        <f t="shared" si="59"/>
        <v>#REF!</v>
      </c>
    </row>
    <row r="494" spans="1:8" ht="12.75" customHeight="1">
      <c r="A494" s="858" t="s">
        <v>210</v>
      </c>
      <c r="B494" s="859"/>
      <c r="C494" s="859"/>
      <c r="D494" s="859"/>
      <c r="E494" s="859"/>
      <c r="F494" s="859"/>
      <c r="G494" s="860"/>
      <c r="H494" s="81" t="e">
        <f>H478</f>
        <v>#REF!</v>
      </c>
    </row>
    <row r="495" spans="1:8">
      <c r="A495" s="421" t="e">
        <f>'Запит 2-8'!#REF!</f>
        <v>#REF!</v>
      </c>
      <c r="B495" s="861" t="s">
        <v>107</v>
      </c>
      <c r="C495" s="862"/>
      <c r="D495" s="862"/>
      <c r="E495" s="863"/>
      <c r="F495" s="863"/>
      <c r="G495" s="864"/>
      <c r="H495" s="81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81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81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81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81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81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81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81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81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81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81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81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81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81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81" t="e">
        <f t="shared" si="61"/>
        <v>#REF!</v>
      </c>
    </row>
    <row r="511" spans="1:8" ht="12.75" customHeight="1">
      <c r="A511" s="858" t="s">
        <v>210</v>
      </c>
      <c r="B511" s="859"/>
      <c r="C511" s="859"/>
      <c r="D511" s="859"/>
      <c r="E511" s="859"/>
      <c r="F511" s="859"/>
      <c r="G511" s="860"/>
      <c r="H511" s="81" t="e">
        <f>H495</f>
        <v>#REF!</v>
      </c>
    </row>
    <row r="512" spans="1:8">
      <c r="A512" s="421" t="e">
        <f>'Запит 2-8'!#REF!</f>
        <v>#REF!</v>
      </c>
      <c r="B512" s="861" t="s">
        <v>108</v>
      </c>
      <c r="C512" s="862"/>
      <c r="D512" s="862"/>
      <c r="E512" s="863"/>
      <c r="F512" s="863"/>
      <c r="G512" s="864"/>
      <c r="H512" s="81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81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81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81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81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81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81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81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81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81" t="e">
        <f t="shared" si="63"/>
        <v>#REF!</v>
      </c>
    </row>
    <row r="523" spans="1:8" ht="12.75" customHeight="1">
      <c r="A523" s="858" t="s">
        <v>210</v>
      </c>
      <c r="B523" s="859"/>
      <c r="C523" s="859"/>
      <c r="D523" s="859"/>
      <c r="E523" s="859"/>
      <c r="F523" s="859"/>
      <c r="G523" s="860"/>
      <c r="H523" s="81" t="e">
        <f>H512</f>
        <v>#REF!</v>
      </c>
    </row>
    <row r="524" spans="1:8" ht="12.75" customHeight="1">
      <c r="A524" s="858" t="s">
        <v>230</v>
      </c>
      <c r="B524" s="859"/>
      <c r="C524" s="859"/>
      <c r="D524" s="859"/>
      <c r="E524" s="859"/>
      <c r="F524" s="859"/>
      <c r="G524" s="860"/>
      <c r="H524" s="81" t="e">
        <f>H460</f>
        <v>#REF!</v>
      </c>
    </row>
    <row r="525" spans="1:8" ht="12.75" customHeight="1">
      <c r="A525" s="822" t="e">
        <f>'Запит 2-8'!#REF!</f>
        <v>#REF!</v>
      </c>
      <c r="B525" s="823"/>
      <c r="C525" s="823"/>
      <c r="D525" s="823"/>
      <c r="E525" s="823"/>
      <c r="F525" s="823"/>
      <c r="G525" s="824"/>
      <c r="H525" s="81" t="e">
        <f>H526</f>
        <v>#REF!</v>
      </c>
    </row>
    <row r="526" spans="1:8">
      <c r="A526" s="415" t="s">
        <v>4</v>
      </c>
      <c r="B526" s="861" t="s">
        <v>105</v>
      </c>
      <c r="C526" s="862"/>
      <c r="D526" s="862"/>
      <c r="E526" s="865"/>
      <c r="F526" s="865"/>
      <c r="G526" s="866"/>
      <c r="H526" s="81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81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81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81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81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81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81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81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81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81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81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81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81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81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81" t="e">
        <f t="shared" si="65"/>
        <v>#REF!</v>
      </c>
    </row>
    <row r="542" spans="1:8" ht="12.75" customHeight="1">
      <c r="A542" s="858" t="s">
        <v>210</v>
      </c>
      <c r="B542" s="859"/>
      <c r="C542" s="859"/>
      <c r="D542" s="859"/>
      <c r="E542" s="859"/>
      <c r="F542" s="859"/>
      <c r="G542" s="860"/>
      <c r="H542" s="81" t="e">
        <f>H526</f>
        <v>#REF!</v>
      </c>
    </row>
    <row r="543" spans="1:8">
      <c r="A543" s="415" t="e">
        <f>'Запит 2-8'!#REF!</f>
        <v>#REF!</v>
      </c>
      <c r="B543" s="861" t="s">
        <v>106</v>
      </c>
      <c r="C543" s="862"/>
      <c r="D543" s="862"/>
      <c r="E543" s="862"/>
      <c r="F543" s="862"/>
      <c r="G543" s="867"/>
      <c r="H543" s="81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81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81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81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81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81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81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81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81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81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81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81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81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81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81" t="e">
        <f t="shared" si="67"/>
        <v>#REF!</v>
      </c>
    </row>
    <row r="559" spans="1:8" ht="12.75" customHeight="1">
      <c r="A559" s="858" t="s">
        <v>210</v>
      </c>
      <c r="B559" s="859"/>
      <c r="C559" s="859"/>
      <c r="D559" s="859"/>
      <c r="E559" s="859"/>
      <c r="F559" s="859"/>
      <c r="G559" s="860"/>
      <c r="H559" s="81" t="e">
        <f>H543</f>
        <v>#REF!</v>
      </c>
    </row>
    <row r="560" spans="1:8">
      <c r="A560" s="421" t="e">
        <f>'Запит 2-8'!#REF!</f>
        <v>#REF!</v>
      </c>
      <c r="B560" s="861" t="s">
        <v>107</v>
      </c>
      <c r="C560" s="862"/>
      <c r="D560" s="862"/>
      <c r="E560" s="863"/>
      <c r="F560" s="863"/>
      <c r="G560" s="864"/>
      <c r="H560" s="81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81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81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81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81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81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81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81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81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81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81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81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81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81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81" t="e">
        <f t="shared" si="69"/>
        <v>#REF!</v>
      </c>
    </row>
    <row r="576" spans="1:8" ht="12.75" customHeight="1">
      <c r="A576" s="858" t="s">
        <v>210</v>
      </c>
      <c r="B576" s="859"/>
      <c r="C576" s="859"/>
      <c r="D576" s="859"/>
      <c r="E576" s="859"/>
      <c r="F576" s="859"/>
      <c r="G576" s="860"/>
      <c r="H576" s="81" t="e">
        <f>H560</f>
        <v>#REF!</v>
      </c>
    </row>
    <row r="577" spans="1:8">
      <c r="A577" s="421" t="e">
        <f>'Запит 2-8'!#REF!</f>
        <v>#REF!</v>
      </c>
      <c r="B577" s="861" t="s">
        <v>108</v>
      </c>
      <c r="C577" s="862"/>
      <c r="D577" s="862"/>
      <c r="E577" s="863"/>
      <c r="F577" s="863"/>
      <c r="G577" s="864"/>
      <c r="H577" s="81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81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81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81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81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81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81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81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81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81" t="e">
        <f t="shared" si="71"/>
        <v>#REF!</v>
      </c>
    </row>
    <row r="588" spans="1:8" ht="12.75" customHeight="1">
      <c r="A588" s="858" t="s">
        <v>210</v>
      </c>
      <c r="B588" s="859"/>
      <c r="C588" s="859"/>
      <c r="D588" s="859"/>
      <c r="E588" s="859"/>
      <c r="F588" s="859"/>
      <c r="G588" s="860"/>
      <c r="H588" s="81" t="e">
        <f>H577</f>
        <v>#REF!</v>
      </c>
    </row>
    <row r="589" spans="1:8" ht="12.75" customHeight="1">
      <c r="A589" s="858" t="s">
        <v>230</v>
      </c>
      <c r="B589" s="859"/>
      <c r="C589" s="859"/>
      <c r="D589" s="859"/>
      <c r="E589" s="859"/>
      <c r="F589" s="859"/>
      <c r="G589" s="860"/>
      <c r="H589" s="81" t="e">
        <f>H525</f>
        <v>#REF!</v>
      </c>
    </row>
    <row r="590" spans="1:8" ht="12.75" customHeight="1">
      <c r="A590" s="822" t="e">
        <f>'Запит 2-8'!#REF!</f>
        <v>#REF!</v>
      </c>
      <c r="B590" s="823"/>
      <c r="C590" s="823"/>
      <c r="D590" s="823"/>
      <c r="E590" s="823"/>
      <c r="F590" s="823"/>
      <c r="G590" s="824"/>
      <c r="H590" s="81" t="e">
        <f>H591</f>
        <v>#REF!</v>
      </c>
    </row>
    <row r="591" spans="1:8">
      <c r="A591" s="415" t="s">
        <v>4</v>
      </c>
      <c r="B591" s="861" t="s">
        <v>105</v>
      </c>
      <c r="C591" s="862"/>
      <c r="D591" s="862"/>
      <c r="E591" s="865"/>
      <c r="F591" s="865"/>
      <c r="G591" s="866"/>
      <c r="H591" s="81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81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81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81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81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81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81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81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81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81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81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81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81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81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81" t="e">
        <f t="shared" si="73"/>
        <v>#REF!</v>
      </c>
    </row>
    <row r="607" spans="1:8" ht="12.75" customHeight="1">
      <c r="A607" s="858" t="s">
        <v>210</v>
      </c>
      <c r="B607" s="859"/>
      <c r="C607" s="859"/>
      <c r="D607" s="859"/>
      <c r="E607" s="859"/>
      <c r="F607" s="859"/>
      <c r="G607" s="860"/>
      <c r="H607" s="81" t="e">
        <f>H591</f>
        <v>#REF!</v>
      </c>
    </row>
    <row r="608" spans="1:8">
      <c r="A608" s="415" t="e">
        <f>'Запит 2-8'!#REF!</f>
        <v>#REF!</v>
      </c>
      <c r="B608" s="861" t="s">
        <v>106</v>
      </c>
      <c r="C608" s="862"/>
      <c r="D608" s="862"/>
      <c r="E608" s="862"/>
      <c r="F608" s="862"/>
      <c r="G608" s="867"/>
      <c r="H608" s="81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81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81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81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81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81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81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81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81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81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81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81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81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81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81" t="e">
        <f t="shared" si="75"/>
        <v>#REF!</v>
      </c>
    </row>
    <row r="624" spans="1:8" ht="12.75" customHeight="1">
      <c r="A624" s="858" t="s">
        <v>210</v>
      </c>
      <c r="B624" s="859"/>
      <c r="C624" s="859"/>
      <c r="D624" s="859"/>
      <c r="E624" s="859"/>
      <c r="F624" s="859"/>
      <c r="G624" s="860"/>
      <c r="H624" s="81" t="e">
        <f>H608</f>
        <v>#REF!</v>
      </c>
    </row>
    <row r="625" spans="1:8">
      <c r="A625" s="421" t="e">
        <f>'Запит 2-8'!#REF!</f>
        <v>#REF!</v>
      </c>
      <c r="B625" s="861" t="s">
        <v>107</v>
      </c>
      <c r="C625" s="862"/>
      <c r="D625" s="862"/>
      <c r="E625" s="863"/>
      <c r="F625" s="863"/>
      <c r="G625" s="864"/>
      <c r="H625" s="81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81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81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81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81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81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81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81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81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81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81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81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81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81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81" t="e">
        <f t="shared" si="77"/>
        <v>#REF!</v>
      </c>
    </row>
    <row r="641" spans="1:8" ht="12.75" customHeight="1">
      <c r="A641" s="858" t="s">
        <v>210</v>
      </c>
      <c r="B641" s="859"/>
      <c r="C641" s="859"/>
      <c r="D641" s="859"/>
      <c r="E641" s="859"/>
      <c r="F641" s="859"/>
      <c r="G641" s="860"/>
      <c r="H641" s="81" t="e">
        <f>H625</f>
        <v>#REF!</v>
      </c>
    </row>
    <row r="642" spans="1:8">
      <c r="A642" s="421" t="e">
        <f>'Запит 2-8'!#REF!</f>
        <v>#REF!</v>
      </c>
      <c r="B642" s="861" t="s">
        <v>108</v>
      </c>
      <c r="C642" s="862"/>
      <c r="D642" s="862"/>
      <c r="E642" s="863"/>
      <c r="F642" s="863"/>
      <c r="G642" s="864"/>
      <c r="H642" s="81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81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81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81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81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81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81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81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81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81" t="e">
        <f t="shared" si="79"/>
        <v>#REF!</v>
      </c>
    </row>
    <row r="653" spans="1:8" ht="12.75" customHeight="1">
      <c r="A653" s="858" t="s">
        <v>210</v>
      </c>
      <c r="B653" s="859"/>
      <c r="C653" s="859"/>
      <c r="D653" s="859"/>
      <c r="E653" s="859"/>
      <c r="F653" s="859"/>
      <c r="G653" s="860"/>
      <c r="H653" s="81" t="e">
        <f>H642</f>
        <v>#REF!</v>
      </c>
    </row>
    <row r="654" spans="1:8" ht="12.75" customHeight="1">
      <c r="A654" s="858" t="s">
        <v>230</v>
      </c>
      <c r="B654" s="859"/>
      <c r="C654" s="859"/>
      <c r="D654" s="859"/>
      <c r="E654" s="859"/>
      <c r="F654" s="859"/>
      <c r="G654" s="860"/>
      <c r="H654" s="81" t="e">
        <f>H590</f>
        <v>#REF!</v>
      </c>
    </row>
    <row r="655" spans="1:8" ht="12.75" customHeight="1">
      <c r="A655" s="868" t="e">
        <f>'Запит 2-8'!#REF!</f>
        <v>#REF!</v>
      </c>
      <c r="B655" s="869"/>
      <c r="C655" s="869"/>
      <c r="D655" s="869"/>
      <c r="E655" s="869"/>
      <c r="F655" s="869"/>
      <c r="G655" s="870"/>
      <c r="H655" s="81" t="e">
        <f>H656</f>
        <v>#REF!</v>
      </c>
    </row>
    <row r="656" spans="1:8" ht="12.75" customHeight="1">
      <c r="A656" s="822" t="e">
        <f>'Запит 2-8'!#REF!</f>
        <v>#REF!</v>
      </c>
      <c r="B656" s="823"/>
      <c r="C656" s="823"/>
      <c r="D656" s="823"/>
      <c r="E656" s="823"/>
      <c r="F656" s="823"/>
      <c r="G656" s="824"/>
      <c r="H656" s="81" t="e">
        <f>H657</f>
        <v>#REF!</v>
      </c>
    </row>
    <row r="657" spans="1:8">
      <c r="A657" s="415" t="s">
        <v>4</v>
      </c>
      <c r="B657" s="861" t="s">
        <v>105</v>
      </c>
      <c r="C657" s="862"/>
      <c r="D657" s="862"/>
      <c r="E657" s="865"/>
      <c r="F657" s="865"/>
      <c r="G657" s="866"/>
      <c r="H657" s="81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81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81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81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81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81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81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81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81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81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81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81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81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81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81" t="e">
        <f t="shared" si="81"/>
        <v>#REF!</v>
      </c>
    </row>
    <row r="673" spans="1:8" ht="12.75" customHeight="1">
      <c r="A673" s="858" t="s">
        <v>210</v>
      </c>
      <c r="B673" s="859"/>
      <c r="C673" s="859"/>
      <c r="D673" s="859"/>
      <c r="E673" s="859"/>
      <c r="F673" s="859"/>
      <c r="G673" s="860"/>
      <c r="H673" s="81" t="e">
        <f>H657</f>
        <v>#REF!</v>
      </c>
    </row>
    <row r="674" spans="1:8">
      <c r="A674" s="415" t="e">
        <f>'Запит 2-8'!#REF!</f>
        <v>#REF!</v>
      </c>
      <c r="B674" s="861" t="s">
        <v>106</v>
      </c>
      <c r="C674" s="862"/>
      <c r="D674" s="862"/>
      <c r="E674" s="862"/>
      <c r="F674" s="862"/>
      <c r="G674" s="867"/>
      <c r="H674" s="81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81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81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81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81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81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81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81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81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81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81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81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81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81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81" t="e">
        <f t="shared" si="83"/>
        <v>#REF!</v>
      </c>
    </row>
    <row r="690" spans="1:8" ht="12.75" customHeight="1">
      <c r="A690" s="858" t="s">
        <v>210</v>
      </c>
      <c r="B690" s="859"/>
      <c r="C690" s="859"/>
      <c r="D690" s="859"/>
      <c r="E690" s="859"/>
      <c r="F690" s="859"/>
      <c r="G690" s="860"/>
      <c r="H690" s="81" t="e">
        <f>H674</f>
        <v>#REF!</v>
      </c>
    </row>
    <row r="691" spans="1:8">
      <c r="A691" s="421" t="e">
        <f>'Запит 2-8'!#REF!</f>
        <v>#REF!</v>
      </c>
      <c r="B691" s="861" t="s">
        <v>107</v>
      </c>
      <c r="C691" s="862"/>
      <c r="D691" s="862"/>
      <c r="E691" s="863"/>
      <c r="F691" s="863"/>
      <c r="G691" s="864"/>
      <c r="H691" s="81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81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81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81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81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81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81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81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81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81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81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81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81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81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81" t="e">
        <f t="shared" si="85"/>
        <v>#REF!</v>
      </c>
    </row>
    <row r="707" spans="1:8" ht="12.75" customHeight="1">
      <c r="A707" s="858" t="s">
        <v>210</v>
      </c>
      <c r="B707" s="859"/>
      <c r="C707" s="859"/>
      <c r="D707" s="859"/>
      <c r="E707" s="859"/>
      <c r="F707" s="859"/>
      <c r="G707" s="860"/>
      <c r="H707" s="81" t="e">
        <f>H691</f>
        <v>#REF!</v>
      </c>
    </row>
    <row r="708" spans="1:8">
      <c r="A708" s="421" t="e">
        <f>'Запит 2-8'!#REF!</f>
        <v>#REF!</v>
      </c>
      <c r="B708" s="861" t="s">
        <v>108</v>
      </c>
      <c r="C708" s="862"/>
      <c r="D708" s="862"/>
      <c r="E708" s="863"/>
      <c r="F708" s="863"/>
      <c r="G708" s="864"/>
      <c r="H708" s="81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81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81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81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81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81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81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81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81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81" t="e">
        <f t="shared" si="87"/>
        <v>#REF!</v>
      </c>
    </row>
    <row r="719" spans="1:8" ht="12.75" customHeight="1">
      <c r="A719" s="858" t="s">
        <v>210</v>
      </c>
      <c r="B719" s="859"/>
      <c r="C719" s="859"/>
      <c r="D719" s="859"/>
      <c r="E719" s="859"/>
      <c r="F719" s="859"/>
      <c r="G719" s="860"/>
      <c r="H719" s="81" t="e">
        <f>H708</f>
        <v>#REF!</v>
      </c>
    </row>
    <row r="720" spans="1:8" ht="12.75" customHeight="1">
      <c r="A720" s="858" t="s">
        <v>230</v>
      </c>
      <c r="B720" s="859"/>
      <c r="C720" s="859"/>
      <c r="D720" s="859"/>
      <c r="E720" s="859"/>
      <c r="F720" s="859"/>
      <c r="G720" s="860"/>
      <c r="H720" s="81" t="e">
        <f>H656</f>
        <v>#REF!</v>
      </c>
    </row>
    <row r="721" spans="1:8" ht="12.75" customHeight="1">
      <c r="A721" s="822" t="e">
        <f>'Запит 2-8'!#REF!</f>
        <v>#REF!</v>
      </c>
      <c r="B721" s="823"/>
      <c r="C721" s="823"/>
      <c r="D721" s="823"/>
      <c r="E721" s="823"/>
      <c r="F721" s="823"/>
      <c r="G721" s="824"/>
      <c r="H721" s="81" t="e">
        <f>H722</f>
        <v>#REF!</v>
      </c>
    </row>
    <row r="722" spans="1:8">
      <c r="A722" s="415" t="s">
        <v>4</v>
      </c>
      <c r="B722" s="861" t="s">
        <v>105</v>
      </c>
      <c r="C722" s="862"/>
      <c r="D722" s="862"/>
      <c r="E722" s="865"/>
      <c r="F722" s="865"/>
      <c r="G722" s="866"/>
      <c r="H722" s="81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81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81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81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81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81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81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81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81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81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81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81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81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81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81" t="e">
        <f t="shared" si="89"/>
        <v>#REF!</v>
      </c>
    </row>
    <row r="738" spans="1:8" ht="12.75" customHeight="1">
      <c r="A738" s="858" t="s">
        <v>210</v>
      </c>
      <c r="B738" s="859"/>
      <c r="C738" s="859"/>
      <c r="D738" s="859"/>
      <c r="E738" s="859"/>
      <c r="F738" s="859"/>
      <c r="G738" s="860"/>
      <c r="H738" s="81" t="e">
        <f>H722</f>
        <v>#REF!</v>
      </c>
    </row>
    <row r="739" spans="1:8">
      <c r="A739" s="415" t="e">
        <f>'Запит 2-8'!#REF!</f>
        <v>#REF!</v>
      </c>
      <c r="B739" s="861" t="s">
        <v>106</v>
      </c>
      <c r="C739" s="862"/>
      <c r="D739" s="862"/>
      <c r="E739" s="862"/>
      <c r="F739" s="862"/>
      <c r="G739" s="867"/>
      <c r="H739" s="81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81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81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81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81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81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81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81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81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81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81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81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81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81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81" t="e">
        <f t="shared" si="91"/>
        <v>#REF!</v>
      </c>
    </row>
    <row r="755" spans="1:8" ht="12.75" customHeight="1">
      <c r="A755" s="858" t="s">
        <v>210</v>
      </c>
      <c r="B755" s="859"/>
      <c r="C755" s="859"/>
      <c r="D755" s="859"/>
      <c r="E755" s="859"/>
      <c r="F755" s="859"/>
      <c r="G755" s="860"/>
      <c r="H755" s="81" t="e">
        <f>H739</f>
        <v>#REF!</v>
      </c>
    </row>
    <row r="756" spans="1:8">
      <c r="A756" s="421" t="e">
        <f>'Запит 2-8'!#REF!</f>
        <v>#REF!</v>
      </c>
      <c r="B756" s="861" t="s">
        <v>107</v>
      </c>
      <c r="C756" s="862"/>
      <c r="D756" s="862"/>
      <c r="E756" s="863"/>
      <c r="F756" s="863"/>
      <c r="G756" s="864"/>
      <c r="H756" s="81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81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81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81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81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81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81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81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81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81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81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81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81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81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81" t="e">
        <f t="shared" si="93"/>
        <v>#REF!</v>
      </c>
    </row>
    <row r="772" spans="1:8" ht="12.75" customHeight="1">
      <c r="A772" s="858" t="s">
        <v>210</v>
      </c>
      <c r="B772" s="859"/>
      <c r="C772" s="859"/>
      <c r="D772" s="859"/>
      <c r="E772" s="859"/>
      <c r="F772" s="859"/>
      <c r="G772" s="860"/>
      <c r="H772" s="81" t="e">
        <f>H756</f>
        <v>#REF!</v>
      </c>
    </row>
    <row r="773" spans="1:8">
      <c r="A773" s="421" t="e">
        <f>'Запит 2-8'!#REF!</f>
        <v>#REF!</v>
      </c>
      <c r="B773" s="861" t="s">
        <v>108</v>
      </c>
      <c r="C773" s="862"/>
      <c r="D773" s="862"/>
      <c r="E773" s="863"/>
      <c r="F773" s="863"/>
      <c r="G773" s="864"/>
      <c r="H773" s="81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81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81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81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81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81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81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81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81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81" t="e">
        <f t="shared" si="95"/>
        <v>#REF!</v>
      </c>
    </row>
    <row r="784" spans="1:8" ht="12.75" customHeight="1">
      <c r="A784" s="858" t="s">
        <v>210</v>
      </c>
      <c r="B784" s="859"/>
      <c r="C784" s="859"/>
      <c r="D784" s="859"/>
      <c r="E784" s="859"/>
      <c r="F784" s="859"/>
      <c r="G784" s="860"/>
      <c r="H784" s="81" t="e">
        <f>H773</f>
        <v>#REF!</v>
      </c>
    </row>
    <row r="785" spans="1:8" ht="12.75" customHeight="1">
      <c r="A785" s="858" t="s">
        <v>230</v>
      </c>
      <c r="B785" s="859"/>
      <c r="C785" s="859"/>
      <c r="D785" s="859"/>
      <c r="E785" s="859"/>
      <c r="F785" s="859"/>
      <c r="G785" s="860"/>
      <c r="H785" s="81" t="e">
        <f>H721</f>
        <v>#REF!</v>
      </c>
    </row>
    <row r="786" spans="1:8" ht="12.75" customHeight="1">
      <c r="A786" s="822" t="e">
        <f>'Запит 2-8'!#REF!</f>
        <v>#REF!</v>
      </c>
      <c r="B786" s="823"/>
      <c r="C786" s="823"/>
      <c r="D786" s="823"/>
      <c r="E786" s="823"/>
      <c r="F786" s="823"/>
      <c r="G786" s="824"/>
      <c r="H786" s="81" t="e">
        <f>H787</f>
        <v>#REF!</v>
      </c>
    </row>
    <row r="787" spans="1:8">
      <c r="A787" s="415" t="s">
        <v>4</v>
      </c>
      <c r="B787" s="861" t="s">
        <v>105</v>
      </c>
      <c r="C787" s="862"/>
      <c r="D787" s="862"/>
      <c r="E787" s="865"/>
      <c r="F787" s="865"/>
      <c r="G787" s="866"/>
      <c r="H787" s="81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81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81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81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81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81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81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81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81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81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81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81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81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81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81" t="e">
        <f t="shared" si="97"/>
        <v>#REF!</v>
      </c>
    </row>
    <row r="803" spans="1:8" ht="12.75" customHeight="1">
      <c r="A803" s="858" t="s">
        <v>210</v>
      </c>
      <c r="B803" s="859"/>
      <c r="C803" s="859"/>
      <c r="D803" s="859"/>
      <c r="E803" s="859"/>
      <c r="F803" s="859"/>
      <c r="G803" s="860"/>
      <c r="H803" s="81" t="e">
        <f>H787</f>
        <v>#REF!</v>
      </c>
    </row>
    <row r="804" spans="1:8">
      <c r="A804" s="415" t="e">
        <f>'Запит 2-8'!#REF!</f>
        <v>#REF!</v>
      </c>
      <c r="B804" s="861" t="s">
        <v>106</v>
      </c>
      <c r="C804" s="862"/>
      <c r="D804" s="862"/>
      <c r="E804" s="862"/>
      <c r="F804" s="862"/>
      <c r="G804" s="867"/>
      <c r="H804" s="81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81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81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81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81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81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81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81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81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81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81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81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81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81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81" t="e">
        <f t="shared" si="99"/>
        <v>#REF!</v>
      </c>
    </row>
    <row r="820" spans="1:8" ht="12.75" customHeight="1">
      <c r="A820" s="858" t="s">
        <v>210</v>
      </c>
      <c r="B820" s="859"/>
      <c r="C820" s="859"/>
      <c r="D820" s="859"/>
      <c r="E820" s="859"/>
      <c r="F820" s="859"/>
      <c r="G820" s="860"/>
      <c r="H820" s="81" t="e">
        <f>H804</f>
        <v>#REF!</v>
      </c>
    </row>
    <row r="821" spans="1:8">
      <c r="A821" s="421" t="e">
        <f>'Запит 2-8'!#REF!</f>
        <v>#REF!</v>
      </c>
      <c r="B821" s="861" t="s">
        <v>107</v>
      </c>
      <c r="C821" s="862"/>
      <c r="D821" s="862"/>
      <c r="E821" s="863"/>
      <c r="F821" s="863"/>
      <c r="G821" s="864"/>
      <c r="H821" s="81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81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81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81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81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81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81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81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81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81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81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81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81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81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81" t="e">
        <f t="shared" si="101"/>
        <v>#REF!</v>
      </c>
    </row>
    <row r="837" spans="1:8" ht="12.75" customHeight="1">
      <c r="A837" s="858" t="s">
        <v>210</v>
      </c>
      <c r="B837" s="859"/>
      <c r="C837" s="859"/>
      <c r="D837" s="859"/>
      <c r="E837" s="859"/>
      <c r="F837" s="859"/>
      <c r="G837" s="860"/>
      <c r="H837" s="81" t="e">
        <f>H821</f>
        <v>#REF!</v>
      </c>
    </row>
    <row r="838" spans="1:8">
      <c r="A838" s="421" t="e">
        <f>'Запит 2-8'!#REF!</f>
        <v>#REF!</v>
      </c>
      <c r="B838" s="861" t="s">
        <v>108</v>
      </c>
      <c r="C838" s="862"/>
      <c r="D838" s="862"/>
      <c r="E838" s="863"/>
      <c r="F838" s="863"/>
      <c r="G838" s="864"/>
      <c r="H838" s="81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81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81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81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81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81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81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81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81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81" t="e">
        <f t="shared" si="103"/>
        <v>#REF!</v>
      </c>
    </row>
    <row r="849" spans="1:8" ht="12.75" customHeight="1">
      <c r="A849" s="858" t="s">
        <v>210</v>
      </c>
      <c r="B849" s="859"/>
      <c r="C849" s="859"/>
      <c r="D849" s="859"/>
      <c r="E849" s="859"/>
      <c r="F849" s="859"/>
      <c r="G849" s="860"/>
      <c r="H849" s="81" t="e">
        <f>H838</f>
        <v>#REF!</v>
      </c>
    </row>
    <row r="850" spans="1:8" ht="12.75" customHeight="1">
      <c r="A850" s="858" t="s">
        <v>230</v>
      </c>
      <c r="B850" s="859"/>
      <c r="C850" s="859"/>
      <c r="D850" s="859"/>
      <c r="E850" s="859"/>
      <c r="F850" s="859"/>
      <c r="G850" s="860"/>
      <c r="H850" s="81" t="e">
        <f>H786</f>
        <v>#REF!</v>
      </c>
    </row>
    <row r="851" spans="1:8" ht="12.75" customHeight="1">
      <c r="A851" s="822" t="e">
        <f>'Запит 2-8'!#REF!</f>
        <v>#REF!</v>
      </c>
      <c r="B851" s="823"/>
      <c r="C851" s="823"/>
      <c r="D851" s="823"/>
      <c r="E851" s="823"/>
      <c r="F851" s="823"/>
      <c r="G851" s="824"/>
      <c r="H851" s="81" t="e">
        <f>H852</f>
        <v>#REF!</v>
      </c>
    </row>
    <row r="852" spans="1:8">
      <c r="A852" s="415" t="s">
        <v>4</v>
      </c>
      <c r="B852" s="861" t="s">
        <v>105</v>
      </c>
      <c r="C852" s="862"/>
      <c r="D852" s="862"/>
      <c r="E852" s="865"/>
      <c r="F852" s="865"/>
      <c r="G852" s="866"/>
      <c r="H852" s="81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81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81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81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81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81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81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81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81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81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81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81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81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81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81" t="e">
        <f t="shared" si="105"/>
        <v>#REF!</v>
      </c>
    </row>
    <row r="868" spans="1:8" ht="12.75" customHeight="1">
      <c r="A868" s="858" t="s">
        <v>210</v>
      </c>
      <c r="B868" s="859"/>
      <c r="C868" s="859"/>
      <c r="D868" s="859"/>
      <c r="E868" s="859"/>
      <c r="F868" s="859"/>
      <c r="G868" s="860"/>
      <c r="H868" s="81" t="e">
        <f>H852</f>
        <v>#REF!</v>
      </c>
    </row>
    <row r="869" spans="1:8">
      <c r="A869" s="415" t="e">
        <f>'Запит 2-8'!#REF!</f>
        <v>#REF!</v>
      </c>
      <c r="B869" s="861" t="s">
        <v>106</v>
      </c>
      <c r="C869" s="862"/>
      <c r="D869" s="862"/>
      <c r="E869" s="862"/>
      <c r="F869" s="862"/>
      <c r="G869" s="867"/>
      <c r="H869" s="81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81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81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81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81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81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81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81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81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81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81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81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81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81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81" t="e">
        <f t="shared" si="107"/>
        <v>#REF!</v>
      </c>
    </row>
    <row r="885" spans="1:8" ht="12.75" customHeight="1">
      <c r="A885" s="858" t="s">
        <v>210</v>
      </c>
      <c r="B885" s="859"/>
      <c r="C885" s="859"/>
      <c r="D885" s="859"/>
      <c r="E885" s="859"/>
      <c r="F885" s="859"/>
      <c r="G885" s="860"/>
      <c r="H885" s="81" t="e">
        <f>H869</f>
        <v>#REF!</v>
      </c>
    </row>
    <row r="886" spans="1:8">
      <c r="A886" s="421" t="e">
        <f>'Запит 2-8'!#REF!</f>
        <v>#REF!</v>
      </c>
      <c r="B886" s="861" t="s">
        <v>107</v>
      </c>
      <c r="C886" s="862"/>
      <c r="D886" s="862"/>
      <c r="E886" s="863"/>
      <c r="F886" s="863"/>
      <c r="G886" s="864"/>
      <c r="H886" s="81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81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81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81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81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81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81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81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81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81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81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81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81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81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81" t="e">
        <f t="shared" si="109"/>
        <v>#REF!</v>
      </c>
    </row>
    <row r="902" spans="1:8" ht="12.75" customHeight="1">
      <c r="A902" s="858" t="s">
        <v>210</v>
      </c>
      <c r="B902" s="859"/>
      <c r="C902" s="859"/>
      <c r="D902" s="859"/>
      <c r="E902" s="859"/>
      <c r="F902" s="859"/>
      <c r="G902" s="860"/>
      <c r="H902" s="81" t="e">
        <f>H886</f>
        <v>#REF!</v>
      </c>
    </row>
    <row r="903" spans="1:8">
      <c r="A903" s="421" t="e">
        <f>'Запит 2-8'!#REF!</f>
        <v>#REF!</v>
      </c>
      <c r="B903" s="861" t="s">
        <v>108</v>
      </c>
      <c r="C903" s="862"/>
      <c r="D903" s="862"/>
      <c r="E903" s="863"/>
      <c r="F903" s="863"/>
      <c r="G903" s="864"/>
      <c r="H903" s="81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81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81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81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81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81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81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81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81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81" t="e">
        <f t="shared" si="111"/>
        <v>#REF!</v>
      </c>
    </row>
    <row r="914" spans="1:8" ht="12.75" customHeight="1">
      <c r="A914" s="858" t="s">
        <v>210</v>
      </c>
      <c r="B914" s="859"/>
      <c r="C914" s="859"/>
      <c r="D914" s="859"/>
      <c r="E914" s="859"/>
      <c r="F914" s="859"/>
      <c r="G914" s="860"/>
      <c r="H914" s="81" t="e">
        <f>H903</f>
        <v>#REF!</v>
      </c>
    </row>
    <row r="915" spans="1:8" ht="12.75" customHeight="1">
      <c r="A915" s="858" t="s">
        <v>230</v>
      </c>
      <c r="B915" s="859"/>
      <c r="C915" s="859"/>
      <c r="D915" s="859"/>
      <c r="E915" s="859"/>
      <c r="F915" s="859"/>
      <c r="G915" s="860"/>
      <c r="H915" s="81" t="e">
        <f>H851</f>
        <v>#REF!</v>
      </c>
    </row>
    <row r="916" spans="1:8" ht="12.75" customHeight="1">
      <c r="A916" s="822" t="e">
        <f>'Запит 2-8'!#REF!</f>
        <v>#REF!</v>
      </c>
      <c r="B916" s="823"/>
      <c r="C916" s="823"/>
      <c r="D916" s="823"/>
      <c r="E916" s="823"/>
      <c r="F916" s="823"/>
      <c r="G916" s="824"/>
      <c r="H916" s="81" t="e">
        <f>H917</f>
        <v>#REF!</v>
      </c>
    </row>
    <row r="917" spans="1:8">
      <c r="A917" s="415" t="s">
        <v>4</v>
      </c>
      <c r="B917" s="861" t="s">
        <v>105</v>
      </c>
      <c r="C917" s="862"/>
      <c r="D917" s="862"/>
      <c r="E917" s="865"/>
      <c r="F917" s="865"/>
      <c r="G917" s="866"/>
      <c r="H917" s="81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81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81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81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81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81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81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81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81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81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81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81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81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81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81" t="e">
        <f t="shared" si="113"/>
        <v>#REF!</v>
      </c>
    </row>
    <row r="933" spans="1:8" ht="12.75" customHeight="1">
      <c r="A933" s="858" t="s">
        <v>210</v>
      </c>
      <c r="B933" s="859"/>
      <c r="C933" s="859"/>
      <c r="D933" s="859"/>
      <c r="E933" s="859"/>
      <c r="F933" s="859"/>
      <c r="G933" s="860"/>
      <c r="H933" s="81" t="e">
        <f>H917</f>
        <v>#REF!</v>
      </c>
    </row>
    <row r="934" spans="1:8">
      <c r="A934" s="415" t="e">
        <f>'Запит 2-8'!#REF!</f>
        <v>#REF!</v>
      </c>
      <c r="B934" s="861" t="s">
        <v>106</v>
      </c>
      <c r="C934" s="862"/>
      <c r="D934" s="862"/>
      <c r="E934" s="862"/>
      <c r="F934" s="862"/>
      <c r="G934" s="867"/>
      <c r="H934" s="81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81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81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81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81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81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81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81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81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81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81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81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81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81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81" t="e">
        <f t="shared" si="115"/>
        <v>#REF!</v>
      </c>
    </row>
    <row r="950" spans="1:8" ht="12.75" customHeight="1">
      <c r="A950" s="858" t="s">
        <v>210</v>
      </c>
      <c r="B950" s="859"/>
      <c r="C950" s="859"/>
      <c r="D950" s="859"/>
      <c r="E950" s="859"/>
      <c r="F950" s="859"/>
      <c r="G950" s="860"/>
      <c r="H950" s="81" t="e">
        <f>H934</f>
        <v>#REF!</v>
      </c>
    </row>
    <row r="951" spans="1:8">
      <c r="A951" s="421" t="e">
        <f>'Запит 2-8'!#REF!</f>
        <v>#REF!</v>
      </c>
      <c r="B951" s="861" t="s">
        <v>107</v>
      </c>
      <c r="C951" s="862"/>
      <c r="D951" s="862"/>
      <c r="E951" s="863"/>
      <c r="F951" s="863"/>
      <c r="G951" s="864"/>
      <c r="H951" s="81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81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81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81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81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81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81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81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81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81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81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81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81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81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81" t="e">
        <f t="shared" si="117"/>
        <v>#REF!</v>
      </c>
    </row>
    <row r="967" spans="1:8" ht="12.75" customHeight="1">
      <c r="A967" s="858" t="s">
        <v>210</v>
      </c>
      <c r="B967" s="859"/>
      <c r="C967" s="859"/>
      <c r="D967" s="859"/>
      <c r="E967" s="859"/>
      <c r="F967" s="859"/>
      <c r="G967" s="860"/>
      <c r="H967" s="81" t="e">
        <f>H951</f>
        <v>#REF!</v>
      </c>
    </row>
    <row r="968" spans="1:8">
      <c r="A968" s="421" t="e">
        <f>'Запит 2-8'!#REF!</f>
        <v>#REF!</v>
      </c>
      <c r="B968" s="861" t="s">
        <v>108</v>
      </c>
      <c r="C968" s="862"/>
      <c r="D968" s="862"/>
      <c r="E968" s="863"/>
      <c r="F968" s="863"/>
      <c r="G968" s="864"/>
      <c r="H968" s="81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81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81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81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81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81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81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81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81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81" t="e">
        <f t="shared" si="119"/>
        <v>#REF!</v>
      </c>
    </row>
    <row r="979" spans="1:8" ht="12.75" customHeight="1">
      <c r="A979" s="858" t="s">
        <v>210</v>
      </c>
      <c r="B979" s="859"/>
      <c r="C979" s="859"/>
      <c r="D979" s="859"/>
      <c r="E979" s="859"/>
      <c r="F979" s="859"/>
      <c r="G979" s="860"/>
      <c r="H979" s="81" t="e">
        <f>H968</f>
        <v>#REF!</v>
      </c>
    </row>
    <row r="980" spans="1:8" ht="12.75" customHeight="1">
      <c r="A980" s="858" t="s">
        <v>230</v>
      </c>
      <c r="B980" s="859"/>
      <c r="C980" s="859"/>
      <c r="D980" s="859"/>
      <c r="E980" s="859"/>
      <c r="F980" s="859"/>
      <c r="G980" s="860"/>
      <c r="H980" s="81" t="e">
        <f>H916</f>
        <v>#REF!</v>
      </c>
    </row>
    <row r="981" spans="1:8" ht="12.75" customHeight="1">
      <c r="A981" s="868" t="e">
        <f>'Запит 2-8'!#REF!</f>
        <v>#REF!</v>
      </c>
      <c r="B981" s="869"/>
      <c r="C981" s="869"/>
      <c r="D981" s="869"/>
      <c r="E981" s="869"/>
      <c r="F981" s="869"/>
      <c r="G981" s="870"/>
      <c r="H981" s="81" t="e">
        <f>H982</f>
        <v>#REF!</v>
      </c>
    </row>
    <row r="982" spans="1:8" ht="12.75" customHeight="1">
      <c r="A982" s="822" t="e">
        <f>'Запит 2-8'!#REF!</f>
        <v>#REF!</v>
      </c>
      <c r="B982" s="823"/>
      <c r="C982" s="823"/>
      <c r="D982" s="823"/>
      <c r="E982" s="823"/>
      <c r="F982" s="823"/>
      <c r="G982" s="824"/>
      <c r="H982" s="81" t="e">
        <f>H983</f>
        <v>#REF!</v>
      </c>
    </row>
    <row r="983" spans="1:8">
      <c r="A983" s="415" t="s">
        <v>4</v>
      </c>
      <c r="B983" s="861" t="s">
        <v>105</v>
      </c>
      <c r="C983" s="862"/>
      <c r="D983" s="862"/>
      <c r="E983" s="865"/>
      <c r="F983" s="865"/>
      <c r="G983" s="866"/>
      <c r="H983" s="81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81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81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81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81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81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81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81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81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81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81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81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81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81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81" t="e">
        <f t="shared" si="121"/>
        <v>#REF!</v>
      </c>
    </row>
    <row r="999" spans="1:8" ht="12.75" customHeight="1">
      <c r="A999" s="858" t="s">
        <v>210</v>
      </c>
      <c r="B999" s="859"/>
      <c r="C999" s="859"/>
      <c r="D999" s="859"/>
      <c r="E999" s="859"/>
      <c r="F999" s="859"/>
      <c r="G999" s="860"/>
      <c r="H999" s="81" t="e">
        <f>H983</f>
        <v>#REF!</v>
      </c>
    </row>
    <row r="1000" spans="1:8">
      <c r="A1000" s="415" t="e">
        <f>'Запит 2-8'!#REF!</f>
        <v>#REF!</v>
      </c>
      <c r="B1000" s="861" t="s">
        <v>106</v>
      </c>
      <c r="C1000" s="862"/>
      <c r="D1000" s="862"/>
      <c r="E1000" s="862"/>
      <c r="F1000" s="862"/>
      <c r="G1000" s="867"/>
      <c r="H1000" s="81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81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81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81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81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81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81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81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81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81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81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81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81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81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81" t="e">
        <f t="shared" si="123"/>
        <v>#REF!</v>
      </c>
    </row>
    <row r="1016" spans="1:8" ht="12.75" customHeight="1">
      <c r="A1016" s="858" t="s">
        <v>210</v>
      </c>
      <c r="B1016" s="859"/>
      <c r="C1016" s="859"/>
      <c r="D1016" s="859"/>
      <c r="E1016" s="859"/>
      <c r="F1016" s="859"/>
      <c r="G1016" s="860"/>
      <c r="H1016" s="81" t="e">
        <f>H1000</f>
        <v>#REF!</v>
      </c>
    </row>
    <row r="1017" spans="1:8">
      <c r="A1017" s="421" t="e">
        <f>'Запит 2-8'!#REF!</f>
        <v>#REF!</v>
      </c>
      <c r="B1017" s="861" t="s">
        <v>107</v>
      </c>
      <c r="C1017" s="862"/>
      <c r="D1017" s="862"/>
      <c r="E1017" s="863"/>
      <c r="F1017" s="863"/>
      <c r="G1017" s="864"/>
      <c r="H1017" s="81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81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81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81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81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81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81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81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81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81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81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81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81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81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81" t="e">
        <f t="shared" si="125"/>
        <v>#REF!</v>
      </c>
    </row>
    <row r="1033" spans="1:8" ht="12.75" customHeight="1">
      <c r="A1033" s="858" t="s">
        <v>210</v>
      </c>
      <c r="B1033" s="859"/>
      <c r="C1033" s="859"/>
      <c r="D1033" s="859"/>
      <c r="E1033" s="859"/>
      <c r="F1033" s="859"/>
      <c r="G1033" s="860"/>
      <c r="H1033" s="81" t="e">
        <f>H1017</f>
        <v>#REF!</v>
      </c>
    </row>
    <row r="1034" spans="1:8">
      <c r="A1034" s="421" t="e">
        <f>'Запит 2-8'!#REF!</f>
        <v>#REF!</v>
      </c>
      <c r="B1034" s="861" t="s">
        <v>108</v>
      </c>
      <c r="C1034" s="862"/>
      <c r="D1034" s="862"/>
      <c r="E1034" s="863"/>
      <c r="F1034" s="863"/>
      <c r="G1034" s="864"/>
      <c r="H1034" s="81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81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81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81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81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81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81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81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81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81" t="e">
        <f t="shared" si="127"/>
        <v>#REF!</v>
      </c>
    </row>
    <row r="1045" spans="1:8" ht="12.75" customHeight="1">
      <c r="A1045" s="858" t="s">
        <v>210</v>
      </c>
      <c r="B1045" s="859"/>
      <c r="C1045" s="859"/>
      <c r="D1045" s="859"/>
      <c r="E1045" s="859"/>
      <c r="F1045" s="859"/>
      <c r="G1045" s="860"/>
      <c r="H1045" s="81" t="e">
        <f>H1034</f>
        <v>#REF!</v>
      </c>
    </row>
    <row r="1046" spans="1:8" ht="12.75" customHeight="1">
      <c r="A1046" s="858" t="s">
        <v>230</v>
      </c>
      <c r="B1046" s="859"/>
      <c r="C1046" s="859"/>
      <c r="D1046" s="859"/>
      <c r="E1046" s="859"/>
      <c r="F1046" s="859"/>
      <c r="G1046" s="860"/>
      <c r="H1046" s="81" t="e">
        <f>H982</f>
        <v>#REF!</v>
      </c>
    </row>
    <row r="1047" spans="1:8" ht="12.75" customHeight="1">
      <c r="A1047" s="822" t="e">
        <f>'Запит 2-8'!#REF!</f>
        <v>#REF!</v>
      </c>
      <c r="B1047" s="823"/>
      <c r="C1047" s="823"/>
      <c r="D1047" s="823"/>
      <c r="E1047" s="823"/>
      <c r="F1047" s="823"/>
      <c r="G1047" s="824"/>
      <c r="H1047" s="81" t="e">
        <f>H1048</f>
        <v>#REF!</v>
      </c>
    </row>
    <row r="1048" spans="1:8">
      <c r="A1048" s="415" t="s">
        <v>4</v>
      </c>
      <c r="B1048" s="861" t="s">
        <v>105</v>
      </c>
      <c r="C1048" s="862"/>
      <c r="D1048" s="862"/>
      <c r="E1048" s="865"/>
      <c r="F1048" s="865"/>
      <c r="G1048" s="866"/>
      <c r="H1048" s="81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81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81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81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81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81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81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81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81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81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81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81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81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81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81" t="e">
        <f t="shared" si="129"/>
        <v>#REF!</v>
      </c>
    </row>
    <row r="1064" spans="1:8" ht="12.75" customHeight="1">
      <c r="A1064" s="858" t="s">
        <v>210</v>
      </c>
      <c r="B1064" s="859"/>
      <c r="C1064" s="859"/>
      <c r="D1064" s="859"/>
      <c r="E1064" s="859"/>
      <c r="F1064" s="859"/>
      <c r="G1064" s="860"/>
      <c r="H1064" s="81" t="e">
        <f>H1048</f>
        <v>#REF!</v>
      </c>
    </row>
    <row r="1065" spans="1:8">
      <c r="A1065" s="415" t="e">
        <f>'Запит 2-8'!#REF!</f>
        <v>#REF!</v>
      </c>
      <c r="B1065" s="861" t="s">
        <v>106</v>
      </c>
      <c r="C1065" s="862"/>
      <c r="D1065" s="862"/>
      <c r="E1065" s="862"/>
      <c r="F1065" s="862"/>
      <c r="G1065" s="867"/>
      <c r="H1065" s="81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81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81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81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81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81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81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81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81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81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81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81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81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81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81" t="e">
        <f t="shared" si="131"/>
        <v>#REF!</v>
      </c>
    </row>
    <row r="1081" spans="1:8" ht="12.75" customHeight="1">
      <c r="A1081" s="858" t="s">
        <v>210</v>
      </c>
      <c r="B1081" s="859"/>
      <c r="C1081" s="859"/>
      <c r="D1081" s="859"/>
      <c r="E1081" s="859"/>
      <c r="F1081" s="859"/>
      <c r="G1081" s="860"/>
      <c r="H1081" s="81" t="e">
        <f>H1065</f>
        <v>#REF!</v>
      </c>
    </row>
    <row r="1082" spans="1:8">
      <c r="A1082" s="421" t="e">
        <f>'Запит 2-8'!#REF!</f>
        <v>#REF!</v>
      </c>
      <c r="B1082" s="861" t="s">
        <v>107</v>
      </c>
      <c r="C1082" s="862"/>
      <c r="D1082" s="862"/>
      <c r="E1082" s="863"/>
      <c r="F1082" s="863"/>
      <c r="G1082" s="864"/>
      <c r="H1082" s="81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81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81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81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81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81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81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81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81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81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81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81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81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81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81" t="e">
        <f t="shared" si="133"/>
        <v>#REF!</v>
      </c>
    </row>
    <row r="1098" spans="1:8" ht="12.75" customHeight="1">
      <c r="A1098" s="858" t="s">
        <v>210</v>
      </c>
      <c r="B1098" s="859"/>
      <c r="C1098" s="859"/>
      <c r="D1098" s="859"/>
      <c r="E1098" s="859"/>
      <c r="F1098" s="859"/>
      <c r="G1098" s="860"/>
      <c r="H1098" s="81" t="e">
        <f>H1082</f>
        <v>#REF!</v>
      </c>
    </row>
    <row r="1099" spans="1:8">
      <c r="A1099" s="421" t="e">
        <f>'Запит 2-8'!#REF!</f>
        <v>#REF!</v>
      </c>
      <c r="B1099" s="861" t="s">
        <v>108</v>
      </c>
      <c r="C1099" s="862"/>
      <c r="D1099" s="862"/>
      <c r="E1099" s="863"/>
      <c r="F1099" s="863"/>
      <c r="G1099" s="864"/>
      <c r="H1099" s="81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81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81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81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81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81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81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81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81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81" t="e">
        <f t="shared" si="135"/>
        <v>#REF!</v>
      </c>
    </row>
    <row r="1110" spans="1:8" ht="12.75" customHeight="1">
      <c r="A1110" s="858" t="s">
        <v>210</v>
      </c>
      <c r="B1110" s="859"/>
      <c r="C1110" s="859"/>
      <c r="D1110" s="859"/>
      <c r="E1110" s="859"/>
      <c r="F1110" s="859"/>
      <c r="G1110" s="860"/>
      <c r="H1110" s="81" t="e">
        <f>H1099</f>
        <v>#REF!</v>
      </c>
    </row>
    <row r="1111" spans="1:8" ht="12.75" customHeight="1">
      <c r="A1111" s="858" t="s">
        <v>230</v>
      </c>
      <c r="B1111" s="859"/>
      <c r="C1111" s="859"/>
      <c r="D1111" s="859"/>
      <c r="E1111" s="859"/>
      <c r="F1111" s="859"/>
      <c r="G1111" s="860"/>
      <c r="H1111" s="81" t="e">
        <f>H1047</f>
        <v>#REF!</v>
      </c>
    </row>
    <row r="1112" spans="1:8" ht="12.75" customHeight="1">
      <c r="A1112" s="822" t="e">
        <f>'Запит 2-8'!#REF!</f>
        <v>#REF!</v>
      </c>
      <c r="B1112" s="823"/>
      <c r="C1112" s="823"/>
      <c r="D1112" s="823"/>
      <c r="E1112" s="823"/>
      <c r="F1112" s="823"/>
      <c r="G1112" s="824"/>
      <c r="H1112" s="81" t="e">
        <f>H1113</f>
        <v>#REF!</v>
      </c>
    </row>
    <row r="1113" spans="1:8">
      <c r="A1113" s="415" t="s">
        <v>4</v>
      </c>
      <c r="B1113" s="861" t="s">
        <v>105</v>
      </c>
      <c r="C1113" s="862"/>
      <c r="D1113" s="862"/>
      <c r="E1113" s="865"/>
      <c r="F1113" s="865"/>
      <c r="G1113" s="866"/>
      <c r="H1113" s="81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81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81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81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81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81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81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81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81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81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81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81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81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81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81" t="e">
        <f t="shared" si="137"/>
        <v>#REF!</v>
      </c>
    </row>
    <row r="1129" spans="1:8" ht="12.75" customHeight="1">
      <c r="A1129" s="858" t="s">
        <v>210</v>
      </c>
      <c r="B1129" s="859"/>
      <c r="C1129" s="859"/>
      <c r="D1129" s="859"/>
      <c r="E1129" s="859"/>
      <c r="F1129" s="859"/>
      <c r="G1129" s="860"/>
      <c r="H1129" s="81" t="e">
        <f>H1113</f>
        <v>#REF!</v>
      </c>
    </row>
    <row r="1130" spans="1:8">
      <c r="A1130" s="415" t="e">
        <f>'Запит 2-8'!#REF!</f>
        <v>#REF!</v>
      </c>
      <c r="B1130" s="861" t="s">
        <v>106</v>
      </c>
      <c r="C1130" s="862"/>
      <c r="D1130" s="862"/>
      <c r="E1130" s="862"/>
      <c r="F1130" s="862"/>
      <c r="G1130" s="867"/>
      <c r="H1130" s="81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81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81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81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81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81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81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81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81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81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81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81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81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81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81" t="e">
        <f t="shared" si="139"/>
        <v>#REF!</v>
      </c>
    </row>
    <row r="1146" spans="1:8" ht="12.75" customHeight="1">
      <c r="A1146" s="858" t="s">
        <v>210</v>
      </c>
      <c r="B1146" s="859"/>
      <c r="C1146" s="859"/>
      <c r="D1146" s="859"/>
      <c r="E1146" s="859"/>
      <c r="F1146" s="859"/>
      <c r="G1146" s="860"/>
      <c r="H1146" s="81" t="e">
        <f>H1130</f>
        <v>#REF!</v>
      </c>
    </row>
    <row r="1147" spans="1:8">
      <c r="A1147" s="421" t="e">
        <f>'Запит 2-8'!#REF!</f>
        <v>#REF!</v>
      </c>
      <c r="B1147" s="861" t="s">
        <v>107</v>
      </c>
      <c r="C1147" s="862"/>
      <c r="D1147" s="862"/>
      <c r="E1147" s="863"/>
      <c r="F1147" s="863"/>
      <c r="G1147" s="864"/>
      <c r="H1147" s="81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81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81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81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81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81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81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81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81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81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81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81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81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81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81" t="e">
        <f t="shared" si="141"/>
        <v>#REF!</v>
      </c>
    </row>
    <row r="1163" spans="1:8" ht="12.75" customHeight="1">
      <c r="A1163" s="858" t="s">
        <v>210</v>
      </c>
      <c r="B1163" s="859"/>
      <c r="C1163" s="859"/>
      <c r="D1163" s="859"/>
      <c r="E1163" s="859"/>
      <c r="F1163" s="859"/>
      <c r="G1163" s="860"/>
      <c r="H1163" s="81" t="e">
        <f>H1147</f>
        <v>#REF!</v>
      </c>
    </row>
    <row r="1164" spans="1:8">
      <c r="A1164" s="421" t="e">
        <f>'Запит 2-8'!#REF!</f>
        <v>#REF!</v>
      </c>
      <c r="B1164" s="861" t="s">
        <v>108</v>
      </c>
      <c r="C1164" s="862"/>
      <c r="D1164" s="862"/>
      <c r="E1164" s="863"/>
      <c r="F1164" s="863"/>
      <c r="G1164" s="864"/>
      <c r="H1164" s="81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81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81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81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81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81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81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81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81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81" t="e">
        <f t="shared" si="143"/>
        <v>#REF!</v>
      </c>
    </row>
    <row r="1175" spans="1:8" ht="12.75" customHeight="1">
      <c r="A1175" s="858" t="s">
        <v>210</v>
      </c>
      <c r="B1175" s="859"/>
      <c r="C1175" s="859"/>
      <c r="D1175" s="859"/>
      <c r="E1175" s="859"/>
      <c r="F1175" s="859"/>
      <c r="G1175" s="860"/>
      <c r="H1175" s="81" t="e">
        <f>H1164</f>
        <v>#REF!</v>
      </c>
    </row>
    <row r="1176" spans="1:8" ht="12.75" customHeight="1">
      <c r="A1176" s="858" t="s">
        <v>230</v>
      </c>
      <c r="B1176" s="859"/>
      <c r="C1176" s="859"/>
      <c r="D1176" s="859"/>
      <c r="E1176" s="859"/>
      <c r="F1176" s="859"/>
      <c r="G1176" s="860"/>
      <c r="H1176" s="81" t="e">
        <f>H1112</f>
        <v>#REF!</v>
      </c>
    </row>
    <row r="1177" spans="1:8" ht="12.75" customHeight="1">
      <c r="A1177" s="822" t="e">
        <f>'Запит 2-8'!#REF!</f>
        <v>#REF!</v>
      </c>
      <c r="B1177" s="823"/>
      <c r="C1177" s="823"/>
      <c r="D1177" s="823"/>
      <c r="E1177" s="823"/>
      <c r="F1177" s="823"/>
      <c r="G1177" s="824"/>
      <c r="H1177" s="81" t="e">
        <f>H1178</f>
        <v>#REF!</v>
      </c>
    </row>
    <row r="1178" spans="1:8">
      <c r="A1178" s="415" t="s">
        <v>4</v>
      </c>
      <c r="B1178" s="861" t="s">
        <v>105</v>
      </c>
      <c r="C1178" s="862"/>
      <c r="D1178" s="862"/>
      <c r="E1178" s="865"/>
      <c r="F1178" s="865"/>
      <c r="G1178" s="866"/>
      <c r="H1178" s="81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81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81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81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81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81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81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81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81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81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81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81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81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81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81" t="e">
        <f t="shared" si="145"/>
        <v>#REF!</v>
      </c>
    </row>
    <row r="1194" spans="1:8" ht="12.75" customHeight="1">
      <c r="A1194" s="858" t="s">
        <v>210</v>
      </c>
      <c r="B1194" s="859"/>
      <c r="C1194" s="859"/>
      <c r="D1194" s="859"/>
      <c r="E1194" s="859"/>
      <c r="F1194" s="859"/>
      <c r="G1194" s="860"/>
      <c r="H1194" s="81" t="e">
        <f>H1178</f>
        <v>#REF!</v>
      </c>
    </row>
    <row r="1195" spans="1:8">
      <c r="A1195" s="415" t="e">
        <f>'Запит 2-8'!#REF!</f>
        <v>#REF!</v>
      </c>
      <c r="B1195" s="861" t="s">
        <v>106</v>
      </c>
      <c r="C1195" s="862"/>
      <c r="D1195" s="862"/>
      <c r="E1195" s="862"/>
      <c r="F1195" s="862"/>
      <c r="G1195" s="867"/>
      <c r="H1195" s="81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81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81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81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81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81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81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81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81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81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81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81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81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81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81" t="e">
        <f t="shared" si="147"/>
        <v>#REF!</v>
      </c>
    </row>
    <row r="1211" spans="1:8" ht="12.75" customHeight="1">
      <c r="A1211" s="858" t="s">
        <v>210</v>
      </c>
      <c r="B1211" s="859"/>
      <c r="C1211" s="859"/>
      <c r="D1211" s="859"/>
      <c r="E1211" s="859"/>
      <c r="F1211" s="859"/>
      <c r="G1211" s="860"/>
      <c r="H1211" s="81" t="e">
        <f>H1195</f>
        <v>#REF!</v>
      </c>
    </row>
    <row r="1212" spans="1:8">
      <c r="A1212" s="421" t="e">
        <f>'Запит 2-8'!#REF!</f>
        <v>#REF!</v>
      </c>
      <c r="B1212" s="861" t="s">
        <v>107</v>
      </c>
      <c r="C1212" s="862"/>
      <c r="D1212" s="862"/>
      <c r="E1212" s="863"/>
      <c r="F1212" s="863"/>
      <c r="G1212" s="864"/>
      <c r="H1212" s="81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81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81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81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81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81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81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81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81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81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81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81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81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81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81" t="e">
        <f t="shared" si="149"/>
        <v>#REF!</v>
      </c>
    </row>
    <row r="1228" spans="1:8" ht="12.75" customHeight="1">
      <c r="A1228" s="858" t="s">
        <v>210</v>
      </c>
      <c r="B1228" s="859"/>
      <c r="C1228" s="859"/>
      <c r="D1228" s="859"/>
      <c r="E1228" s="859"/>
      <c r="F1228" s="859"/>
      <c r="G1228" s="860"/>
      <c r="H1228" s="81" t="e">
        <f>H1212</f>
        <v>#REF!</v>
      </c>
    </row>
    <row r="1229" spans="1:8">
      <c r="A1229" s="421" t="e">
        <f>'Запит 2-8'!#REF!</f>
        <v>#REF!</v>
      </c>
      <c r="B1229" s="861" t="s">
        <v>108</v>
      </c>
      <c r="C1229" s="862"/>
      <c r="D1229" s="862"/>
      <c r="E1229" s="863"/>
      <c r="F1229" s="863"/>
      <c r="G1229" s="864"/>
      <c r="H1229" s="81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81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81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81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81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81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81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81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81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81" t="e">
        <f t="shared" si="151"/>
        <v>#REF!</v>
      </c>
    </row>
    <row r="1240" spans="1:8" ht="12.75" customHeight="1">
      <c r="A1240" s="858" t="s">
        <v>210</v>
      </c>
      <c r="B1240" s="859"/>
      <c r="C1240" s="859"/>
      <c r="D1240" s="859"/>
      <c r="E1240" s="859"/>
      <c r="F1240" s="859"/>
      <c r="G1240" s="860"/>
      <c r="H1240" s="81" t="e">
        <f>H1229</f>
        <v>#REF!</v>
      </c>
    </row>
    <row r="1241" spans="1:8" ht="12.75" customHeight="1">
      <c r="A1241" s="858" t="s">
        <v>230</v>
      </c>
      <c r="B1241" s="859"/>
      <c r="C1241" s="859"/>
      <c r="D1241" s="859"/>
      <c r="E1241" s="859"/>
      <c r="F1241" s="859"/>
      <c r="G1241" s="860"/>
      <c r="H1241" s="81" t="e">
        <f>H1177</f>
        <v>#REF!</v>
      </c>
    </row>
    <row r="1242" spans="1:8" ht="12.75" customHeight="1">
      <c r="A1242" s="822" t="e">
        <f>'Запит 2-8'!#REF!</f>
        <v>#REF!</v>
      </c>
      <c r="B1242" s="823"/>
      <c r="C1242" s="823"/>
      <c r="D1242" s="823"/>
      <c r="E1242" s="823"/>
      <c r="F1242" s="823"/>
      <c r="G1242" s="824"/>
      <c r="H1242" s="81" t="e">
        <f>H1243</f>
        <v>#REF!</v>
      </c>
    </row>
    <row r="1243" spans="1:8">
      <c r="A1243" s="415" t="s">
        <v>4</v>
      </c>
      <c r="B1243" s="861" t="s">
        <v>105</v>
      </c>
      <c r="C1243" s="862"/>
      <c r="D1243" s="862"/>
      <c r="E1243" s="865"/>
      <c r="F1243" s="865"/>
      <c r="G1243" s="866"/>
      <c r="H1243" s="81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81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81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81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81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81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81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81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81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81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81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81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81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81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81" t="e">
        <f t="shared" si="153"/>
        <v>#REF!</v>
      </c>
    </row>
    <row r="1259" spans="1:8" ht="12.75" customHeight="1">
      <c r="A1259" s="858" t="s">
        <v>210</v>
      </c>
      <c r="B1259" s="859"/>
      <c r="C1259" s="859"/>
      <c r="D1259" s="859"/>
      <c r="E1259" s="859"/>
      <c r="F1259" s="859"/>
      <c r="G1259" s="860"/>
      <c r="H1259" s="81" t="e">
        <f>H1243</f>
        <v>#REF!</v>
      </c>
    </row>
    <row r="1260" spans="1:8">
      <c r="A1260" s="415" t="e">
        <f>'Запит 2-8'!#REF!</f>
        <v>#REF!</v>
      </c>
      <c r="B1260" s="861" t="s">
        <v>106</v>
      </c>
      <c r="C1260" s="862"/>
      <c r="D1260" s="862"/>
      <c r="E1260" s="862"/>
      <c r="F1260" s="862"/>
      <c r="G1260" s="867"/>
      <c r="H1260" s="81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81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81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81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81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81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81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81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81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81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81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81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81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81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81" t="e">
        <f t="shared" si="155"/>
        <v>#REF!</v>
      </c>
    </row>
    <row r="1276" spans="1:8" ht="12.75" customHeight="1">
      <c r="A1276" s="858" t="s">
        <v>210</v>
      </c>
      <c r="B1276" s="859"/>
      <c r="C1276" s="859"/>
      <c r="D1276" s="859"/>
      <c r="E1276" s="859"/>
      <c r="F1276" s="859"/>
      <c r="G1276" s="860"/>
      <c r="H1276" s="81" t="e">
        <f>H1260</f>
        <v>#REF!</v>
      </c>
    </row>
    <row r="1277" spans="1:8">
      <c r="A1277" s="421" t="e">
        <f>'Запит 2-8'!#REF!</f>
        <v>#REF!</v>
      </c>
      <c r="B1277" s="861" t="s">
        <v>107</v>
      </c>
      <c r="C1277" s="862"/>
      <c r="D1277" s="862"/>
      <c r="E1277" s="863"/>
      <c r="F1277" s="863"/>
      <c r="G1277" s="864"/>
      <c r="H1277" s="81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81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81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81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81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81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81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81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81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81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81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81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81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81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81" t="e">
        <f t="shared" si="157"/>
        <v>#REF!</v>
      </c>
    </row>
    <row r="1293" spans="1:8" ht="12.75" customHeight="1">
      <c r="A1293" s="858" t="s">
        <v>210</v>
      </c>
      <c r="B1293" s="859"/>
      <c r="C1293" s="859"/>
      <c r="D1293" s="859"/>
      <c r="E1293" s="859"/>
      <c r="F1293" s="859"/>
      <c r="G1293" s="860"/>
      <c r="H1293" s="81" t="e">
        <f>H1277</f>
        <v>#REF!</v>
      </c>
    </row>
    <row r="1294" spans="1:8">
      <c r="A1294" s="421" t="e">
        <f>'Запит 2-8'!#REF!</f>
        <v>#REF!</v>
      </c>
      <c r="B1294" s="861" t="s">
        <v>108</v>
      </c>
      <c r="C1294" s="862"/>
      <c r="D1294" s="862"/>
      <c r="E1294" s="863"/>
      <c r="F1294" s="863"/>
      <c r="G1294" s="864"/>
      <c r="H1294" s="81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81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81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81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81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81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81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81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81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81" t="e">
        <f t="shared" si="159"/>
        <v>#REF!</v>
      </c>
    </row>
    <row r="1305" spans="1:8" ht="12.75" customHeight="1">
      <c r="A1305" s="858" t="s">
        <v>210</v>
      </c>
      <c r="B1305" s="859"/>
      <c r="C1305" s="859"/>
      <c r="D1305" s="859"/>
      <c r="E1305" s="859"/>
      <c r="F1305" s="859"/>
      <c r="G1305" s="860"/>
      <c r="H1305" s="81" t="e">
        <f>H1294</f>
        <v>#REF!</v>
      </c>
    </row>
    <row r="1306" spans="1:8" ht="12.75" customHeight="1">
      <c r="A1306" s="858" t="s">
        <v>230</v>
      </c>
      <c r="B1306" s="859"/>
      <c r="C1306" s="859"/>
      <c r="D1306" s="859"/>
      <c r="E1306" s="859"/>
      <c r="F1306" s="859"/>
      <c r="G1306" s="860"/>
      <c r="H1306" s="81" t="e">
        <f>H1242</f>
        <v>#REF!</v>
      </c>
    </row>
    <row r="1307" spans="1:8" ht="12.75" customHeight="1">
      <c r="A1307" s="868" t="e">
        <f>'Запит 2-8'!#REF!</f>
        <v>#REF!</v>
      </c>
      <c r="B1307" s="869"/>
      <c r="C1307" s="869"/>
      <c r="D1307" s="869"/>
      <c r="E1307" s="869"/>
      <c r="F1307" s="869"/>
      <c r="G1307" s="870"/>
      <c r="H1307" s="81" t="e">
        <f>H1308</f>
        <v>#REF!</v>
      </c>
    </row>
    <row r="1308" spans="1:8" ht="12.75" customHeight="1">
      <c r="A1308" s="822" t="e">
        <f>'Запит 2-8'!#REF!</f>
        <v>#REF!</v>
      </c>
      <c r="B1308" s="823"/>
      <c r="C1308" s="823"/>
      <c r="D1308" s="823"/>
      <c r="E1308" s="823"/>
      <c r="F1308" s="823"/>
      <c r="G1308" s="824"/>
      <c r="H1308" s="81" t="e">
        <f>H1309</f>
        <v>#REF!</v>
      </c>
    </row>
    <row r="1309" spans="1:8">
      <c r="A1309" s="415" t="s">
        <v>4</v>
      </c>
      <c r="B1309" s="861" t="s">
        <v>105</v>
      </c>
      <c r="C1309" s="862"/>
      <c r="D1309" s="862"/>
      <c r="E1309" s="865"/>
      <c r="F1309" s="865"/>
      <c r="G1309" s="866"/>
      <c r="H1309" s="81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81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81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81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81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81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81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81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81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81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81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81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81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81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81" t="e">
        <f t="shared" si="161"/>
        <v>#REF!</v>
      </c>
    </row>
    <row r="1325" spans="1:8" ht="12.75" customHeight="1">
      <c r="A1325" s="858" t="s">
        <v>210</v>
      </c>
      <c r="B1325" s="859"/>
      <c r="C1325" s="859"/>
      <c r="D1325" s="859"/>
      <c r="E1325" s="859"/>
      <c r="F1325" s="859"/>
      <c r="G1325" s="860"/>
      <c r="H1325" s="81" t="e">
        <f>H1309</f>
        <v>#REF!</v>
      </c>
    </row>
    <row r="1326" spans="1:8">
      <c r="A1326" s="415" t="e">
        <f>'Запит 2-8'!#REF!</f>
        <v>#REF!</v>
      </c>
      <c r="B1326" s="861" t="s">
        <v>106</v>
      </c>
      <c r="C1326" s="862"/>
      <c r="D1326" s="862"/>
      <c r="E1326" s="862"/>
      <c r="F1326" s="862"/>
      <c r="G1326" s="867"/>
      <c r="H1326" s="81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81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81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81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81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81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81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81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81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81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81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81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81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81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81" t="e">
        <f t="shared" si="163"/>
        <v>#REF!</v>
      </c>
    </row>
    <row r="1342" spans="1:8" ht="12.75" customHeight="1">
      <c r="A1342" s="858" t="s">
        <v>210</v>
      </c>
      <c r="B1342" s="859"/>
      <c r="C1342" s="859"/>
      <c r="D1342" s="859"/>
      <c r="E1342" s="859"/>
      <c r="F1342" s="859"/>
      <c r="G1342" s="860"/>
      <c r="H1342" s="81" t="e">
        <f>H1326</f>
        <v>#REF!</v>
      </c>
    </row>
    <row r="1343" spans="1:8">
      <c r="A1343" s="421" t="e">
        <f>'Запит 2-8'!#REF!</f>
        <v>#REF!</v>
      </c>
      <c r="B1343" s="861" t="s">
        <v>107</v>
      </c>
      <c r="C1343" s="862"/>
      <c r="D1343" s="862"/>
      <c r="E1343" s="863"/>
      <c r="F1343" s="863"/>
      <c r="G1343" s="864"/>
      <c r="H1343" s="81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81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81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81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81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81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81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81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81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81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81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81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81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81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81" t="e">
        <f t="shared" si="165"/>
        <v>#REF!</v>
      </c>
    </row>
    <row r="1359" spans="1:8" ht="12.75" customHeight="1">
      <c r="A1359" s="858" t="s">
        <v>210</v>
      </c>
      <c r="B1359" s="859"/>
      <c r="C1359" s="859"/>
      <c r="D1359" s="859"/>
      <c r="E1359" s="859"/>
      <c r="F1359" s="859"/>
      <c r="G1359" s="860"/>
      <c r="H1359" s="81" t="e">
        <f>H1343</f>
        <v>#REF!</v>
      </c>
    </row>
    <row r="1360" spans="1:8">
      <c r="A1360" s="421" t="e">
        <f>'Запит 2-8'!#REF!</f>
        <v>#REF!</v>
      </c>
      <c r="B1360" s="861" t="s">
        <v>108</v>
      </c>
      <c r="C1360" s="862"/>
      <c r="D1360" s="862"/>
      <c r="E1360" s="863"/>
      <c r="F1360" s="863"/>
      <c r="G1360" s="864"/>
      <c r="H1360" s="81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81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81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81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81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81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81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81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81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81" t="e">
        <f t="shared" si="167"/>
        <v>#REF!</v>
      </c>
    </row>
    <row r="1371" spans="1:8" ht="12.75" customHeight="1">
      <c r="A1371" s="858" t="s">
        <v>210</v>
      </c>
      <c r="B1371" s="859"/>
      <c r="C1371" s="859"/>
      <c r="D1371" s="859"/>
      <c r="E1371" s="859"/>
      <c r="F1371" s="859"/>
      <c r="G1371" s="860"/>
      <c r="H1371" s="81" t="e">
        <f>H1360</f>
        <v>#REF!</v>
      </c>
    </row>
    <row r="1372" spans="1:8" ht="12.75" customHeight="1">
      <c r="A1372" s="858" t="s">
        <v>230</v>
      </c>
      <c r="B1372" s="859"/>
      <c r="C1372" s="859"/>
      <c r="D1372" s="859"/>
      <c r="E1372" s="859"/>
      <c r="F1372" s="859"/>
      <c r="G1372" s="860"/>
      <c r="H1372" s="81" t="e">
        <f>H1308</f>
        <v>#REF!</v>
      </c>
    </row>
    <row r="1373" spans="1:8" ht="12.75" customHeight="1">
      <c r="A1373" s="822" t="e">
        <f>'Запит 2-8'!#REF!</f>
        <v>#REF!</v>
      </c>
      <c r="B1373" s="823"/>
      <c r="C1373" s="823"/>
      <c r="D1373" s="823"/>
      <c r="E1373" s="823"/>
      <c r="F1373" s="823"/>
      <c r="G1373" s="824"/>
      <c r="H1373" s="81" t="e">
        <f>H1374</f>
        <v>#REF!</v>
      </c>
    </row>
    <row r="1374" spans="1:8">
      <c r="A1374" s="415" t="s">
        <v>4</v>
      </c>
      <c r="B1374" s="861" t="s">
        <v>105</v>
      </c>
      <c r="C1374" s="862"/>
      <c r="D1374" s="862"/>
      <c r="E1374" s="865"/>
      <c r="F1374" s="865"/>
      <c r="G1374" s="866"/>
      <c r="H1374" s="81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81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81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81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81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81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81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81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81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81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81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81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81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81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81" t="e">
        <f t="shared" si="169"/>
        <v>#REF!</v>
      </c>
    </row>
    <row r="1390" spans="1:8" ht="12.75" customHeight="1">
      <c r="A1390" s="858" t="s">
        <v>210</v>
      </c>
      <c r="B1390" s="859"/>
      <c r="C1390" s="859"/>
      <c r="D1390" s="859"/>
      <c r="E1390" s="859"/>
      <c r="F1390" s="859"/>
      <c r="G1390" s="860"/>
      <c r="H1390" s="81" t="e">
        <f>H1374</f>
        <v>#REF!</v>
      </c>
    </row>
    <row r="1391" spans="1:8">
      <c r="A1391" s="415" t="e">
        <f>'Запит 2-8'!#REF!</f>
        <v>#REF!</v>
      </c>
      <c r="B1391" s="861" t="s">
        <v>106</v>
      </c>
      <c r="C1391" s="862"/>
      <c r="D1391" s="862"/>
      <c r="E1391" s="862"/>
      <c r="F1391" s="862"/>
      <c r="G1391" s="867"/>
      <c r="H1391" s="81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81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81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81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81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81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81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81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81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81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81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81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81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81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81" t="e">
        <f t="shared" si="171"/>
        <v>#REF!</v>
      </c>
    </row>
    <row r="1407" spans="1:8" ht="12.75" customHeight="1">
      <c r="A1407" s="858" t="s">
        <v>210</v>
      </c>
      <c r="B1407" s="859"/>
      <c r="C1407" s="859"/>
      <c r="D1407" s="859"/>
      <c r="E1407" s="859"/>
      <c r="F1407" s="859"/>
      <c r="G1407" s="860"/>
      <c r="H1407" s="81" t="e">
        <f>H1391</f>
        <v>#REF!</v>
      </c>
    </row>
    <row r="1408" spans="1:8">
      <c r="A1408" s="421" t="e">
        <f>'Запит 2-8'!#REF!</f>
        <v>#REF!</v>
      </c>
      <c r="B1408" s="861" t="s">
        <v>107</v>
      </c>
      <c r="C1408" s="862"/>
      <c r="D1408" s="862"/>
      <c r="E1408" s="863"/>
      <c r="F1408" s="863"/>
      <c r="G1408" s="864"/>
      <c r="H1408" s="81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81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81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81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81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81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81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81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81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81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81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81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81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81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81" t="e">
        <f t="shared" si="173"/>
        <v>#REF!</v>
      </c>
    </row>
    <row r="1424" spans="1:8" ht="12.75" customHeight="1">
      <c r="A1424" s="858" t="s">
        <v>210</v>
      </c>
      <c r="B1424" s="859"/>
      <c r="C1424" s="859"/>
      <c r="D1424" s="859"/>
      <c r="E1424" s="859"/>
      <c r="F1424" s="859"/>
      <c r="G1424" s="860"/>
      <c r="H1424" s="81" t="e">
        <f>H1408</f>
        <v>#REF!</v>
      </c>
    </row>
    <row r="1425" spans="1:8">
      <c r="A1425" s="421" t="e">
        <f>'Запит 2-8'!#REF!</f>
        <v>#REF!</v>
      </c>
      <c r="B1425" s="861" t="s">
        <v>108</v>
      </c>
      <c r="C1425" s="862"/>
      <c r="D1425" s="862"/>
      <c r="E1425" s="863"/>
      <c r="F1425" s="863"/>
      <c r="G1425" s="864"/>
      <c r="H1425" s="81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81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81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81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81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81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81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81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81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81" t="e">
        <f t="shared" si="175"/>
        <v>#REF!</v>
      </c>
    </row>
    <row r="1436" spans="1:8" ht="12.75" customHeight="1">
      <c r="A1436" s="858" t="s">
        <v>210</v>
      </c>
      <c r="B1436" s="859"/>
      <c r="C1436" s="859"/>
      <c r="D1436" s="859"/>
      <c r="E1436" s="859"/>
      <c r="F1436" s="859"/>
      <c r="G1436" s="860"/>
      <c r="H1436" s="81" t="e">
        <f>H1425</f>
        <v>#REF!</v>
      </c>
    </row>
    <row r="1437" spans="1:8" ht="12.75" customHeight="1">
      <c r="A1437" s="858" t="s">
        <v>230</v>
      </c>
      <c r="B1437" s="859"/>
      <c r="C1437" s="859"/>
      <c r="D1437" s="859"/>
      <c r="E1437" s="859"/>
      <c r="F1437" s="859"/>
      <c r="G1437" s="860"/>
      <c r="H1437" s="81" t="e">
        <f>H1373</f>
        <v>#REF!</v>
      </c>
    </row>
    <row r="1438" spans="1:8" ht="12.75" customHeight="1">
      <c r="A1438" s="822" t="e">
        <f>'Запит 2-8'!#REF!</f>
        <v>#REF!</v>
      </c>
      <c r="B1438" s="823"/>
      <c r="C1438" s="823"/>
      <c r="D1438" s="823"/>
      <c r="E1438" s="823"/>
      <c r="F1438" s="823"/>
      <c r="G1438" s="824"/>
      <c r="H1438" s="81" t="e">
        <f>H1439</f>
        <v>#REF!</v>
      </c>
    </row>
    <row r="1439" spans="1:8">
      <c r="A1439" s="415" t="s">
        <v>4</v>
      </c>
      <c r="B1439" s="861" t="s">
        <v>105</v>
      </c>
      <c r="C1439" s="862"/>
      <c r="D1439" s="862"/>
      <c r="E1439" s="865"/>
      <c r="F1439" s="865"/>
      <c r="G1439" s="866"/>
      <c r="H1439" s="81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81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81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81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81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81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81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81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81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81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81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81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81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81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81" t="e">
        <f t="shared" si="177"/>
        <v>#REF!</v>
      </c>
    </row>
    <row r="1455" spans="1:8" ht="12.75" customHeight="1">
      <c r="A1455" s="858" t="s">
        <v>210</v>
      </c>
      <c r="B1455" s="859"/>
      <c r="C1455" s="859"/>
      <c r="D1455" s="859"/>
      <c r="E1455" s="859"/>
      <c r="F1455" s="859"/>
      <c r="G1455" s="860"/>
      <c r="H1455" s="81" t="e">
        <f>H1439</f>
        <v>#REF!</v>
      </c>
    </row>
    <row r="1456" spans="1:8">
      <c r="A1456" s="415" t="e">
        <f>'Запит 2-8'!#REF!</f>
        <v>#REF!</v>
      </c>
      <c r="B1456" s="861" t="s">
        <v>106</v>
      </c>
      <c r="C1456" s="862"/>
      <c r="D1456" s="862"/>
      <c r="E1456" s="862"/>
      <c r="F1456" s="862"/>
      <c r="G1456" s="867"/>
      <c r="H1456" s="81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81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81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81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81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81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81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81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81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81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81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81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81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81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81" t="e">
        <f t="shared" si="179"/>
        <v>#REF!</v>
      </c>
    </row>
    <row r="1472" spans="1:8" ht="12.75" customHeight="1">
      <c r="A1472" s="858" t="s">
        <v>210</v>
      </c>
      <c r="B1472" s="859"/>
      <c r="C1472" s="859"/>
      <c r="D1472" s="859"/>
      <c r="E1472" s="859"/>
      <c r="F1472" s="859"/>
      <c r="G1472" s="860"/>
      <c r="H1472" s="81" t="e">
        <f>H1456</f>
        <v>#REF!</v>
      </c>
    </row>
    <row r="1473" spans="1:8">
      <c r="A1473" s="421" t="e">
        <f>'Запит 2-8'!#REF!</f>
        <v>#REF!</v>
      </c>
      <c r="B1473" s="861" t="s">
        <v>107</v>
      </c>
      <c r="C1473" s="862"/>
      <c r="D1473" s="862"/>
      <c r="E1473" s="863"/>
      <c r="F1473" s="863"/>
      <c r="G1473" s="864"/>
      <c r="H1473" s="81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81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81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81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81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81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81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81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81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81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81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81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81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81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81" t="e">
        <f t="shared" si="181"/>
        <v>#REF!</v>
      </c>
    </row>
    <row r="1489" spans="1:8" ht="12.75" customHeight="1">
      <c r="A1489" s="858" t="s">
        <v>210</v>
      </c>
      <c r="B1489" s="859"/>
      <c r="C1489" s="859"/>
      <c r="D1489" s="859"/>
      <c r="E1489" s="859"/>
      <c r="F1489" s="859"/>
      <c r="G1489" s="860"/>
      <c r="H1489" s="81" t="e">
        <f>H1473</f>
        <v>#REF!</v>
      </c>
    </row>
    <row r="1490" spans="1:8">
      <c r="A1490" s="421" t="e">
        <f>'Запит 2-8'!#REF!</f>
        <v>#REF!</v>
      </c>
      <c r="B1490" s="861" t="s">
        <v>108</v>
      </c>
      <c r="C1490" s="862"/>
      <c r="D1490" s="862"/>
      <c r="E1490" s="863"/>
      <c r="F1490" s="863"/>
      <c r="G1490" s="864"/>
      <c r="H1490" s="81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81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81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81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81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81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81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81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81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81" t="e">
        <f t="shared" si="183"/>
        <v>#REF!</v>
      </c>
    </row>
    <row r="1501" spans="1:8" ht="12.75" customHeight="1">
      <c r="A1501" s="858" t="s">
        <v>210</v>
      </c>
      <c r="B1501" s="859"/>
      <c r="C1501" s="859"/>
      <c r="D1501" s="859"/>
      <c r="E1501" s="859"/>
      <c r="F1501" s="859"/>
      <c r="G1501" s="860"/>
      <c r="H1501" s="81" t="e">
        <f>H1490</f>
        <v>#REF!</v>
      </c>
    </row>
    <row r="1502" spans="1:8" ht="12.75" customHeight="1">
      <c r="A1502" s="858" t="s">
        <v>230</v>
      </c>
      <c r="B1502" s="859"/>
      <c r="C1502" s="859"/>
      <c r="D1502" s="859"/>
      <c r="E1502" s="859"/>
      <c r="F1502" s="859"/>
      <c r="G1502" s="860"/>
      <c r="H1502" s="81" t="e">
        <f>H1438</f>
        <v>#REF!</v>
      </c>
    </row>
    <row r="1503" spans="1:8" ht="12.75" customHeight="1">
      <c r="A1503" s="822" t="e">
        <f>'Запит 2-8'!#REF!</f>
        <v>#REF!</v>
      </c>
      <c r="B1503" s="823"/>
      <c r="C1503" s="823"/>
      <c r="D1503" s="823"/>
      <c r="E1503" s="823"/>
      <c r="F1503" s="823"/>
      <c r="G1503" s="824"/>
      <c r="H1503" s="81" t="e">
        <f>H1504</f>
        <v>#REF!</v>
      </c>
    </row>
    <row r="1504" spans="1:8">
      <c r="A1504" s="415" t="s">
        <v>4</v>
      </c>
      <c r="B1504" s="861" t="s">
        <v>105</v>
      </c>
      <c r="C1504" s="862"/>
      <c r="D1504" s="862"/>
      <c r="E1504" s="865"/>
      <c r="F1504" s="865"/>
      <c r="G1504" s="866"/>
      <c r="H1504" s="81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81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81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81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81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81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81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81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81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81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81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81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81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81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81" t="e">
        <f t="shared" si="185"/>
        <v>#REF!</v>
      </c>
    </row>
    <row r="1520" spans="1:8" ht="12.75" customHeight="1">
      <c r="A1520" s="858" t="s">
        <v>210</v>
      </c>
      <c r="B1520" s="859"/>
      <c r="C1520" s="859"/>
      <c r="D1520" s="859"/>
      <c r="E1520" s="859"/>
      <c r="F1520" s="859"/>
      <c r="G1520" s="860"/>
      <c r="H1520" s="81" t="e">
        <f>H1504</f>
        <v>#REF!</v>
      </c>
    </row>
    <row r="1521" spans="1:8">
      <c r="A1521" s="415" t="e">
        <f>'Запит 2-8'!#REF!</f>
        <v>#REF!</v>
      </c>
      <c r="B1521" s="861" t="s">
        <v>106</v>
      </c>
      <c r="C1521" s="862"/>
      <c r="D1521" s="862"/>
      <c r="E1521" s="862"/>
      <c r="F1521" s="862"/>
      <c r="G1521" s="867"/>
      <c r="H1521" s="81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81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81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81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81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81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81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81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81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81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81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81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81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81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81" t="e">
        <f t="shared" si="187"/>
        <v>#REF!</v>
      </c>
    </row>
    <row r="1537" spans="1:8" ht="12.75" customHeight="1">
      <c r="A1537" s="858" t="s">
        <v>210</v>
      </c>
      <c r="B1537" s="859"/>
      <c r="C1537" s="859"/>
      <c r="D1537" s="859"/>
      <c r="E1537" s="859"/>
      <c r="F1537" s="859"/>
      <c r="G1537" s="860"/>
      <c r="H1537" s="81" t="e">
        <f>H1521</f>
        <v>#REF!</v>
      </c>
    </row>
    <row r="1538" spans="1:8">
      <c r="A1538" s="421" t="e">
        <f>'Запит 2-8'!#REF!</f>
        <v>#REF!</v>
      </c>
      <c r="B1538" s="861" t="s">
        <v>107</v>
      </c>
      <c r="C1538" s="862"/>
      <c r="D1538" s="862"/>
      <c r="E1538" s="863"/>
      <c r="F1538" s="863"/>
      <c r="G1538" s="864"/>
      <c r="H1538" s="81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81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81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81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81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81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81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81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81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81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81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81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81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81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81" t="e">
        <f t="shared" si="189"/>
        <v>#REF!</v>
      </c>
    </row>
    <row r="1554" spans="1:8" ht="12.75" customHeight="1">
      <c r="A1554" s="858" t="s">
        <v>210</v>
      </c>
      <c r="B1554" s="859"/>
      <c r="C1554" s="859"/>
      <c r="D1554" s="859"/>
      <c r="E1554" s="859"/>
      <c r="F1554" s="859"/>
      <c r="G1554" s="860"/>
      <c r="H1554" s="81" t="e">
        <f>H1538</f>
        <v>#REF!</v>
      </c>
    </row>
    <row r="1555" spans="1:8">
      <c r="A1555" s="421" t="e">
        <f>'Запит 2-8'!#REF!</f>
        <v>#REF!</v>
      </c>
      <c r="B1555" s="861" t="s">
        <v>108</v>
      </c>
      <c r="C1555" s="862"/>
      <c r="D1555" s="862"/>
      <c r="E1555" s="863"/>
      <c r="F1555" s="863"/>
      <c r="G1555" s="864"/>
      <c r="H1555" s="81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81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81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81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81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81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81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81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81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81" t="e">
        <f t="shared" si="191"/>
        <v>#REF!</v>
      </c>
    </row>
    <row r="1566" spans="1:8" ht="12.75" customHeight="1">
      <c r="A1566" s="858" t="s">
        <v>210</v>
      </c>
      <c r="B1566" s="859"/>
      <c r="C1566" s="859"/>
      <c r="D1566" s="859"/>
      <c r="E1566" s="859"/>
      <c r="F1566" s="859"/>
      <c r="G1566" s="860"/>
      <c r="H1566" s="81" t="e">
        <f>H1555</f>
        <v>#REF!</v>
      </c>
    </row>
    <row r="1567" spans="1:8" ht="12.75" customHeight="1">
      <c r="A1567" s="858" t="s">
        <v>230</v>
      </c>
      <c r="B1567" s="859"/>
      <c r="C1567" s="859"/>
      <c r="D1567" s="859"/>
      <c r="E1567" s="859"/>
      <c r="F1567" s="859"/>
      <c r="G1567" s="860"/>
      <c r="H1567" s="81" t="e">
        <f>H1503</f>
        <v>#REF!</v>
      </c>
    </row>
    <row r="1568" spans="1:8" ht="12.75" customHeight="1">
      <c r="A1568" s="822" t="e">
        <f>'Запит 2-8'!#REF!</f>
        <v>#REF!</v>
      </c>
      <c r="B1568" s="823"/>
      <c r="C1568" s="823"/>
      <c r="D1568" s="823"/>
      <c r="E1568" s="823"/>
      <c r="F1568" s="823"/>
      <c r="G1568" s="824"/>
      <c r="H1568" s="81" t="e">
        <f>H1569</f>
        <v>#REF!</v>
      </c>
    </row>
    <row r="1569" spans="1:8">
      <c r="A1569" s="415" t="s">
        <v>4</v>
      </c>
      <c r="B1569" s="861" t="s">
        <v>105</v>
      </c>
      <c r="C1569" s="862"/>
      <c r="D1569" s="862"/>
      <c r="E1569" s="865"/>
      <c r="F1569" s="865"/>
      <c r="G1569" s="866"/>
      <c r="H1569" s="81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81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81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81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81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81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81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81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81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81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81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81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81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81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81" t="e">
        <f t="shared" si="193"/>
        <v>#REF!</v>
      </c>
    </row>
    <row r="1585" spans="1:8" ht="12.75" customHeight="1">
      <c r="A1585" s="858" t="s">
        <v>210</v>
      </c>
      <c r="B1585" s="859"/>
      <c r="C1585" s="859"/>
      <c r="D1585" s="859"/>
      <c r="E1585" s="859"/>
      <c r="F1585" s="859"/>
      <c r="G1585" s="860"/>
      <c r="H1585" s="81" t="e">
        <f>H1569</f>
        <v>#REF!</v>
      </c>
    </row>
    <row r="1586" spans="1:8">
      <c r="A1586" s="415" t="e">
        <f>'Запит 2-8'!#REF!</f>
        <v>#REF!</v>
      </c>
      <c r="B1586" s="861" t="s">
        <v>106</v>
      </c>
      <c r="C1586" s="862"/>
      <c r="D1586" s="862"/>
      <c r="E1586" s="862"/>
      <c r="F1586" s="862"/>
      <c r="G1586" s="867"/>
      <c r="H1586" s="81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81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81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81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81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81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81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81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81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81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81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81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81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81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81" t="e">
        <f t="shared" si="195"/>
        <v>#REF!</v>
      </c>
    </row>
    <row r="1602" spans="1:8" ht="12.75" customHeight="1">
      <c r="A1602" s="858" t="s">
        <v>210</v>
      </c>
      <c r="B1602" s="859"/>
      <c r="C1602" s="859"/>
      <c r="D1602" s="859"/>
      <c r="E1602" s="859"/>
      <c r="F1602" s="859"/>
      <c r="G1602" s="860"/>
      <c r="H1602" s="81" t="e">
        <f>H1586</f>
        <v>#REF!</v>
      </c>
    </row>
    <row r="1603" spans="1:8">
      <c r="A1603" s="421" t="e">
        <f>'Запит 2-8'!#REF!</f>
        <v>#REF!</v>
      </c>
      <c r="B1603" s="861" t="s">
        <v>107</v>
      </c>
      <c r="C1603" s="862"/>
      <c r="D1603" s="862"/>
      <c r="E1603" s="863"/>
      <c r="F1603" s="863"/>
      <c r="G1603" s="864"/>
      <c r="H1603" s="81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81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81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81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81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81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81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81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81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81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81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81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81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81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81" t="e">
        <f t="shared" si="197"/>
        <v>#REF!</v>
      </c>
    </row>
    <row r="1619" spans="1:8" ht="12.75" customHeight="1">
      <c r="A1619" s="858" t="s">
        <v>210</v>
      </c>
      <c r="B1619" s="859"/>
      <c r="C1619" s="859"/>
      <c r="D1619" s="859"/>
      <c r="E1619" s="859"/>
      <c r="F1619" s="859"/>
      <c r="G1619" s="860"/>
      <c r="H1619" s="81" t="e">
        <f>H1603</f>
        <v>#REF!</v>
      </c>
    </row>
    <row r="1620" spans="1:8">
      <c r="A1620" s="421" t="e">
        <f>'Запит 2-8'!#REF!</f>
        <v>#REF!</v>
      </c>
      <c r="B1620" s="861" t="s">
        <v>108</v>
      </c>
      <c r="C1620" s="862"/>
      <c r="D1620" s="862"/>
      <c r="E1620" s="863"/>
      <c r="F1620" s="863"/>
      <c r="G1620" s="864"/>
      <c r="H1620" s="81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81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81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81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81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81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81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81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81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81" t="e">
        <f t="shared" si="199"/>
        <v>#REF!</v>
      </c>
    </row>
    <row r="1631" spans="1:8" ht="12.75" customHeight="1">
      <c r="A1631" s="858" t="s">
        <v>210</v>
      </c>
      <c r="B1631" s="859"/>
      <c r="C1631" s="859"/>
      <c r="D1631" s="859"/>
      <c r="E1631" s="859"/>
      <c r="F1631" s="859"/>
      <c r="G1631" s="860"/>
      <c r="H1631" s="81" t="e">
        <f>H1620</f>
        <v>#REF!</v>
      </c>
    </row>
    <row r="1632" spans="1:8" ht="12.75" customHeight="1">
      <c r="A1632" s="858" t="s">
        <v>230</v>
      </c>
      <c r="B1632" s="859"/>
      <c r="C1632" s="859"/>
      <c r="D1632" s="859"/>
      <c r="E1632" s="859"/>
      <c r="F1632" s="859"/>
      <c r="G1632" s="860"/>
      <c r="H1632" s="81" t="e">
        <f>H1568</f>
        <v>#REF!</v>
      </c>
    </row>
    <row r="1633" spans="1:8" ht="12.75" customHeight="1">
      <c r="A1633" s="868" t="e">
        <f>'Запит 2-8'!#REF!</f>
        <v>#REF!</v>
      </c>
      <c r="B1633" s="869"/>
      <c r="C1633" s="869"/>
      <c r="D1633" s="869"/>
      <c r="E1633" s="869"/>
      <c r="F1633" s="869"/>
      <c r="G1633" s="870"/>
      <c r="H1633" s="81" t="e">
        <f>H1634</f>
        <v>#REF!</v>
      </c>
    </row>
    <row r="1634" spans="1:8" ht="12.75" customHeight="1">
      <c r="A1634" s="822" t="e">
        <f>'Запит 2-8'!#REF!</f>
        <v>#REF!</v>
      </c>
      <c r="B1634" s="823"/>
      <c r="C1634" s="823"/>
      <c r="D1634" s="823"/>
      <c r="E1634" s="823"/>
      <c r="F1634" s="823"/>
      <c r="G1634" s="824"/>
      <c r="H1634" s="81" t="e">
        <f>H1635</f>
        <v>#REF!</v>
      </c>
    </row>
    <row r="1635" spans="1:8">
      <c r="A1635" s="415" t="s">
        <v>4</v>
      </c>
      <c r="B1635" s="861" t="s">
        <v>105</v>
      </c>
      <c r="C1635" s="862"/>
      <c r="D1635" s="862"/>
      <c r="E1635" s="865"/>
      <c r="F1635" s="865"/>
      <c r="G1635" s="866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81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81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81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81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81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81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81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81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81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81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81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81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81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81" t="e">
        <f t="shared" si="201"/>
        <v>#REF!</v>
      </c>
    </row>
    <row r="1651" spans="1:8" ht="12.75" customHeight="1">
      <c r="A1651" s="858" t="s">
        <v>210</v>
      </c>
      <c r="B1651" s="859"/>
      <c r="C1651" s="859"/>
      <c r="D1651" s="859"/>
      <c r="E1651" s="859"/>
      <c r="F1651" s="859"/>
      <c r="G1651" s="860"/>
      <c r="H1651" s="81" t="e">
        <f>H1635</f>
        <v>#REF!</v>
      </c>
    </row>
    <row r="1652" spans="1:8">
      <c r="A1652" s="415" t="e">
        <f>'Запит 2-8'!#REF!</f>
        <v>#REF!</v>
      </c>
      <c r="B1652" s="861" t="s">
        <v>106</v>
      </c>
      <c r="C1652" s="862"/>
      <c r="D1652" s="862"/>
      <c r="E1652" s="862"/>
      <c r="F1652" s="862"/>
      <c r="G1652" s="867"/>
      <c r="H1652" s="81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81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81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81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81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81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81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81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81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81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81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81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81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81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81" t="e">
        <f t="shared" si="203"/>
        <v>#REF!</v>
      </c>
    </row>
    <row r="1668" spans="1:8" ht="12.75" customHeight="1">
      <c r="A1668" s="858" t="s">
        <v>210</v>
      </c>
      <c r="B1668" s="859"/>
      <c r="C1668" s="859"/>
      <c r="D1668" s="859"/>
      <c r="E1668" s="859"/>
      <c r="F1668" s="859"/>
      <c r="G1668" s="860"/>
      <c r="H1668" s="81" t="e">
        <f>H1652</f>
        <v>#REF!</v>
      </c>
    </row>
    <row r="1669" spans="1:8">
      <c r="A1669" s="421" t="e">
        <f>'Запит 2-8'!#REF!</f>
        <v>#REF!</v>
      </c>
      <c r="B1669" s="861" t="s">
        <v>107</v>
      </c>
      <c r="C1669" s="862"/>
      <c r="D1669" s="862"/>
      <c r="E1669" s="863"/>
      <c r="F1669" s="863"/>
      <c r="G1669" s="864"/>
      <c r="H1669" s="81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81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81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81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81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81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81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81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81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81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81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81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81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81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81" t="e">
        <f t="shared" si="205"/>
        <v>#REF!</v>
      </c>
    </row>
    <row r="1685" spans="1:8" ht="12.75" customHeight="1">
      <c r="A1685" s="858" t="s">
        <v>210</v>
      </c>
      <c r="B1685" s="859"/>
      <c r="C1685" s="859"/>
      <c r="D1685" s="859"/>
      <c r="E1685" s="859"/>
      <c r="F1685" s="859"/>
      <c r="G1685" s="860"/>
      <c r="H1685" s="81" t="e">
        <f>H1669</f>
        <v>#REF!</v>
      </c>
    </row>
    <row r="1686" spans="1:8">
      <c r="A1686" s="421" t="e">
        <f>'Запит 2-8'!#REF!</f>
        <v>#REF!</v>
      </c>
      <c r="B1686" s="861" t="s">
        <v>108</v>
      </c>
      <c r="C1686" s="862"/>
      <c r="D1686" s="862"/>
      <c r="E1686" s="863"/>
      <c r="F1686" s="863"/>
      <c r="G1686" s="864"/>
      <c r="H1686" s="81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81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81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81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81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81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81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81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81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81" t="e">
        <f t="shared" si="207"/>
        <v>#REF!</v>
      </c>
    </row>
    <row r="1697" spans="1:8" ht="12.75" customHeight="1">
      <c r="A1697" s="858" t="s">
        <v>210</v>
      </c>
      <c r="B1697" s="859"/>
      <c r="C1697" s="859"/>
      <c r="D1697" s="859"/>
      <c r="E1697" s="859"/>
      <c r="F1697" s="859"/>
      <c r="G1697" s="860"/>
      <c r="H1697" s="81" t="e">
        <f>H1686</f>
        <v>#REF!</v>
      </c>
    </row>
    <row r="1698" spans="1:8" ht="12.75" customHeight="1">
      <c r="A1698" s="858" t="s">
        <v>230</v>
      </c>
      <c r="B1698" s="859"/>
      <c r="C1698" s="859"/>
      <c r="D1698" s="859"/>
      <c r="E1698" s="859"/>
      <c r="F1698" s="859"/>
      <c r="G1698" s="860"/>
      <c r="H1698" s="81" t="e">
        <f>H1634</f>
        <v>#REF!</v>
      </c>
    </row>
    <row r="1699" spans="1:8" ht="12.75" customHeight="1">
      <c r="A1699" s="822" t="e">
        <f>'Запит 2-8'!#REF!</f>
        <v>#REF!</v>
      </c>
      <c r="B1699" s="823"/>
      <c r="C1699" s="823"/>
      <c r="D1699" s="823"/>
      <c r="E1699" s="823"/>
      <c r="F1699" s="823"/>
      <c r="G1699" s="824"/>
      <c r="H1699" s="81" t="e">
        <f>H1700</f>
        <v>#REF!</v>
      </c>
    </row>
    <row r="1700" spans="1:8">
      <c r="A1700" s="415" t="s">
        <v>4</v>
      </c>
      <c r="B1700" s="861" t="s">
        <v>105</v>
      </c>
      <c r="C1700" s="862"/>
      <c r="D1700" s="862"/>
      <c r="E1700" s="865"/>
      <c r="F1700" s="865"/>
      <c r="G1700" s="866"/>
      <c r="H1700" s="81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81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81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81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81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81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81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81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81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81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81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81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81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81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81" t="e">
        <f t="shared" si="209"/>
        <v>#REF!</v>
      </c>
    </row>
    <row r="1716" spans="1:8" ht="12.75" customHeight="1">
      <c r="A1716" s="858" t="s">
        <v>210</v>
      </c>
      <c r="B1716" s="859"/>
      <c r="C1716" s="859"/>
      <c r="D1716" s="859"/>
      <c r="E1716" s="859"/>
      <c r="F1716" s="859"/>
      <c r="G1716" s="860"/>
      <c r="H1716" s="81" t="e">
        <f>H1700</f>
        <v>#REF!</v>
      </c>
    </row>
    <row r="1717" spans="1:8">
      <c r="A1717" s="415" t="e">
        <f>'Запит 2-8'!#REF!</f>
        <v>#REF!</v>
      </c>
      <c r="B1717" s="861" t="s">
        <v>106</v>
      </c>
      <c r="C1717" s="862"/>
      <c r="D1717" s="862"/>
      <c r="E1717" s="862"/>
      <c r="F1717" s="862"/>
      <c r="G1717" s="867"/>
      <c r="H1717" s="81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81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81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81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81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81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81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81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81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81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81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81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81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81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81" t="e">
        <f t="shared" si="211"/>
        <v>#REF!</v>
      </c>
    </row>
    <row r="1733" spans="1:8" ht="12.75" customHeight="1">
      <c r="A1733" s="858" t="s">
        <v>210</v>
      </c>
      <c r="B1733" s="859"/>
      <c r="C1733" s="859"/>
      <c r="D1733" s="859"/>
      <c r="E1733" s="859"/>
      <c r="F1733" s="859"/>
      <c r="G1733" s="860"/>
      <c r="H1733" s="81" t="e">
        <f>H1717</f>
        <v>#REF!</v>
      </c>
    </row>
    <row r="1734" spans="1:8">
      <c r="A1734" s="421" t="e">
        <f>'Запит 2-8'!#REF!</f>
        <v>#REF!</v>
      </c>
      <c r="B1734" s="861" t="s">
        <v>107</v>
      </c>
      <c r="C1734" s="862"/>
      <c r="D1734" s="862"/>
      <c r="E1734" s="863"/>
      <c r="F1734" s="863"/>
      <c r="G1734" s="864"/>
      <c r="H1734" s="81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81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81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81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81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81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81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81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81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81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81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81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81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81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81" t="e">
        <f t="shared" si="213"/>
        <v>#REF!</v>
      </c>
    </row>
    <row r="1750" spans="1:8" ht="12.75" customHeight="1">
      <c r="A1750" s="858" t="s">
        <v>210</v>
      </c>
      <c r="B1750" s="859"/>
      <c r="C1750" s="859"/>
      <c r="D1750" s="859"/>
      <c r="E1750" s="859"/>
      <c r="F1750" s="859"/>
      <c r="G1750" s="860"/>
      <c r="H1750" s="81" t="e">
        <f>H1734</f>
        <v>#REF!</v>
      </c>
    </row>
    <row r="1751" spans="1:8">
      <c r="A1751" s="421" t="e">
        <f>'Запит 2-8'!#REF!</f>
        <v>#REF!</v>
      </c>
      <c r="B1751" s="861" t="s">
        <v>108</v>
      </c>
      <c r="C1751" s="862"/>
      <c r="D1751" s="862"/>
      <c r="E1751" s="863"/>
      <c r="F1751" s="863"/>
      <c r="G1751" s="864"/>
      <c r="H1751" s="81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81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81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81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81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81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81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81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81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81" t="e">
        <f t="shared" si="215"/>
        <v>#REF!</v>
      </c>
    </row>
    <row r="1762" spans="1:8" ht="12.75" customHeight="1">
      <c r="A1762" s="858" t="s">
        <v>210</v>
      </c>
      <c r="B1762" s="859"/>
      <c r="C1762" s="859"/>
      <c r="D1762" s="859"/>
      <c r="E1762" s="859"/>
      <c r="F1762" s="859"/>
      <c r="G1762" s="860"/>
      <c r="H1762" s="81" t="e">
        <f>H1751</f>
        <v>#REF!</v>
      </c>
    </row>
    <row r="1763" spans="1:8" ht="12.75" customHeight="1">
      <c r="A1763" s="858" t="s">
        <v>230</v>
      </c>
      <c r="B1763" s="859"/>
      <c r="C1763" s="859"/>
      <c r="D1763" s="859"/>
      <c r="E1763" s="859"/>
      <c r="F1763" s="859"/>
      <c r="G1763" s="860"/>
      <c r="H1763" s="81" t="e">
        <f>H1699</f>
        <v>#REF!</v>
      </c>
    </row>
    <row r="1764" spans="1:8" ht="12.75" customHeight="1">
      <c r="A1764" s="822" t="e">
        <f>'Запит 2-8'!#REF!</f>
        <v>#REF!</v>
      </c>
      <c r="B1764" s="823"/>
      <c r="C1764" s="823"/>
      <c r="D1764" s="823"/>
      <c r="E1764" s="823"/>
      <c r="F1764" s="823"/>
      <c r="G1764" s="824"/>
      <c r="H1764" s="81" t="e">
        <f>H1765</f>
        <v>#REF!</v>
      </c>
    </row>
    <row r="1765" spans="1:8">
      <c r="A1765" s="415" t="s">
        <v>4</v>
      </c>
      <c r="B1765" s="861" t="s">
        <v>105</v>
      </c>
      <c r="C1765" s="862"/>
      <c r="D1765" s="862"/>
      <c r="E1765" s="865"/>
      <c r="F1765" s="865"/>
      <c r="G1765" s="866"/>
      <c r="H1765" s="81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81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81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81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81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81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81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81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81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81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81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81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81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81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81" t="e">
        <f t="shared" si="217"/>
        <v>#REF!</v>
      </c>
    </row>
    <row r="1781" spans="1:8" ht="12.75" customHeight="1">
      <c r="A1781" s="858" t="s">
        <v>210</v>
      </c>
      <c r="B1781" s="859"/>
      <c r="C1781" s="859"/>
      <c r="D1781" s="859"/>
      <c r="E1781" s="859"/>
      <c r="F1781" s="859"/>
      <c r="G1781" s="860"/>
      <c r="H1781" s="81" t="e">
        <f>H1765</f>
        <v>#REF!</v>
      </c>
    </row>
    <row r="1782" spans="1:8">
      <c r="A1782" s="415" t="e">
        <f>'Запит 2-8'!#REF!</f>
        <v>#REF!</v>
      </c>
      <c r="B1782" s="861" t="s">
        <v>106</v>
      </c>
      <c r="C1782" s="862"/>
      <c r="D1782" s="862"/>
      <c r="E1782" s="862"/>
      <c r="F1782" s="862"/>
      <c r="G1782" s="867"/>
      <c r="H1782" s="81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81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81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81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81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81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81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81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81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81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81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81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81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81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81" t="e">
        <f t="shared" si="219"/>
        <v>#REF!</v>
      </c>
    </row>
    <row r="1798" spans="1:8" ht="12.75" customHeight="1">
      <c r="A1798" s="858" t="s">
        <v>210</v>
      </c>
      <c r="B1798" s="859"/>
      <c r="C1798" s="859"/>
      <c r="D1798" s="859"/>
      <c r="E1798" s="859"/>
      <c r="F1798" s="859"/>
      <c r="G1798" s="860"/>
      <c r="H1798" s="81" t="e">
        <f>H1782</f>
        <v>#REF!</v>
      </c>
    </row>
    <row r="1799" spans="1:8">
      <c r="A1799" s="421" t="e">
        <f>'Запит 2-8'!#REF!</f>
        <v>#REF!</v>
      </c>
      <c r="B1799" s="861" t="s">
        <v>107</v>
      </c>
      <c r="C1799" s="862"/>
      <c r="D1799" s="862"/>
      <c r="E1799" s="863"/>
      <c r="F1799" s="863"/>
      <c r="G1799" s="864"/>
      <c r="H1799" s="81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81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81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81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81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81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81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81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81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81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81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81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81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81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81" t="e">
        <f t="shared" si="221"/>
        <v>#REF!</v>
      </c>
    </row>
    <row r="1815" spans="1:8" ht="12.75" customHeight="1">
      <c r="A1815" s="858" t="s">
        <v>210</v>
      </c>
      <c r="B1815" s="859"/>
      <c r="C1815" s="859"/>
      <c r="D1815" s="859"/>
      <c r="E1815" s="859"/>
      <c r="F1815" s="859"/>
      <c r="G1815" s="860"/>
      <c r="H1815" s="81" t="e">
        <f>H1799</f>
        <v>#REF!</v>
      </c>
    </row>
    <row r="1816" spans="1:8">
      <c r="A1816" s="421" t="e">
        <f>'Запит 2-8'!#REF!</f>
        <v>#REF!</v>
      </c>
      <c r="B1816" s="861" t="s">
        <v>108</v>
      </c>
      <c r="C1816" s="862"/>
      <c r="D1816" s="862"/>
      <c r="E1816" s="863"/>
      <c r="F1816" s="863"/>
      <c r="G1816" s="864"/>
      <c r="H1816" s="81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81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81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81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81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81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81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81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81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81" t="e">
        <f t="shared" si="223"/>
        <v>#REF!</v>
      </c>
    </row>
    <row r="1827" spans="1:8" ht="12.75" customHeight="1">
      <c r="A1827" s="858" t="s">
        <v>210</v>
      </c>
      <c r="B1827" s="859"/>
      <c r="C1827" s="859"/>
      <c r="D1827" s="859"/>
      <c r="E1827" s="859"/>
      <c r="F1827" s="859"/>
      <c r="G1827" s="860"/>
      <c r="H1827" s="81" t="e">
        <f>H1816</f>
        <v>#REF!</v>
      </c>
    </row>
    <row r="1828" spans="1:8" ht="12.75" customHeight="1">
      <c r="A1828" s="858" t="s">
        <v>230</v>
      </c>
      <c r="B1828" s="859"/>
      <c r="C1828" s="859"/>
      <c r="D1828" s="859"/>
      <c r="E1828" s="859"/>
      <c r="F1828" s="859"/>
      <c r="G1828" s="860"/>
      <c r="H1828" s="81" t="e">
        <f>H1764</f>
        <v>#REF!</v>
      </c>
    </row>
    <row r="1829" spans="1:8" ht="12.75" customHeight="1">
      <c r="A1829" s="822" t="e">
        <f>'Запит 2-8'!#REF!</f>
        <v>#REF!</v>
      </c>
      <c r="B1829" s="823"/>
      <c r="C1829" s="823"/>
      <c r="D1829" s="823"/>
      <c r="E1829" s="823"/>
      <c r="F1829" s="823"/>
      <c r="G1829" s="824"/>
      <c r="H1829" s="81" t="e">
        <f>H1830</f>
        <v>#REF!</v>
      </c>
    </row>
    <row r="1830" spans="1:8">
      <c r="A1830" s="415" t="s">
        <v>4</v>
      </c>
      <c r="B1830" s="861" t="s">
        <v>105</v>
      </c>
      <c r="C1830" s="862"/>
      <c r="D1830" s="862"/>
      <c r="E1830" s="865"/>
      <c r="F1830" s="865"/>
      <c r="G1830" s="866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81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81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81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81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81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81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81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81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81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81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81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81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81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81" t="e">
        <f t="shared" si="225"/>
        <v>#REF!</v>
      </c>
    </row>
    <row r="1846" spans="1:8" ht="12.75" customHeight="1">
      <c r="A1846" s="858" t="s">
        <v>210</v>
      </c>
      <c r="B1846" s="859"/>
      <c r="C1846" s="859"/>
      <c r="D1846" s="859"/>
      <c r="E1846" s="859"/>
      <c r="F1846" s="859"/>
      <c r="G1846" s="860"/>
      <c r="H1846" s="81" t="e">
        <f>H1830</f>
        <v>#REF!</v>
      </c>
    </row>
    <row r="1847" spans="1:8">
      <c r="A1847" s="415" t="e">
        <f>'Запит 2-8'!#REF!</f>
        <v>#REF!</v>
      </c>
      <c r="B1847" s="861" t="s">
        <v>106</v>
      </c>
      <c r="C1847" s="862"/>
      <c r="D1847" s="862"/>
      <c r="E1847" s="862"/>
      <c r="F1847" s="862"/>
      <c r="G1847" s="867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81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81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81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81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81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81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81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81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81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81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81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81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81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81" t="e">
        <f t="shared" si="227"/>
        <v>#REF!</v>
      </c>
    </row>
    <row r="1863" spans="1:8" ht="12.75" customHeight="1">
      <c r="A1863" s="858" t="s">
        <v>210</v>
      </c>
      <c r="B1863" s="859"/>
      <c r="C1863" s="859"/>
      <c r="D1863" s="859"/>
      <c r="E1863" s="859"/>
      <c r="F1863" s="859"/>
      <c r="G1863" s="860"/>
      <c r="H1863" s="81" t="e">
        <f>H1847</f>
        <v>#REF!</v>
      </c>
    </row>
    <row r="1864" spans="1:8">
      <c r="A1864" s="421" t="e">
        <f>'Запит 2-8'!#REF!</f>
        <v>#REF!</v>
      </c>
      <c r="B1864" s="861" t="s">
        <v>107</v>
      </c>
      <c r="C1864" s="862"/>
      <c r="D1864" s="862"/>
      <c r="E1864" s="863"/>
      <c r="F1864" s="863"/>
      <c r="G1864" s="864"/>
      <c r="H1864" s="81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81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81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81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81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81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81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81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81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81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81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81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81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81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81" t="e">
        <f t="shared" si="229"/>
        <v>#REF!</v>
      </c>
    </row>
    <row r="1880" spans="1:8" ht="12.75" customHeight="1">
      <c r="A1880" s="858" t="s">
        <v>210</v>
      </c>
      <c r="B1880" s="859"/>
      <c r="C1880" s="859"/>
      <c r="D1880" s="859"/>
      <c r="E1880" s="859"/>
      <c r="F1880" s="859"/>
      <c r="G1880" s="860"/>
      <c r="H1880" s="81" t="e">
        <f>H1864</f>
        <v>#REF!</v>
      </c>
    </row>
    <row r="1881" spans="1:8">
      <c r="A1881" s="421" t="e">
        <f>'Запит 2-8'!#REF!</f>
        <v>#REF!</v>
      </c>
      <c r="B1881" s="861" t="s">
        <v>108</v>
      </c>
      <c r="C1881" s="862"/>
      <c r="D1881" s="862"/>
      <c r="E1881" s="863"/>
      <c r="F1881" s="863"/>
      <c r="G1881" s="864"/>
      <c r="H1881" s="81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81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81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81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81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81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81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81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81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81" t="e">
        <f t="shared" si="231"/>
        <v>#REF!</v>
      </c>
    </row>
    <row r="1892" spans="1:8" ht="12.75" customHeight="1">
      <c r="A1892" s="858" t="s">
        <v>210</v>
      </c>
      <c r="B1892" s="859"/>
      <c r="C1892" s="859"/>
      <c r="D1892" s="859"/>
      <c r="E1892" s="859"/>
      <c r="F1892" s="859"/>
      <c r="G1892" s="860"/>
      <c r="H1892" s="81" t="e">
        <f>H1881</f>
        <v>#REF!</v>
      </c>
    </row>
    <row r="1893" spans="1:8" ht="12.75" customHeight="1">
      <c r="A1893" s="858" t="s">
        <v>230</v>
      </c>
      <c r="B1893" s="859"/>
      <c r="C1893" s="859"/>
      <c r="D1893" s="859"/>
      <c r="E1893" s="859"/>
      <c r="F1893" s="859"/>
      <c r="G1893" s="860"/>
      <c r="H1893" s="81" t="e">
        <f>H1829</f>
        <v>#REF!</v>
      </c>
    </row>
    <row r="1894" spans="1:8" ht="12.75" customHeight="1">
      <c r="A1894" s="822" t="e">
        <f>'Запит 2-8'!#REF!</f>
        <v>#REF!</v>
      </c>
      <c r="B1894" s="823"/>
      <c r="C1894" s="823"/>
      <c r="D1894" s="823"/>
      <c r="E1894" s="823"/>
      <c r="F1894" s="823"/>
      <c r="G1894" s="824"/>
      <c r="H1894" s="81" t="e">
        <f>H1895</f>
        <v>#REF!</v>
      </c>
    </row>
    <row r="1895" spans="1:8">
      <c r="A1895" s="415" t="s">
        <v>4</v>
      </c>
      <c r="B1895" s="861" t="s">
        <v>105</v>
      </c>
      <c r="C1895" s="862"/>
      <c r="D1895" s="862"/>
      <c r="E1895" s="865"/>
      <c r="F1895" s="865"/>
      <c r="G1895" s="866"/>
      <c r="H1895" s="81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81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81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81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81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81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81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81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81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81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81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81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81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81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81" t="e">
        <f t="shared" si="233"/>
        <v>#REF!</v>
      </c>
    </row>
    <row r="1911" spans="1:8" ht="12.75" customHeight="1">
      <c r="A1911" s="858" t="s">
        <v>210</v>
      </c>
      <c r="B1911" s="859"/>
      <c r="C1911" s="859"/>
      <c r="D1911" s="859"/>
      <c r="E1911" s="859"/>
      <c r="F1911" s="859"/>
      <c r="G1911" s="860"/>
      <c r="H1911" s="81" t="e">
        <f>H1895</f>
        <v>#REF!</v>
      </c>
    </row>
    <row r="1912" spans="1:8">
      <c r="A1912" s="415" t="e">
        <f>'Запит 2-8'!#REF!</f>
        <v>#REF!</v>
      </c>
      <c r="B1912" s="861" t="s">
        <v>106</v>
      </c>
      <c r="C1912" s="862"/>
      <c r="D1912" s="862"/>
      <c r="E1912" s="862"/>
      <c r="F1912" s="862"/>
      <c r="G1912" s="867"/>
      <c r="H1912" s="81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81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81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81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81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81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81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81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81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81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81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81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81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81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81" t="e">
        <f t="shared" si="235"/>
        <v>#REF!</v>
      </c>
    </row>
    <row r="1928" spans="1:8" ht="12.75" customHeight="1">
      <c r="A1928" s="858" t="s">
        <v>210</v>
      </c>
      <c r="B1928" s="859"/>
      <c r="C1928" s="859"/>
      <c r="D1928" s="859"/>
      <c r="E1928" s="859"/>
      <c r="F1928" s="859"/>
      <c r="G1928" s="860"/>
      <c r="H1928" s="81" t="e">
        <f>H1912</f>
        <v>#REF!</v>
      </c>
    </row>
    <row r="1929" spans="1:8">
      <c r="A1929" s="421" t="e">
        <f>'Запит 2-8'!#REF!</f>
        <v>#REF!</v>
      </c>
      <c r="B1929" s="861" t="s">
        <v>107</v>
      </c>
      <c r="C1929" s="862"/>
      <c r="D1929" s="862"/>
      <c r="E1929" s="863"/>
      <c r="F1929" s="863"/>
      <c r="G1929" s="864"/>
      <c r="H1929" s="81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81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81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81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81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81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81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81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81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81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81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81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81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81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81" t="e">
        <f t="shared" si="237"/>
        <v>#REF!</v>
      </c>
    </row>
    <row r="1945" spans="1:8" ht="12.75" customHeight="1">
      <c r="A1945" s="858" t="s">
        <v>210</v>
      </c>
      <c r="B1945" s="859"/>
      <c r="C1945" s="859"/>
      <c r="D1945" s="859"/>
      <c r="E1945" s="859"/>
      <c r="F1945" s="859"/>
      <c r="G1945" s="860"/>
      <c r="H1945" s="81" t="e">
        <f>H1929</f>
        <v>#REF!</v>
      </c>
    </row>
    <row r="1946" spans="1:8">
      <c r="A1946" s="421" t="e">
        <f>'Запит 2-8'!#REF!</f>
        <v>#REF!</v>
      </c>
      <c r="B1946" s="861" t="s">
        <v>108</v>
      </c>
      <c r="C1946" s="862"/>
      <c r="D1946" s="862"/>
      <c r="E1946" s="863"/>
      <c r="F1946" s="863"/>
      <c r="G1946" s="864"/>
      <c r="H1946" s="81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81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81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81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81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81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81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81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81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81" t="e">
        <f t="shared" si="239"/>
        <v>#REF!</v>
      </c>
    </row>
    <row r="1957" spans="1:8" ht="12.75" customHeight="1">
      <c r="A1957" s="858" t="s">
        <v>210</v>
      </c>
      <c r="B1957" s="859"/>
      <c r="C1957" s="859"/>
      <c r="D1957" s="859"/>
      <c r="E1957" s="859"/>
      <c r="F1957" s="859"/>
      <c r="G1957" s="860"/>
      <c r="H1957" s="81" t="e">
        <f>H1946</f>
        <v>#REF!</v>
      </c>
    </row>
    <row r="1958" spans="1:8" ht="12.75" customHeight="1">
      <c r="A1958" s="858" t="s">
        <v>230</v>
      </c>
      <c r="B1958" s="859"/>
      <c r="C1958" s="859"/>
      <c r="D1958" s="859"/>
      <c r="E1958" s="859"/>
      <c r="F1958" s="859"/>
      <c r="G1958" s="860"/>
      <c r="H1958" s="81" t="e">
        <f>H1894</f>
        <v>#REF!</v>
      </c>
    </row>
    <row r="1959" spans="1:8" ht="12.75" customHeight="1">
      <c r="A1959" s="868" t="e">
        <f>'Запит 2-8'!#REF!</f>
        <v>#REF!</v>
      </c>
      <c r="B1959" s="869"/>
      <c r="C1959" s="869"/>
      <c r="D1959" s="869"/>
      <c r="E1959" s="869"/>
      <c r="F1959" s="869"/>
      <c r="G1959" s="870"/>
      <c r="H1959" s="81" t="e">
        <f>H1960</f>
        <v>#REF!</v>
      </c>
    </row>
    <row r="1960" spans="1:8" ht="12.75" customHeight="1">
      <c r="A1960" s="822" t="e">
        <f>'Запит 2-8'!#REF!</f>
        <v>#REF!</v>
      </c>
      <c r="B1960" s="823"/>
      <c r="C1960" s="823"/>
      <c r="D1960" s="823"/>
      <c r="E1960" s="823"/>
      <c r="F1960" s="823"/>
      <c r="G1960" s="824"/>
      <c r="H1960" s="81" t="e">
        <f>H1961</f>
        <v>#REF!</v>
      </c>
    </row>
    <row r="1961" spans="1:8">
      <c r="A1961" s="415" t="s">
        <v>4</v>
      </c>
      <c r="B1961" s="861" t="s">
        <v>105</v>
      </c>
      <c r="C1961" s="862"/>
      <c r="D1961" s="862"/>
      <c r="E1961" s="865"/>
      <c r="F1961" s="865"/>
      <c r="G1961" s="866"/>
      <c r="H1961" s="81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81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81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81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81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81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81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81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81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81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81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81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81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81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81" t="e">
        <f t="shared" si="241"/>
        <v>#REF!</v>
      </c>
    </row>
    <row r="1977" spans="1:8" ht="12.75" customHeight="1">
      <c r="A1977" s="858" t="s">
        <v>210</v>
      </c>
      <c r="B1977" s="859"/>
      <c r="C1977" s="859"/>
      <c r="D1977" s="859"/>
      <c r="E1977" s="859"/>
      <c r="F1977" s="859"/>
      <c r="G1977" s="860"/>
      <c r="H1977" s="81" t="e">
        <f>H1961</f>
        <v>#REF!</v>
      </c>
    </row>
    <row r="1978" spans="1:8">
      <c r="A1978" s="415" t="e">
        <f>'Запит 2-8'!#REF!</f>
        <v>#REF!</v>
      </c>
      <c r="B1978" s="861" t="s">
        <v>106</v>
      </c>
      <c r="C1978" s="862"/>
      <c r="D1978" s="862"/>
      <c r="E1978" s="862"/>
      <c r="F1978" s="862"/>
      <c r="G1978" s="867"/>
      <c r="H1978" s="81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81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81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81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81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81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81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81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81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81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81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81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81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81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81" t="e">
        <f t="shared" si="243"/>
        <v>#REF!</v>
      </c>
    </row>
    <row r="1994" spans="1:8" ht="12.75" customHeight="1">
      <c r="A1994" s="858" t="s">
        <v>210</v>
      </c>
      <c r="B1994" s="859"/>
      <c r="C1994" s="859"/>
      <c r="D1994" s="859"/>
      <c r="E1994" s="859"/>
      <c r="F1994" s="859"/>
      <c r="G1994" s="860"/>
      <c r="H1994" s="81" t="e">
        <f>H1978</f>
        <v>#REF!</v>
      </c>
    </row>
    <row r="1995" spans="1:8">
      <c r="A1995" s="421" t="e">
        <f>'Запит 2-8'!#REF!</f>
        <v>#REF!</v>
      </c>
      <c r="B1995" s="861" t="s">
        <v>107</v>
      </c>
      <c r="C1995" s="862"/>
      <c r="D1995" s="862"/>
      <c r="E1995" s="863"/>
      <c r="F1995" s="863"/>
      <c r="G1995" s="864"/>
      <c r="H1995" s="81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81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81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81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81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81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81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81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81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81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81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81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81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81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81" t="e">
        <f t="shared" si="245"/>
        <v>#REF!</v>
      </c>
    </row>
    <row r="2011" spans="1:8" ht="12.75" customHeight="1">
      <c r="A2011" s="858" t="s">
        <v>210</v>
      </c>
      <c r="B2011" s="859"/>
      <c r="C2011" s="859"/>
      <c r="D2011" s="859"/>
      <c r="E2011" s="859"/>
      <c r="F2011" s="859"/>
      <c r="G2011" s="860"/>
      <c r="H2011" s="81" t="e">
        <f>H1995</f>
        <v>#REF!</v>
      </c>
    </row>
    <row r="2012" spans="1:8">
      <c r="A2012" s="421" t="e">
        <f>'Запит 2-8'!#REF!</f>
        <v>#REF!</v>
      </c>
      <c r="B2012" s="861" t="s">
        <v>108</v>
      </c>
      <c r="C2012" s="862"/>
      <c r="D2012" s="862"/>
      <c r="E2012" s="863"/>
      <c r="F2012" s="863"/>
      <c r="G2012" s="864"/>
      <c r="H2012" s="81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81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81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81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81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81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81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81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81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81" t="e">
        <f t="shared" si="247"/>
        <v>#REF!</v>
      </c>
    </row>
    <row r="2023" spans="1:8" ht="12.75" customHeight="1">
      <c r="A2023" s="858" t="s">
        <v>210</v>
      </c>
      <c r="B2023" s="859"/>
      <c r="C2023" s="859"/>
      <c r="D2023" s="859"/>
      <c r="E2023" s="859"/>
      <c r="F2023" s="859"/>
      <c r="G2023" s="860"/>
      <c r="H2023" s="81" t="e">
        <f>H2012</f>
        <v>#REF!</v>
      </c>
    </row>
    <row r="2024" spans="1:8" ht="12.75" customHeight="1">
      <c r="A2024" s="858" t="s">
        <v>230</v>
      </c>
      <c r="B2024" s="859"/>
      <c r="C2024" s="859"/>
      <c r="D2024" s="859"/>
      <c r="E2024" s="859"/>
      <c r="F2024" s="859"/>
      <c r="G2024" s="860"/>
      <c r="H2024" s="81" t="e">
        <f>H1960</f>
        <v>#REF!</v>
      </c>
    </row>
    <row r="2025" spans="1:8" ht="12.75" customHeight="1">
      <c r="A2025" s="822" t="e">
        <f>'Запит 2-8'!#REF!</f>
        <v>#REF!</v>
      </c>
      <c r="B2025" s="823"/>
      <c r="C2025" s="823"/>
      <c r="D2025" s="823"/>
      <c r="E2025" s="823"/>
      <c r="F2025" s="823"/>
      <c r="G2025" s="824"/>
      <c r="H2025" s="81" t="e">
        <f>H2026</f>
        <v>#REF!</v>
      </c>
    </row>
    <row r="2026" spans="1:8">
      <c r="A2026" s="415" t="s">
        <v>4</v>
      </c>
      <c r="B2026" s="861" t="s">
        <v>105</v>
      </c>
      <c r="C2026" s="862"/>
      <c r="D2026" s="862"/>
      <c r="E2026" s="865"/>
      <c r="F2026" s="865"/>
      <c r="G2026" s="866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81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81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81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81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81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81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81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81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81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81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81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81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81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81" t="e">
        <f t="shared" si="249"/>
        <v>#REF!</v>
      </c>
    </row>
    <row r="2042" spans="1:8" ht="12.75" customHeight="1">
      <c r="A2042" s="858" t="s">
        <v>210</v>
      </c>
      <c r="B2042" s="859"/>
      <c r="C2042" s="859"/>
      <c r="D2042" s="859"/>
      <c r="E2042" s="859"/>
      <c r="F2042" s="859"/>
      <c r="G2042" s="860"/>
      <c r="H2042" s="81" t="e">
        <f>H2026</f>
        <v>#REF!</v>
      </c>
    </row>
    <row r="2043" spans="1:8">
      <c r="A2043" s="415" t="e">
        <f>'Запит 2-8'!#REF!</f>
        <v>#REF!</v>
      </c>
      <c r="B2043" s="861" t="s">
        <v>106</v>
      </c>
      <c r="C2043" s="862"/>
      <c r="D2043" s="862"/>
      <c r="E2043" s="862"/>
      <c r="F2043" s="862"/>
      <c r="G2043" s="867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81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81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81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81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81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81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81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81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81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81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81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81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81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81" t="e">
        <f t="shared" si="251"/>
        <v>#REF!</v>
      </c>
    </row>
    <row r="2059" spans="1:8" ht="12.75" customHeight="1">
      <c r="A2059" s="858" t="s">
        <v>210</v>
      </c>
      <c r="B2059" s="859"/>
      <c r="C2059" s="859"/>
      <c r="D2059" s="859"/>
      <c r="E2059" s="859"/>
      <c r="F2059" s="859"/>
      <c r="G2059" s="860"/>
      <c r="H2059" s="81" t="e">
        <f>H2043</f>
        <v>#REF!</v>
      </c>
    </row>
    <row r="2060" spans="1:8">
      <c r="A2060" s="421" t="e">
        <f>'Запит 2-8'!#REF!</f>
        <v>#REF!</v>
      </c>
      <c r="B2060" s="861" t="s">
        <v>107</v>
      </c>
      <c r="C2060" s="862"/>
      <c r="D2060" s="862"/>
      <c r="E2060" s="863"/>
      <c r="F2060" s="863"/>
      <c r="G2060" s="864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81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81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81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81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81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81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81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81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81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81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81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81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81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81" t="e">
        <f t="shared" si="253"/>
        <v>#REF!</v>
      </c>
    </row>
    <row r="2076" spans="1:8" ht="12.75" customHeight="1">
      <c r="A2076" s="858" t="s">
        <v>210</v>
      </c>
      <c r="B2076" s="859"/>
      <c r="C2076" s="859"/>
      <c r="D2076" s="859"/>
      <c r="E2076" s="859"/>
      <c r="F2076" s="859"/>
      <c r="G2076" s="860"/>
      <c r="H2076" s="81" t="e">
        <f>H2060</f>
        <v>#REF!</v>
      </c>
    </row>
    <row r="2077" spans="1:8">
      <c r="A2077" s="421" t="e">
        <f>'Запит 2-8'!#REF!</f>
        <v>#REF!</v>
      </c>
      <c r="B2077" s="861" t="s">
        <v>108</v>
      </c>
      <c r="C2077" s="862"/>
      <c r="D2077" s="862"/>
      <c r="E2077" s="863"/>
      <c r="F2077" s="863"/>
      <c r="G2077" s="864"/>
      <c r="H2077" s="81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81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81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81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81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81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81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81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81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81" t="e">
        <f t="shared" si="255"/>
        <v>#REF!</v>
      </c>
    </row>
    <row r="2088" spans="1:8" ht="12.75" customHeight="1">
      <c r="A2088" s="858" t="s">
        <v>210</v>
      </c>
      <c r="B2088" s="859"/>
      <c r="C2088" s="859"/>
      <c r="D2088" s="859"/>
      <c r="E2088" s="859"/>
      <c r="F2088" s="859"/>
      <c r="G2088" s="860"/>
      <c r="H2088" s="81" t="e">
        <f>H2077</f>
        <v>#REF!</v>
      </c>
    </row>
    <row r="2089" spans="1:8" ht="12.75" customHeight="1">
      <c r="A2089" s="858" t="s">
        <v>230</v>
      </c>
      <c r="B2089" s="859"/>
      <c r="C2089" s="859"/>
      <c r="D2089" s="859"/>
      <c r="E2089" s="859"/>
      <c r="F2089" s="859"/>
      <c r="G2089" s="860"/>
      <c r="H2089" s="81" t="e">
        <f>H2025</f>
        <v>#REF!</v>
      </c>
    </row>
    <row r="2090" spans="1:8" ht="12.75" customHeight="1">
      <c r="A2090" s="822" t="e">
        <f>'Запит 2-8'!#REF!</f>
        <v>#REF!</v>
      </c>
      <c r="B2090" s="823"/>
      <c r="C2090" s="823"/>
      <c r="D2090" s="823"/>
      <c r="E2090" s="823"/>
      <c r="F2090" s="823"/>
      <c r="G2090" s="824"/>
      <c r="H2090" s="81" t="e">
        <f>H2091</f>
        <v>#REF!</v>
      </c>
    </row>
    <row r="2091" spans="1:8">
      <c r="A2091" s="415" t="s">
        <v>4</v>
      </c>
      <c r="B2091" s="861" t="s">
        <v>105</v>
      </c>
      <c r="C2091" s="862"/>
      <c r="D2091" s="862"/>
      <c r="E2091" s="865"/>
      <c r="F2091" s="865"/>
      <c r="G2091" s="866"/>
      <c r="H2091" s="81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81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81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81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81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81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81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81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81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81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81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81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81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81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81" t="e">
        <f t="shared" si="257"/>
        <v>#REF!</v>
      </c>
    </row>
    <row r="2107" spans="1:8" ht="12.75" customHeight="1">
      <c r="A2107" s="858" t="s">
        <v>210</v>
      </c>
      <c r="B2107" s="859"/>
      <c r="C2107" s="859"/>
      <c r="D2107" s="859"/>
      <c r="E2107" s="859"/>
      <c r="F2107" s="859"/>
      <c r="G2107" s="860"/>
      <c r="H2107" s="81" t="e">
        <f>H2091</f>
        <v>#REF!</v>
      </c>
    </row>
    <row r="2108" spans="1:8">
      <c r="A2108" s="415" t="e">
        <f>'Запит 2-8'!#REF!</f>
        <v>#REF!</v>
      </c>
      <c r="B2108" s="861" t="s">
        <v>106</v>
      </c>
      <c r="C2108" s="862"/>
      <c r="D2108" s="862"/>
      <c r="E2108" s="862"/>
      <c r="F2108" s="862"/>
      <c r="G2108" s="867"/>
      <c r="H2108" s="81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81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81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81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81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81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81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81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81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81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81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81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81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81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81" t="e">
        <f t="shared" si="259"/>
        <v>#REF!</v>
      </c>
    </row>
    <row r="2124" spans="1:8" ht="12.75" customHeight="1">
      <c r="A2124" s="858" t="s">
        <v>210</v>
      </c>
      <c r="B2124" s="859"/>
      <c r="C2124" s="859"/>
      <c r="D2124" s="859"/>
      <c r="E2124" s="859"/>
      <c r="F2124" s="859"/>
      <c r="G2124" s="860"/>
      <c r="H2124" s="81" t="e">
        <f>H2108</f>
        <v>#REF!</v>
      </c>
    </row>
    <row r="2125" spans="1:8">
      <c r="A2125" s="421" t="e">
        <f>'Запит 2-8'!#REF!</f>
        <v>#REF!</v>
      </c>
      <c r="B2125" s="861" t="s">
        <v>107</v>
      </c>
      <c r="C2125" s="862"/>
      <c r="D2125" s="862"/>
      <c r="E2125" s="863"/>
      <c r="F2125" s="863"/>
      <c r="G2125" s="864"/>
      <c r="H2125" s="81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81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81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81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81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81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81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81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81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81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81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81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81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81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81" t="e">
        <f t="shared" si="261"/>
        <v>#REF!</v>
      </c>
    </row>
    <row r="2141" spans="1:8" ht="12.75" customHeight="1">
      <c r="A2141" s="858" t="s">
        <v>210</v>
      </c>
      <c r="B2141" s="859"/>
      <c r="C2141" s="859"/>
      <c r="D2141" s="859"/>
      <c r="E2141" s="859"/>
      <c r="F2141" s="859"/>
      <c r="G2141" s="860"/>
      <c r="H2141" s="81" t="e">
        <f>H2125</f>
        <v>#REF!</v>
      </c>
    </row>
    <row r="2142" spans="1:8">
      <c r="A2142" s="421" t="e">
        <f>'Запит 2-8'!#REF!</f>
        <v>#REF!</v>
      </c>
      <c r="B2142" s="861" t="s">
        <v>108</v>
      </c>
      <c r="C2142" s="862"/>
      <c r="D2142" s="862"/>
      <c r="E2142" s="863"/>
      <c r="F2142" s="863"/>
      <c r="G2142" s="864"/>
      <c r="H2142" s="81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81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81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81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81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81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81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81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81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81" t="e">
        <f t="shared" si="263"/>
        <v>#REF!</v>
      </c>
    </row>
    <row r="2153" spans="1:8" ht="12.75" customHeight="1">
      <c r="A2153" s="858" t="s">
        <v>210</v>
      </c>
      <c r="B2153" s="859"/>
      <c r="C2153" s="859"/>
      <c r="D2153" s="859"/>
      <c r="E2153" s="859"/>
      <c r="F2153" s="859"/>
      <c r="G2153" s="860"/>
      <c r="H2153" s="81" t="e">
        <f>H2142</f>
        <v>#REF!</v>
      </c>
    </row>
    <row r="2154" spans="1:8" ht="12.75" customHeight="1">
      <c r="A2154" s="858" t="s">
        <v>230</v>
      </c>
      <c r="B2154" s="859"/>
      <c r="C2154" s="859"/>
      <c r="D2154" s="859"/>
      <c r="E2154" s="859"/>
      <c r="F2154" s="859"/>
      <c r="G2154" s="860"/>
      <c r="H2154" s="81" t="e">
        <f>H2090</f>
        <v>#REF!</v>
      </c>
    </row>
    <row r="2155" spans="1:8" ht="12.75" customHeight="1">
      <c r="A2155" s="822" t="e">
        <f>'Запит 2-8'!#REF!</f>
        <v>#REF!</v>
      </c>
      <c r="B2155" s="823"/>
      <c r="C2155" s="823"/>
      <c r="D2155" s="823"/>
      <c r="E2155" s="823"/>
      <c r="F2155" s="823"/>
      <c r="G2155" s="824"/>
      <c r="H2155" s="81" t="e">
        <f>H2156</f>
        <v>#REF!</v>
      </c>
    </row>
    <row r="2156" spans="1:8">
      <c r="A2156" s="415" t="s">
        <v>4</v>
      </c>
      <c r="B2156" s="861" t="s">
        <v>105</v>
      </c>
      <c r="C2156" s="862"/>
      <c r="D2156" s="862"/>
      <c r="E2156" s="865"/>
      <c r="F2156" s="865"/>
      <c r="G2156" s="866"/>
      <c r="H2156" s="81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81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81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81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81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81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81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81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81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81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81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81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81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81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81" t="e">
        <f t="shared" si="265"/>
        <v>#REF!</v>
      </c>
    </row>
    <row r="2172" spans="1:8" ht="12.75" customHeight="1">
      <c r="A2172" s="858" t="s">
        <v>210</v>
      </c>
      <c r="B2172" s="859"/>
      <c r="C2172" s="859"/>
      <c r="D2172" s="859"/>
      <c r="E2172" s="859"/>
      <c r="F2172" s="859"/>
      <c r="G2172" s="860"/>
      <c r="H2172" s="81" t="e">
        <f>H2156</f>
        <v>#REF!</v>
      </c>
    </row>
    <row r="2173" spans="1:8">
      <c r="A2173" s="415" t="e">
        <f>'Запит 2-8'!#REF!</f>
        <v>#REF!</v>
      </c>
      <c r="B2173" s="861" t="s">
        <v>106</v>
      </c>
      <c r="C2173" s="862"/>
      <c r="D2173" s="862"/>
      <c r="E2173" s="862"/>
      <c r="F2173" s="862"/>
      <c r="G2173" s="867"/>
      <c r="H2173" s="81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81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81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81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81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81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81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81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81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81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81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81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81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81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81" t="e">
        <f t="shared" si="267"/>
        <v>#REF!</v>
      </c>
    </row>
    <row r="2189" spans="1:8" ht="12.75" customHeight="1">
      <c r="A2189" s="858" t="s">
        <v>210</v>
      </c>
      <c r="B2189" s="859"/>
      <c r="C2189" s="859"/>
      <c r="D2189" s="859"/>
      <c r="E2189" s="859"/>
      <c r="F2189" s="859"/>
      <c r="G2189" s="860"/>
      <c r="H2189" s="81" t="e">
        <f>H2173</f>
        <v>#REF!</v>
      </c>
    </row>
    <row r="2190" spans="1:8">
      <c r="A2190" s="421" t="e">
        <f>'Запит 2-8'!#REF!</f>
        <v>#REF!</v>
      </c>
      <c r="B2190" s="861" t="s">
        <v>107</v>
      </c>
      <c r="C2190" s="862"/>
      <c r="D2190" s="862"/>
      <c r="E2190" s="863"/>
      <c r="F2190" s="863"/>
      <c r="G2190" s="864"/>
      <c r="H2190" s="81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81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81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81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81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81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81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81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81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81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81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81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81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81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81" t="e">
        <f t="shared" si="269"/>
        <v>#REF!</v>
      </c>
    </row>
    <row r="2206" spans="1:8" ht="12.75" customHeight="1">
      <c r="A2206" s="858" t="s">
        <v>210</v>
      </c>
      <c r="B2206" s="859"/>
      <c r="C2206" s="859"/>
      <c r="D2206" s="859"/>
      <c r="E2206" s="859"/>
      <c r="F2206" s="859"/>
      <c r="G2206" s="860"/>
      <c r="H2206" s="81" t="e">
        <f>H2190</f>
        <v>#REF!</v>
      </c>
    </row>
    <row r="2207" spans="1:8">
      <c r="A2207" s="421" t="e">
        <f>'Запит 2-8'!#REF!</f>
        <v>#REF!</v>
      </c>
      <c r="B2207" s="861" t="s">
        <v>108</v>
      </c>
      <c r="C2207" s="862"/>
      <c r="D2207" s="862"/>
      <c r="E2207" s="863"/>
      <c r="F2207" s="863"/>
      <c r="G2207" s="864"/>
      <c r="H2207" s="81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81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81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81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81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81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81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81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81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81" t="e">
        <f t="shared" si="271"/>
        <v>#REF!</v>
      </c>
    </row>
    <row r="2218" spans="1:8" ht="12.75" customHeight="1">
      <c r="A2218" s="858" t="s">
        <v>210</v>
      </c>
      <c r="B2218" s="859"/>
      <c r="C2218" s="859"/>
      <c r="D2218" s="859"/>
      <c r="E2218" s="859"/>
      <c r="F2218" s="859"/>
      <c r="G2218" s="860"/>
      <c r="H2218" s="81" t="e">
        <f>H2207</f>
        <v>#REF!</v>
      </c>
    </row>
    <row r="2219" spans="1:8" ht="12.75" customHeight="1">
      <c r="A2219" s="858" t="s">
        <v>230</v>
      </c>
      <c r="B2219" s="859"/>
      <c r="C2219" s="859"/>
      <c r="D2219" s="859"/>
      <c r="E2219" s="859"/>
      <c r="F2219" s="859"/>
      <c r="G2219" s="860"/>
      <c r="H2219" s="81" t="e">
        <f>H2155</f>
        <v>#REF!</v>
      </c>
    </row>
    <row r="2220" spans="1:8" ht="12.75" customHeight="1">
      <c r="A2220" s="822" t="e">
        <f>'Запит 2-8'!#REF!</f>
        <v>#REF!</v>
      </c>
      <c r="B2220" s="823"/>
      <c r="C2220" s="823"/>
      <c r="D2220" s="823"/>
      <c r="E2220" s="823"/>
      <c r="F2220" s="823"/>
      <c r="G2220" s="824"/>
      <c r="H2220" s="81" t="e">
        <f>H2221</f>
        <v>#REF!</v>
      </c>
    </row>
    <row r="2221" spans="1:8">
      <c r="A2221" s="415" t="s">
        <v>4</v>
      </c>
      <c r="B2221" s="861" t="s">
        <v>105</v>
      </c>
      <c r="C2221" s="862"/>
      <c r="D2221" s="862"/>
      <c r="E2221" s="865"/>
      <c r="F2221" s="865"/>
      <c r="G2221" s="866"/>
      <c r="H2221" s="81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81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81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81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81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81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81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81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81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81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81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81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81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81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81" t="e">
        <f t="shared" si="273"/>
        <v>#REF!</v>
      </c>
    </row>
    <row r="2237" spans="1:8" ht="12.75" customHeight="1">
      <c r="A2237" s="858" t="s">
        <v>210</v>
      </c>
      <c r="B2237" s="859"/>
      <c r="C2237" s="859"/>
      <c r="D2237" s="859"/>
      <c r="E2237" s="859"/>
      <c r="F2237" s="859"/>
      <c r="G2237" s="860"/>
      <c r="H2237" s="81" t="e">
        <f>H2221</f>
        <v>#REF!</v>
      </c>
    </row>
    <row r="2238" spans="1:8">
      <c r="A2238" s="415" t="e">
        <f>'Запит 2-8'!#REF!</f>
        <v>#REF!</v>
      </c>
      <c r="B2238" s="861" t="s">
        <v>106</v>
      </c>
      <c r="C2238" s="862"/>
      <c r="D2238" s="862"/>
      <c r="E2238" s="862"/>
      <c r="F2238" s="862"/>
      <c r="G2238" s="867"/>
      <c r="H2238" s="81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81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81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81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81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81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81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81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81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81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81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81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81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81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81" t="e">
        <f t="shared" si="275"/>
        <v>#REF!</v>
      </c>
    </row>
    <row r="2254" spans="1:8" ht="12.75" customHeight="1">
      <c r="A2254" s="858" t="s">
        <v>210</v>
      </c>
      <c r="B2254" s="859"/>
      <c r="C2254" s="859"/>
      <c r="D2254" s="859"/>
      <c r="E2254" s="859"/>
      <c r="F2254" s="859"/>
      <c r="G2254" s="860"/>
      <c r="H2254" s="81" t="e">
        <f>H2238</f>
        <v>#REF!</v>
      </c>
    </row>
    <row r="2255" spans="1:8">
      <c r="A2255" s="421" t="e">
        <f>'Запит 2-8'!#REF!</f>
        <v>#REF!</v>
      </c>
      <c r="B2255" s="861" t="s">
        <v>107</v>
      </c>
      <c r="C2255" s="862"/>
      <c r="D2255" s="862"/>
      <c r="E2255" s="863"/>
      <c r="F2255" s="863"/>
      <c r="G2255" s="864"/>
      <c r="H2255" s="81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81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81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81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81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81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81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81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81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81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81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81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81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81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81" t="e">
        <f t="shared" si="277"/>
        <v>#REF!</v>
      </c>
    </row>
    <row r="2271" spans="1:8" ht="12.75" customHeight="1">
      <c r="A2271" s="858" t="s">
        <v>210</v>
      </c>
      <c r="B2271" s="859"/>
      <c r="C2271" s="859"/>
      <c r="D2271" s="859"/>
      <c r="E2271" s="859"/>
      <c r="F2271" s="859"/>
      <c r="G2271" s="860"/>
      <c r="H2271" s="81" t="e">
        <f>H2255</f>
        <v>#REF!</v>
      </c>
    </row>
    <row r="2272" spans="1:8">
      <c r="A2272" s="421" t="e">
        <f>'Запит 2-8'!#REF!</f>
        <v>#REF!</v>
      </c>
      <c r="B2272" s="861" t="s">
        <v>108</v>
      </c>
      <c r="C2272" s="862"/>
      <c r="D2272" s="862"/>
      <c r="E2272" s="863"/>
      <c r="F2272" s="863"/>
      <c r="G2272" s="864"/>
      <c r="H2272" s="81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81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81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81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81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81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81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81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81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81" t="e">
        <f t="shared" si="279"/>
        <v>#REF!</v>
      </c>
    </row>
    <row r="2283" spans="1:8" ht="12.75" customHeight="1">
      <c r="A2283" s="858" t="s">
        <v>210</v>
      </c>
      <c r="B2283" s="859"/>
      <c r="C2283" s="859"/>
      <c r="D2283" s="859"/>
      <c r="E2283" s="859"/>
      <c r="F2283" s="859"/>
      <c r="G2283" s="860"/>
      <c r="H2283" s="81" t="e">
        <f>H2272</f>
        <v>#REF!</v>
      </c>
    </row>
    <row r="2284" spans="1:8" ht="12.75" customHeight="1">
      <c r="A2284" s="858" t="s">
        <v>230</v>
      </c>
      <c r="B2284" s="859"/>
      <c r="C2284" s="859"/>
      <c r="D2284" s="859"/>
      <c r="E2284" s="859"/>
      <c r="F2284" s="859"/>
      <c r="G2284" s="860"/>
      <c r="H2284" s="81" t="e">
        <f>H2220</f>
        <v>#REF!</v>
      </c>
    </row>
    <row r="2285" spans="1:8" ht="12.75" customHeight="1">
      <c r="A2285" s="868" t="e">
        <f>'Запит 2-8'!#REF!</f>
        <v>#REF!</v>
      </c>
      <c r="B2285" s="869"/>
      <c r="C2285" s="869"/>
      <c r="D2285" s="869"/>
      <c r="E2285" s="869"/>
      <c r="F2285" s="869"/>
      <c r="G2285" s="870"/>
      <c r="H2285" s="81" t="e">
        <f>H2286</f>
        <v>#REF!</v>
      </c>
    </row>
    <row r="2286" spans="1:8" ht="12.75" customHeight="1">
      <c r="A2286" s="822" t="e">
        <f>'Запит 2-8'!#REF!</f>
        <v>#REF!</v>
      </c>
      <c r="B2286" s="823"/>
      <c r="C2286" s="823"/>
      <c r="D2286" s="823"/>
      <c r="E2286" s="823"/>
      <c r="F2286" s="823"/>
      <c r="G2286" s="824"/>
      <c r="H2286" s="81" t="e">
        <f>H2287</f>
        <v>#REF!</v>
      </c>
    </row>
    <row r="2287" spans="1:8">
      <c r="A2287" s="415" t="s">
        <v>4</v>
      </c>
      <c r="B2287" s="861" t="s">
        <v>105</v>
      </c>
      <c r="C2287" s="862"/>
      <c r="D2287" s="862"/>
      <c r="E2287" s="865"/>
      <c r="F2287" s="865"/>
      <c r="G2287" s="866"/>
      <c r="H2287" s="81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81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81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81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81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81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81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81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81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81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81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81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81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81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81" t="e">
        <f t="shared" si="281"/>
        <v>#REF!</v>
      </c>
    </row>
    <row r="2303" spans="1:8" ht="12.75" customHeight="1">
      <c r="A2303" s="858" t="s">
        <v>210</v>
      </c>
      <c r="B2303" s="859"/>
      <c r="C2303" s="859"/>
      <c r="D2303" s="859"/>
      <c r="E2303" s="859"/>
      <c r="F2303" s="859"/>
      <c r="G2303" s="860"/>
      <c r="H2303" s="81" t="e">
        <f>H2287</f>
        <v>#REF!</v>
      </c>
    </row>
    <row r="2304" spans="1:8">
      <c r="A2304" s="415" t="e">
        <f>'Запит 2-8'!#REF!</f>
        <v>#REF!</v>
      </c>
      <c r="B2304" s="861" t="s">
        <v>106</v>
      </c>
      <c r="C2304" s="862"/>
      <c r="D2304" s="862"/>
      <c r="E2304" s="862"/>
      <c r="F2304" s="862"/>
      <c r="G2304" s="867"/>
      <c r="H2304" s="81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81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81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81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81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81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81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81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81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81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81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81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81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81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81" t="e">
        <f t="shared" si="283"/>
        <v>#REF!</v>
      </c>
    </row>
    <row r="2320" spans="1:8" ht="12.75" customHeight="1">
      <c r="A2320" s="858" t="s">
        <v>210</v>
      </c>
      <c r="B2320" s="859"/>
      <c r="C2320" s="859"/>
      <c r="D2320" s="859"/>
      <c r="E2320" s="859"/>
      <c r="F2320" s="859"/>
      <c r="G2320" s="860"/>
      <c r="H2320" s="81" t="e">
        <f>H2304</f>
        <v>#REF!</v>
      </c>
    </row>
    <row r="2321" spans="1:8">
      <c r="A2321" s="421" t="e">
        <f>'Запит 2-8'!#REF!</f>
        <v>#REF!</v>
      </c>
      <c r="B2321" s="861" t="s">
        <v>107</v>
      </c>
      <c r="C2321" s="862"/>
      <c r="D2321" s="862"/>
      <c r="E2321" s="863"/>
      <c r="F2321" s="863"/>
      <c r="G2321" s="864"/>
      <c r="H2321" s="81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81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81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81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81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81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81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81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81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81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81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81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81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81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81" t="e">
        <f t="shared" si="285"/>
        <v>#REF!</v>
      </c>
    </row>
    <row r="2337" spans="1:8" ht="12.75" customHeight="1">
      <c r="A2337" s="858" t="s">
        <v>210</v>
      </c>
      <c r="B2337" s="859"/>
      <c r="C2337" s="859"/>
      <c r="D2337" s="859"/>
      <c r="E2337" s="859"/>
      <c r="F2337" s="859"/>
      <c r="G2337" s="860"/>
      <c r="H2337" s="81" t="e">
        <f>H2321</f>
        <v>#REF!</v>
      </c>
    </row>
    <row r="2338" spans="1:8">
      <c r="A2338" s="421" t="e">
        <f>'Запит 2-8'!#REF!</f>
        <v>#REF!</v>
      </c>
      <c r="B2338" s="861" t="s">
        <v>108</v>
      </c>
      <c r="C2338" s="862"/>
      <c r="D2338" s="862"/>
      <c r="E2338" s="863"/>
      <c r="F2338" s="863"/>
      <c r="G2338" s="864"/>
      <c r="H2338" s="81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81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81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81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81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81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81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81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81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81" t="e">
        <f t="shared" si="287"/>
        <v>#REF!</v>
      </c>
    </row>
    <row r="2349" spans="1:8" ht="12.75" customHeight="1">
      <c r="A2349" s="858" t="s">
        <v>210</v>
      </c>
      <c r="B2349" s="859"/>
      <c r="C2349" s="859"/>
      <c r="D2349" s="859"/>
      <c r="E2349" s="859"/>
      <c r="F2349" s="859"/>
      <c r="G2349" s="860"/>
      <c r="H2349" s="81" t="e">
        <f>H2338</f>
        <v>#REF!</v>
      </c>
    </row>
    <row r="2350" spans="1:8" ht="12.75" customHeight="1">
      <c r="A2350" s="858" t="s">
        <v>230</v>
      </c>
      <c r="B2350" s="859"/>
      <c r="C2350" s="859"/>
      <c r="D2350" s="859"/>
      <c r="E2350" s="859"/>
      <c r="F2350" s="859"/>
      <c r="G2350" s="860"/>
      <c r="H2350" s="81" t="e">
        <f>H2286</f>
        <v>#REF!</v>
      </c>
    </row>
    <row r="2351" spans="1:8" ht="12.75" customHeight="1">
      <c r="A2351" s="822" t="e">
        <f>'Запит 2-8'!#REF!</f>
        <v>#REF!</v>
      </c>
      <c r="B2351" s="823"/>
      <c r="C2351" s="823"/>
      <c r="D2351" s="823"/>
      <c r="E2351" s="823"/>
      <c r="F2351" s="823"/>
      <c r="G2351" s="824"/>
      <c r="H2351" s="81" t="e">
        <f>H2352</f>
        <v>#REF!</v>
      </c>
    </row>
    <row r="2352" spans="1:8">
      <c r="A2352" s="415" t="s">
        <v>4</v>
      </c>
      <c r="B2352" s="861" t="s">
        <v>105</v>
      </c>
      <c r="C2352" s="862"/>
      <c r="D2352" s="862"/>
      <c r="E2352" s="865"/>
      <c r="F2352" s="865"/>
      <c r="G2352" s="866"/>
      <c r="H2352" s="81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81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81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81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81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81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81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81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81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81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81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81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81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81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81" t="e">
        <f t="shared" si="289"/>
        <v>#REF!</v>
      </c>
    </row>
    <row r="2368" spans="1:8" ht="12.75" customHeight="1">
      <c r="A2368" s="858" t="s">
        <v>210</v>
      </c>
      <c r="B2368" s="859"/>
      <c r="C2368" s="859"/>
      <c r="D2368" s="859"/>
      <c r="E2368" s="859"/>
      <c r="F2368" s="859"/>
      <c r="G2368" s="860"/>
      <c r="H2368" s="81" t="e">
        <f>H2352</f>
        <v>#REF!</v>
      </c>
    </row>
    <row r="2369" spans="1:8">
      <c r="A2369" s="415" t="e">
        <f>'Запит 2-8'!#REF!</f>
        <v>#REF!</v>
      </c>
      <c r="B2369" s="861" t="s">
        <v>106</v>
      </c>
      <c r="C2369" s="862"/>
      <c r="D2369" s="862"/>
      <c r="E2369" s="862"/>
      <c r="F2369" s="862"/>
      <c r="G2369" s="867"/>
      <c r="H2369" s="81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81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81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81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81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81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81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81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81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81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81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81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81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81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81" t="e">
        <f t="shared" si="291"/>
        <v>#REF!</v>
      </c>
    </row>
    <row r="2385" spans="1:8" ht="12.75" customHeight="1">
      <c r="A2385" s="858" t="s">
        <v>210</v>
      </c>
      <c r="B2385" s="859"/>
      <c r="C2385" s="859"/>
      <c r="D2385" s="859"/>
      <c r="E2385" s="859"/>
      <c r="F2385" s="859"/>
      <c r="G2385" s="860"/>
      <c r="H2385" s="81" t="e">
        <f>H2369</f>
        <v>#REF!</v>
      </c>
    </row>
    <row r="2386" spans="1:8">
      <c r="A2386" s="421" t="e">
        <f>'Запит 2-8'!#REF!</f>
        <v>#REF!</v>
      </c>
      <c r="B2386" s="861" t="s">
        <v>107</v>
      </c>
      <c r="C2386" s="862"/>
      <c r="D2386" s="862"/>
      <c r="E2386" s="863"/>
      <c r="F2386" s="863"/>
      <c r="G2386" s="864"/>
      <c r="H2386" s="81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81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81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81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81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81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81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81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81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81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81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81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81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81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81" t="e">
        <f t="shared" si="293"/>
        <v>#REF!</v>
      </c>
    </row>
    <row r="2402" spans="1:8" ht="12.75" customHeight="1">
      <c r="A2402" s="858" t="s">
        <v>210</v>
      </c>
      <c r="B2402" s="859"/>
      <c r="C2402" s="859"/>
      <c r="D2402" s="859"/>
      <c r="E2402" s="859"/>
      <c r="F2402" s="859"/>
      <c r="G2402" s="860"/>
      <c r="H2402" s="81" t="e">
        <f>H2386</f>
        <v>#REF!</v>
      </c>
    </row>
    <row r="2403" spans="1:8">
      <c r="A2403" s="421" t="e">
        <f>'Запит 2-8'!#REF!</f>
        <v>#REF!</v>
      </c>
      <c r="B2403" s="861" t="s">
        <v>108</v>
      </c>
      <c r="C2403" s="862"/>
      <c r="D2403" s="862"/>
      <c r="E2403" s="863"/>
      <c r="F2403" s="863"/>
      <c r="G2403" s="864"/>
      <c r="H2403" s="81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81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81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81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81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81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81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81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81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81" t="e">
        <f t="shared" si="295"/>
        <v>#REF!</v>
      </c>
    </row>
    <row r="2414" spans="1:8" ht="12.75" customHeight="1">
      <c r="A2414" s="858" t="s">
        <v>210</v>
      </c>
      <c r="B2414" s="859"/>
      <c r="C2414" s="859"/>
      <c r="D2414" s="859"/>
      <c r="E2414" s="859"/>
      <c r="F2414" s="859"/>
      <c r="G2414" s="860"/>
      <c r="H2414" s="81" t="e">
        <f>H2403</f>
        <v>#REF!</v>
      </c>
    </row>
    <row r="2415" spans="1:8" ht="12.75" customHeight="1">
      <c r="A2415" s="858" t="s">
        <v>230</v>
      </c>
      <c r="B2415" s="859"/>
      <c r="C2415" s="859"/>
      <c r="D2415" s="859"/>
      <c r="E2415" s="859"/>
      <c r="F2415" s="859"/>
      <c r="G2415" s="860"/>
      <c r="H2415" s="81" t="e">
        <f>H2351</f>
        <v>#REF!</v>
      </c>
    </row>
    <row r="2416" spans="1:8" ht="12.75" customHeight="1">
      <c r="A2416" s="822" t="e">
        <f>'Запит 2-8'!#REF!</f>
        <v>#REF!</v>
      </c>
      <c r="B2416" s="823"/>
      <c r="C2416" s="823"/>
      <c r="D2416" s="823"/>
      <c r="E2416" s="823"/>
      <c r="F2416" s="823"/>
      <c r="G2416" s="824"/>
      <c r="H2416" s="81" t="e">
        <f>H2417</f>
        <v>#REF!</v>
      </c>
    </row>
    <row r="2417" spans="1:8">
      <c r="A2417" s="415" t="s">
        <v>4</v>
      </c>
      <c r="B2417" s="861" t="s">
        <v>105</v>
      </c>
      <c r="C2417" s="862"/>
      <c r="D2417" s="862"/>
      <c r="E2417" s="865"/>
      <c r="F2417" s="865"/>
      <c r="G2417" s="866"/>
      <c r="H2417" s="81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81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81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81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81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81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81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81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81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81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81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81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81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81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81" t="e">
        <f t="shared" si="297"/>
        <v>#REF!</v>
      </c>
    </row>
    <row r="2433" spans="1:8" ht="12.75" customHeight="1">
      <c r="A2433" s="858" t="s">
        <v>210</v>
      </c>
      <c r="B2433" s="859"/>
      <c r="C2433" s="859"/>
      <c r="D2433" s="859"/>
      <c r="E2433" s="859"/>
      <c r="F2433" s="859"/>
      <c r="G2433" s="860"/>
      <c r="H2433" s="81" t="e">
        <f>H2417</f>
        <v>#REF!</v>
      </c>
    </row>
    <row r="2434" spans="1:8">
      <c r="A2434" s="415" t="e">
        <f>'Запит 2-8'!#REF!</f>
        <v>#REF!</v>
      </c>
      <c r="B2434" s="861" t="s">
        <v>106</v>
      </c>
      <c r="C2434" s="862"/>
      <c r="D2434" s="862"/>
      <c r="E2434" s="862"/>
      <c r="F2434" s="862"/>
      <c r="G2434" s="867"/>
      <c r="H2434" s="81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81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81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81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81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81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81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81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81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81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81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81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81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81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81" t="e">
        <f t="shared" si="299"/>
        <v>#REF!</v>
      </c>
    </row>
    <row r="2450" spans="1:8" ht="12.75" customHeight="1">
      <c r="A2450" s="858" t="s">
        <v>210</v>
      </c>
      <c r="B2450" s="859"/>
      <c r="C2450" s="859"/>
      <c r="D2450" s="859"/>
      <c r="E2450" s="859"/>
      <c r="F2450" s="859"/>
      <c r="G2450" s="860"/>
      <c r="H2450" s="81" t="e">
        <f>H2434</f>
        <v>#REF!</v>
      </c>
    </row>
    <row r="2451" spans="1:8">
      <c r="A2451" s="421" t="e">
        <f>'Запит 2-8'!#REF!</f>
        <v>#REF!</v>
      </c>
      <c r="B2451" s="861" t="s">
        <v>107</v>
      </c>
      <c r="C2451" s="862"/>
      <c r="D2451" s="862"/>
      <c r="E2451" s="863"/>
      <c r="F2451" s="863"/>
      <c r="G2451" s="864"/>
      <c r="H2451" s="81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81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81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81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81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81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81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81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81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81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81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81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81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81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81" t="e">
        <f t="shared" si="301"/>
        <v>#REF!</v>
      </c>
    </row>
    <row r="2467" spans="1:8" ht="12.75" customHeight="1">
      <c r="A2467" s="858" t="s">
        <v>210</v>
      </c>
      <c r="B2467" s="859"/>
      <c r="C2467" s="859"/>
      <c r="D2467" s="859"/>
      <c r="E2467" s="859"/>
      <c r="F2467" s="859"/>
      <c r="G2467" s="860"/>
      <c r="H2467" s="81" t="e">
        <f>H2451</f>
        <v>#REF!</v>
      </c>
    </row>
    <row r="2468" spans="1:8">
      <c r="A2468" s="421" t="e">
        <f>'Запит 2-8'!#REF!</f>
        <v>#REF!</v>
      </c>
      <c r="B2468" s="861" t="s">
        <v>108</v>
      </c>
      <c r="C2468" s="862"/>
      <c r="D2468" s="862"/>
      <c r="E2468" s="863"/>
      <c r="F2468" s="863"/>
      <c r="G2468" s="864"/>
      <c r="H2468" s="81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81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81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81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81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81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81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81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81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81" t="e">
        <f t="shared" si="303"/>
        <v>#REF!</v>
      </c>
    </row>
    <row r="2479" spans="1:8" ht="12.75" customHeight="1">
      <c r="A2479" s="858" t="s">
        <v>210</v>
      </c>
      <c r="B2479" s="859"/>
      <c r="C2479" s="859"/>
      <c r="D2479" s="859"/>
      <c r="E2479" s="859"/>
      <c r="F2479" s="859"/>
      <c r="G2479" s="860"/>
      <c r="H2479" s="81" t="e">
        <f>H2468</f>
        <v>#REF!</v>
      </c>
    </row>
    <row r="2480" spans="1:8" ht="12.75" customHeight="1">
      <c r="A2480" s="858" t="s">
        <v>230</v>
      </c>
      <c r="B2480" s="859"/>
      <c r="C2480" s="859"/>
      <c r="D2480" s="859"/>
      <c r="E2480" s="859"/>
      <c r="F2480" s="859"/>
      <c r="G2480" s="860"/>
      <c r="H2480" s="81" t="e">
        <f>H2416</f>
        <v>#REF!</v>
      </c>
    </row>
    <row r="2481" spans="1:8" ht="12.75" customHeight="1">
      <c r="A2481" s="822" t="e">
        <f>'Запит 2-8'!#REF!</f>
        <v>#REF!</v>
      </c>
      <c r="B2481" s="823"/>
      <c r="C2481" s="823"/>
      <c r="D2481" s="823"/>
      <c r="E2481" s="823"/>
      <c r="F2481" s="823"/>
      <c r="G2481" s="824"/>
      <c r="H2481" s="81" t="e">
        <f>H2482</f>
        <v>#REF!</v>
      </c>
    </row>
    <row r="2482" spans="1:8">
      <c r="A2482" s="415" t="s">
        <v>4</v>
      </c>
      <c r="B2482" s="861" t="s">
        <v>105</v>
      </c>
      <c r="C2482" s="862"/>
      <c r="D2482" s="862"/>
      <c r="E2482" s="865"/>
      <c r="F2482" s="865"/>
      <c r="G2482" s="866"/>
      <c r="H2482" s="81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81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81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81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81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81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81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81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81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81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81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81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81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81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81" t="e">
        <f t="shared" si="305"/>
        <v>#REF!</v>
      </c>
    </row>
    <row r="2498" spans="1:8" ht="12.75" customHeight="1">
      <c r="A2498" s="858" t="s">
        <v>210</v>
      </c>
      <c r="B2498" s="859"/>
      <c r="C2498" s="859"/>
      <c r="D2498" s="859"/>
      <c r="E2498" s="859"/>
      <c r="F2498" s="859"/>
      <c r="G2498" s="860"/>
      <c r="H2498" s="81" t="e">
        <f>H2482</f>
        <v>#REF!</v>
      </c>
    </row>
    <row r="2499" spans="1:8">
      <c r="A2499" s="415" t="e">
        <f>'Запит 2-8'!#REF!</f>
        <v>#REF!</v>
      </c>
      <c r="B2499" s="861" t="s">
        <v>106</v>
      </c>
      <c r="C2499" s="862"/>
      <c r="D2499" s="862"/>
      <c r="E2499" s="862"/>
      <c r="F2499" s="862"/>
      <c r="G2499" s="867"/>
      <c r="H2499" s="81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81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81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81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81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81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81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81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81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81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81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81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81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81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81" t="e">
        <f t="shared" si="307"/>
        <v>#REF!</v>
      </c>
    </row>
    <row r="2515" spans="1:8" ht="12.75" customHeight="1">
      <c r="A2515" s="858" t="s">
        <v>210</v>
      </c>
      <c r="B2515" s="859"/>
      <c r="C2515" s="859"/>
      <c r="D2515" s="859"/>
      <c r="E2515" s="859"/>
      <c r="F2515" s="859"/>
      <c r="G2515" s="860"/>
      <c r="H2515" s="81" t="e">
        <f>H2499</f>
        <v>#REF!</v>
      </c>
    </row>
    <row r="2516" spans="1:8">
      <c r="A2516" s="421" t="e">
        <f>'Запит 2-8'!#REF!</f>
        <v>#REF!</v>
      </c>
      <c r="B2516" s="861" t="s">
        <v>107</v>
      </c>
      <c r="C2516" s="862"/>
      <c r="D2516" s="862"/>
      <c r="E2516" s="863"/>
      <c r="F2516" s="863"/>
      <c r="G2516" s="864"/>
      <c r="H2516" s="81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81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81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81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81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81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81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81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81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81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81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81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81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81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81" t="e">
        <f t="shared" si="309"/>
        <v>#REF!</v>
      </c>
    </row>
    <row r="2532" spans="1:8" ht="12.75" customHeight="1">
      <c r="A2532" s="858" t="s">
        <v>210</v>
      </c>
      <c r="B2532" s="859"/>
      <c r="C2532" s="859"/>
      <c r="D2532" s="859"/>
      <c r="E2532" s="859"/>
      <c r="F2532" s="859"/>
      <c r="G2532" s="860"/>
      <c r="H2532" s="81" t="e">
        <f>H2516</f>
        <v>#REF!</v>
      </c>
    </row>
    <row r="2533" spans="1:8">
      <c r="A2533" s="421" t="e">
        <f>'Запит 2-8'!#REF!</f>
        <v>#REF!</v>
      </c>
      <c r="B2533" s="861" t="s">
        <v>108</v>
      </c>
      <c r="C2533" s="862"/>
      <c r="D2533" s="862"/>
      <c r="E2533" s="863"/>
      <c r="F2533" s="863"/>
      <c r="G2533" s="864"/>
      <c r="H2533" s="81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81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81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81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81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81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81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81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81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81" t="e">
        <f t="shared" si="311"/>
        <v>#REF!</v>
      </c>
    </row>
    <row r="2544" spans="1:8" ht="12.75" customHeight="1">
      <c r="A2544" s="858" t="s">
        <v>210</v>
      </c>
      <c r="B2544" s="859"/>
      <c r="C2544" s="859"/>
      <c r="D2544" s="859"/>
      <c r="E2544" s="859"/>
      <c r="F2544" s="859"/>
      <c r="G2544" s="860"/>
      <c r="H2544" s="81" t="e">
        <f>H2533</f>
        <v>#REF!</v>
      </c>
    </row>
    <row r="2545" spans="1:8" ht="12.75" customHeight="1">
      <c r="A2545" s="858" t="s">
        <v>230</v>
      </c>
      <c r="B2545" s="859"/>
      <c r="C2545" s="859"/>
      <c r="D2545" s="859"/>
      <c r="E2545" s="859"/>
      <c r="F2545" s="859"/>
      <c r="G2545" s="860"/>
      <c r="H2545" s="81" t="e">
        <f>H2481</f>
        <v>#REF!</v>
      </c>
    </row>
    <row r="2546" spans="1:8" ht="12.75" customHeight="1">
      <c r="A2546" s="822" t="e">
        <f>'Запит 2-8'!#REF!</f>
        <v>#REF!</v>
      </c>
      <c r="B2546" s="823"/>
      <c r="C2546" s="823"/>
      <c r="D2546" s="823"/>
      <c r="E2546" s="823"/>
      <c r="F2546" s="823"/>
      <c r="G2546" s="824"/>
      <c r="H2546" s="81" t="e">
        <f>H2547</f>
        <v>#REF!</v>
      </c>
    </row>
    <row r="2547" spans="1:8">
      <c r="A2547" s="415" t="s">
        <v>4</v>
      </c>
      <c r="B2547" s="861" t="s">
        <v>105</v>
      </c>
      <c r="C2547" s="862"/>
      <c r="D2547" s="862"/>
      <c r="E2547" s="865"/>
      <c r="F2547" s="865"/>
      <c r="G2547" s="866"/>
      <c r="H2547" s="81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81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81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81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81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81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81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81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81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81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81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81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81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81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81" t="e">
        <f t="shared" si="313"/>
        <v>#REF!</v>
      </c>
    </row>
    <row r="2563" spans="1:8" ht="12.75" customHeight="1">
      <c r="A2563" s="858" t="s">
        <v>210</v>
      </c>
      <c r="B2563" s="859"/>
      <c r="C2563" s="859"/>
      <c r="D2563" s="859"/>
      <c r="E2563" s="859"/>
      <c r="F2563" s="859"/>
      <c r="G2563" s="860"/>
      <c r="H2563" s="81" t="e">
        <f>H2547</f>
        <v>#REF!</v>
      </c>
    </row>
    <row r="2564" spans="1:8">
      <c r="A2564" s="415" t="e">
        <f>'Запит 2-8'!#REF!</f>
        <v>#REF!</v>
      </c>
      <c r="B2564" s="861" t="s">
        <v>106</v>
      </c>
      <c r="C2564" s="862"/>
      <c r="D2564" s="862"/>
      <c r="E2564" s="862"/>
      <c r="F2564" s="862"/>
      <c r="G2564" s="867"/>
      <c r="H2564" s="81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81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81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81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81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81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81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81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81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81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81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81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81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81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81" t="e">
        <f t="shared" si="315"/>
        <v>#REF!</v>
      </c>
    </row>
    <row r="2580" spans="1:8" ht="12.75" customHeight="1">
      <c r="A2580" s="858" t="s">
        <v>210</v>
      </c>
      <c r="B2580" s="859"/>
      <c r="C2580" s="859"/>
      <c r="D2580" s="859"/>
      <c r="E2580" s="859"/>
      <c r="F2580" s="859"/>
      <c r="G2580" s="860"/>
      <c r="H2580" s="81" t="e">
        <f>H2564</f>
        <v>#REF!</v>
      </c>
    </row>
    <row r="2581" spans="1:8">
      <c r="A2581" s="421" t="e">
        <f>'Запит 2-8'!#REF!</f>
        <v>#REF!</v>
      </c>
      <c r="B2581" s="861" t="s">
        <v>107</v>
      </c>
      <c r="C2581" s="862"/>
      <c r="D2581" s="862"/>
      <c r="E2581" s="863"/>
      <c r="F2581" s="863"/>
      <c r="G2581" s="864"/>
      <c r="H2581" s="81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81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81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81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81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81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81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81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81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81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81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81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81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81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81" t="e">
        <f t="shared" si="317"/>
        <v>#REF!</v>
      </c>
    </row>
    <row r="2597" spans="1:8" ht="12.75" customHeight="1">
      <c r="A2597" s="858" t="s">
        <v>210</v>
      </c>
      <c r="B2597" s="859"/>
      <c r="C2597" s="859"/>
      <c r="D2597" s="859"/>
      <c r="E2597" s="859"/>
      <c r="F2597" s="859"/>
      <c r="G2597" s="860"/>
      <c r="H2597" s="81" t="e">
        <f>H2581</f>
        <v>#REF!</v>
      </c>
    </row>
    <row r="2598" spans="1:8">
      <c r="A2598" s="421" t="e">
        <f>'Запит 2-8'!#REF!</f>
        <v>#REF!</v>
      </c>
      <c r="B2598" s="861" t="s">
        <v>108</v>
      </c>
      <c r="C2598" s="862"/>
      <c r="D2598" s="862"/>
      <c r="E2598" s="863"/>
      <c r="F2598" s="863"/>
      <c r="G2598" s="864"/>
      <c r="H2598" s="81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81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81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81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81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81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81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81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81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81" t="e">
        <f t="shared" si="319"/>
        <v>#REF!</v>
      </c>
    </row>
    <row r="2609" spans="1:8" ht="12.75" customHeight="1">
      <c r="A2609" s="858" t="s">
        <v>210</v>
      </c>
      <c r="B2609" s="859"/>
      <c r="C2609" s="859"/>
      <c r="D2609" s="859"/>
      <c r="E2609" s="859"/>
      <c r="F2609" s="859"/>
      <c r="G2609" s="860"/>
      <c r="H2609" s="81" t="e">
        <f>H2598</f>
        <v>#REF!</v>
      </c>
    </row>
    <row r="2610" spans="1:8" ht="12.75" customHeight="1">
      <c r="A2610" s="858" t="s">
        <v>230</v>
      </c>
      <c r="B2610" s="859"/>
      <c r="C2610" s="859"/>
      <c r="D2610" s="859"/>
      <c r="E2610" s="859"/>
      <c r="F2610" s="859"/>
      <c r="G2610" s="860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17" t="s">
        <v>9</v>
      </c>
      <c r="B2" s="819" t="s">
        <v>10</v>
      </c>
      <c r="C2" s="817" t="s">
        <v>200</v>
      </c>
      <c r="D2" s="821"/>
      <c r="E2" s="819"/>
      <c r="F2" s="817" t="s">
        <v>231</v>
      </c>
      <c r="G2" s="821"/>
      <c r="H2" s="819"/>
      <c r="I2" s="817" t="s">
        <v>212</v>
      </c>
      <c r="J2" s="821"/>
      <c r="K2" s="819"/>
      <c r="L2" s="817" t="s">
        <v>232</v>
      </c>
      <c r="M2" s="821"/>
      <c r="N2" s="819"/>
      <c r="O2" s="2" t="s">
        <v>97</v>
      </c>
    </row>
    <row r="3" spans="1:15" ht="21">
      <c r="A3" s="818"/>
      <c r="B3" s="820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22" t="e">
        <f>'Запит  2-7'!#REF!</f>
        <v>#REF!</v>
      </c>
      <c r="B5" s="823"/>
      <c r="C5" s="823"/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4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93" t="s">
        <v>136</v>
      </c>
      <c r="C7" s="353">
        <f>'Паспорт-4'!C7</f>
        <v>0</v>
      </c>
      <c r="D7" s="194" t="s">
        <v>8</v>
      </c>
      <c r="E7" s="98">
        <f>SUM(C7:D7)</f>
        <v>0</v>
      </c>
      <c r="F7" s="353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56" t="e">
        <f>'Паспорт-4'!I7</f>
        <v>#REF!</v>
      </c>
      <c r="M7" s="194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93" t="s">
        <v>32</v>
      </c>
      <c r="C8" s="195" t="s">
        <v>8</v>
      </c>
      <c r="D8" s="350">
        <f>'Паспорт-4'!D8</f>
        <v>0</v>
      </c>
      <c r="E8" s="98">
        <f>SUM(C8:D8)</f>
        <v>0</v>
      </c>
      <c r="F8" s="195" t="s">
        <v>8</v>
      </c>
      <c r="G8" s="350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93" t="s">
        <v>20</v>
      </c>
      <c r="C9" s="195" t="s">
        <v>8</v>
      </c>
      <c r="D9" s="350">
        <f>'Паспорт-4'!D9</f>
        <v>0</v>
      </c>
      <c r="E9" s="98">
        <f>SUM(C9:D9)</f>
        <v>0</v>
      </c>
      <c r="F9" s="195" t="s">
        <v>8</v>
      </c>
      <c r="G9" s="350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93" t="s">
        <v>21</v>
      </c>
      <c r="C10" s="195" t="s">
        <v>8</v>
      </c>
      <c r="D10" s="350">
        <f>'Паспорт-4'!D10</f>
        <v>0</v>
      </c>
      <c r="E10" s="98">
        <f>SUM(C10:D10)</f>
        <v>0</v>
      </c>
      <c r="F10" s="195" t="s">
        <v>8</v>
      </c>
      <c r="G10" s="350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93" t="s">
        <v>22</v>
      </c>
      <c r="C11" s="195" t="s">
        <v>8</v>
      </c>
      <c r="D11" s="350">
        <f>'Паспорт-4'!D11</f>
        <v>0</v>
      </c>
      <c r="E11" s="98">
        <f>SUM(C11:D11)</f>
        <v>0</v>
      </c>
      <c r="F11" s="195" t="s">
        <v>8</v>
      </c>
      <c r="G11" s="350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1">
        <f>'Паспорт-4'!E13</f>
        <v>0</v>
      </c>
      <c r="F13" s="195" t="s">
        <v>8</v>
      </c>
      <c r="G13" s="194" t="s">
        <v>8</v>
      </c>
      <c r="H13" s="351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1">
        <f>'Паспорт-4'!E14</f>
        <v>0</v>
      </c>
      <c r="F14" s="195" t="s">
        <v>8</v>
      </c>
      <c r="G14" s="194" t="s">
        <v>8</v>
      </c>
      <c r="H14" s="351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352">
        <f>'Паспорт-4'!E15</f>
        <v>0</v>
      </c>
      <c r="F15" s="196" t="s">
        <v>8</v>
      </c>
      <c r="G15" s="197" t="s">
        <v>8</v>
      </c>
      <c r="H15" s="352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93" t="s">
        <v>136</v>
      </c>
      <c r="C17" s="353">
        <f>'Паспорт-4'!C17</f>
        <v>0</v>
      </c>
      <c r="D17" s="194" t="s">
        <v>8</v>
      </c>
      <c r="E17" s="98">
        <f>SUM(C17:D17)</f>
        <v>0</v>
      </c>
      <c r="F17" s="353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56" t="e">
        <f>'Паспорт-4'!I17</f>
        <v>#REF!</v>
      </c>
      <c r="M17" s="194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93" t="s">
        <v>32</v>
      </c>
      <c r="C18" s="195" t="s">
        <v>8</v>
      </c>
      <c r="D18" s="350">
        <f>'Паспорт-4'!D18</f>
        <v>0</v>
      </c>
      <c r="E18" s="98">
        <f>SUM(C18:D18)</f>
        <v>0</v>
      </c>
      <c r="F18" s="195" t="s">
        <v>8</v>
      </c>
      <c r="G18" s="350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93" t="s">
        <v>20</v>
      </c>
      <c r="C19" s="195" t="s">
        <v>8</v>
      </c>
      <c r="D19" s="350">
        <f>'Паспорт-4'!D19</f>
        <v>0</v>
      </c>
      <c r="E19" s="98">
        <f>SUM(C19:D19)</f>
        <v>0</v>
      </c>
      <c r="F19" s="195" t="s">
        <v>8</v>
      </c>
      <c r="G19" s="350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93" t="s">
        <v>21</v>
      </c>
      <c r="C20" s="195" t="s">
        <v>8</v>
      </c>
      <c r="D20" s="350">
        <f>'Паспорт-4'!D20</f>
        <v>0</v>
      </c>
      <c r="E20" s="98">
        <f>SUM(C20:D20)</f>
        <v>0</v>
      </c>
      <c r="F20" s="195" t="s">
        <v>8</v>
      </c>
      <c r="G20" s="350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93" t="s">
        <v>22</v>
      </c>
      <c r="C21" s="195" t="s">
        <v>8</v>
      </c>
      <c r="D21" s="350">
        <f>'Паспорт-4'!D21</f>
        <v>0</v>
      </c>
      <c r="E21" s="98">
        <f>SUM(C21:D21)</f>
        <v>0</v>
      </c>
      <c r="F21" s="195" t="s">
        <v>8</v>
      </c>
      <c r="G21" s="350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1">
        <f>'Паспорт-4'!E23</f>
        <v>0</v>
      </c>
      <c r="F23" s="195" t="s">
        <v>8</v>
      </c>
      <c r="G23" s="194" t="s">
        <v>8</v>
      </c>
      <c r="H23" s="351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1">
        <f>'Паспорт-4'!E24</f>
        <v>0</v>
      </c>
      <c r="F24" s="195" t="s">
        <v>8</v>
      </c>
      <c r="G24" s="194" t="s">
        <v>8</v>
      </c>
      <c r="H24" s="351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352">
        <f>'Паспорт-4'!E25</f>
        <v>0</v>
      </c>
      <c r="F25" s="196" t="s">
        <v>8</v>
      </c>
      <c r="G25" s="197" t="s">
        <v>8</v>
      </c>
      <c r="H25" s="352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93" t="s">
        <v>136</v>
      </c>
      <c r="C27" s="353">
        <f>'Паспорт-4'!C27</f>
        <v>0</v>
      </c>
      <c r="D27" s="194" t="s">
        <v>8</v>
      </c>
      <c r="E27" s="98">
        <f>SUM(C27:D27)</f>
        <v>0</v>
      </c>
      <c r="F27" s="353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56" t="e">
        <f>'Паспорт-4'!I27</f>
        <v>#REF!</v>
      </c>
      <c r="M27" s="194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93" t="s">
        <v>32</v>
      </c>
      <c r="C28" s="195" t="s">
        <v>8</v>
      </c>
      <c r="D28" s="350">
        <f>'Паспорт-4'!D28</f>
        <v>0</v>
      </c>
      <c r="E28" s="98">
        <f>SUM(C28:D28)</f>
        <v>0</v>
      </c>
      <c r="F28" s="195" t="s">
        <v>8</v>
      </c>
      <c r="G28" s="350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93" t="s">
        <v>20</v>
      </c>
      <c r="C29" s="195" t="s">
        <v>8</v>
      </c>
      <c r="D29" s="350">
        <f>'Паспорт-4'!D29</f>
        <v>0</v>
      </c>
      <c r="E29" s="98">
        <f>SUM(C29:D29)</f>
        <v>0</v>
      </c>
      <c r="F29" s="195" t="s">
        <v>8</v>
      </c>
      <c r="G29" s="350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93" t="s">
        <v>21</v>
      </c>
      <c r="C30" s="195" t="s">
        <v>8</v>
      </c>
      <c r="D30" s="350">
        <f>'Паспорт-4'!D30</f>
        <v>0</v>
      </c>
      <c r="E30" s="98">
        <f>SUM(C30:D30)</f>
        <v>0</v>
      </c>
      <c r="F30" s="195" t="s">
        <v>8</v>
      </c>
      <c r="G30" s="350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93" t="s">
        <v>22</v>
      </c>
      <c r="C31" s="195" t="s">
        <v>8</v>
      </c>
      <c r="D31" s="350">
        <f>'Паспорт-4'!D31</f>
        <v>0</v>
      </c>
      <c r="E31" s="98">
        <f>SUM(C31:D31)</f>
        <v>0</v>
      </c>
      <c r="F31" s="195" t="s">
        <v>8</v>
      </c>
      <c r="G31" s="350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1">
        <f>'Паспорт-4'!E33</f>
        <v>0</v>
      </c>
      <c r="F33" s="195" t="s">
        <v>8</v>
      </c>
      <c r="G33" s="194" t="s">
        <v>8</v>
      </c>
      <c r="H33" s="351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1">
        <f>'Паспорт-4'!E34</f>
        <v>0</v>
      </c>
      <c r="F34" s="195" t="s">
        <v>8</v>
      </c>
      <c r="G34" s="194" t="s">
        <v>8</v>
      </c>
      <c r="H34" s="351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352">
        <f>'Паспорт-4'!E35</f>
        <v>0</v>
      </c>
      <c r="F35" s="196" t="s">
        <v>8</v>
      </c>
      <c r="G35" s="197" t="s">
        <v>8</v>
      </c>
      <c r="H35" s="352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883" t="s">
        <v>24</v>
      </c>
      <c r="B36" s="826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891" t="s">
        <v>211</v>
      </c>
      <c r="B37" s="892"/>
      <c r="C37" s="892"/>
      <c r="D37" s="892"/>
      <c r="E37" s="892"/>
      <c r="F37" s="892"/>
      <c r="G37" s="892"/>
      <c r="H37" s="892"/>
      <c r="I37" s="892"/>
      <c r="J37" s="892"/>
      <c r="K37" s="892"/>
      <c r="L37" s="892"/>
      <c r="M37" s="892"/>
      <c r="N37" s="893"/>
      <c r="O37" s="2" t="str">
        <f>O36</f>
        <v/>
      </c>
    </row>
    <row r="38" spans="1:15" ht="15" customHeight="1">
      <c r="A38" s="884" t="e">
        <f>'Запит  2-7'!#REF!</f>
        <v>#REF!</v>
      </c>
      <c r="B38" s="885"/>
      <c r="C38" s="885"/>
      <c r="D38" s="885"/>
      <c r="E38" s="885"/>
      <c r="F38" s="885"/>
      <c r="G38" s="885"/>
      <c r="H38" s="885"/>
      <c r="I38" s="885"/>
      <c r="J38" s="885"/>
      <c r="K38" s="885"/>
      <c r="L38" s="885"/>
      <c r="M38" s="885"/>
      <c r="N38" s="886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93" t="s">
        <v>136</v>
      </c>
      <c r="C40" s="353">
        <f>'Паспорт-4'!C39</f>
        <v>0</v>
      </c>
      <c r="D40" s="194" t="s">
        <v>8</v>
      </c>
      <c r="E40" s="98">
        <f>SUM(C40:D40)</f>
        <v>0</v>
      </c>
      <c r="F40" s="353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56" t="e">
        <f>'Паспорт-4'!I39</f>
        <v>#REF!</v>
      </c>
      <c r="M40" s="194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93" t="s">
        <v>32</v>
      </c>
      <c r="C41" s="195" t="s">
        <v>8</v>
      </c>
      <c r="D41" s="350">
        <f>'Паспорт-4'!D40</f>
        <v>0</v>
      </c>
      <c r="E41" s="98">
        <f>SUM(C41:D41)</f>
        <v>0</v>
      </c>
      <c r="F41" s="195" t="s">
        <v>8</v>
      </c>
      <c r="G41" s="350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93" t="s">
        <v>20</v>
      </c>
      <c r="C42" s="195" t="s">
        <v>8</v>
      </c>
      <c r="D42" s="350">
        <f>'Паспорт-4'!D41</f>
        <v>0</v>
      </c>
      <c r="E42" s="98">
        <f>SUM(C42:D42)</f>
        <v>0</v>
      </c>
      <c r="F42" s="195" t="s">
        <v>8</v>
      </c>
      <c r="G42" s="350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93" t="s">
        <v>21</v>
      </c>
      <c r="C43" s="195" t="s">
        <v>8</v>
      </c>
      <c r="D43" s="350">
        <f>'Паспорт-4'!D42</f>
        <v>0</v>
      </c>
      <c r="E43" s="98">
        <f>SUM(C43:D43)</f>
        <v>0</v>
      </c>
      <c r="F43" s="195" t="s">
        <v>8</v>
      </c>
      <c r="G43" s="350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93" t="s">
        <v>22</v>
      </c>
      <c r="C44" s="195" t="s">
        <v>8</v>
      </c>
      <c r="D44" s="350">
        <f>'Паспорт-4'!D43</f>
        <v>0</v>
      </c>
      <c r="E44" s="98">
        <f>SUM(C44:D44)</f>
        <v>0</v>
      </c>
      <c r="F44" s="195" t="s">
        <v>8</v>
      </c>
      <c r="G44" s="350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1">
        <f>'Паспорт-4'!E45</f>
        <v>0</v>
      </c>
      <c r="F46" s="195" t="s">
        <v>8</v>
      </c>
      <c r="G46" s="194" t="s">
        <v>8</v>
      </c>
      <c r="H46" s="351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1">
        <f>'Паспорт-4'!E46</f>
        <v>0</v>
      </c>
      <c r="F47" s="195" t="s">
        <v>8</v>
      </c>
      <c r="G47" s="194" t="s">
        <v>8</v>
      </c>
      <c r="H47" s="351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6" t="s">
        <v>8</v>
      </c>
      <c r="D48" s="197" t="s">
        <v>8</v>
      </c>
      <c r="E48" s="352">
        <f>'Паспорт-4'!E47</f>
        <v>0</v>
      </c>
      <c r="F48" s="196" t="s">
        <v>8</v>
      </c>
      <c r="G48" s="197" t="s">
        <v>8</v>
      </c>
      <c r="H48" s="352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93" t="s">
        <v>136</v>
      </c>
      <c r="C50" s="353">
        <f>'Паспорт-4'!C49</f>
        <v>0</v>
      </c>
      <c r="D50" s="194" t="s">
        <v>8</v>
      </c>
      <c r="E50" s="98">
        <f>SUM(C50:D50)</f>
        <v>0</v>
      </c>
      <c r="F50" s="353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56" t="e">
        <f>'Паспорт-4'!I49</f>
        <v>#REF!</v>
      </c>
      <c r="M50" s="194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93" t="s">
        <v>32</v>
      </c>
      <c r="C51" s="195" t="s">
        <v>8</v>
      </c>
      <c r="D51" s="350">
        <f>'Паспорт-4'!D50</f>
        <v>0</v>
      </c>
      <c r="E51" s="98">
        <f>SUM(C51:D51)</f>
        <v>0</v>
      </c>
      <c r="F51" s="195" t="s">
        <v>8</v>
      </c>
      <c r="G51" s="350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93" t="s">
        <v>20</v>
      </c>
      <c r="C52" s="195" t="s">
        <v>8</v>
      </c>
      <c r="D52" s="350">
        <f>'Паспорт-4'!D51</f>
        <v>0</v>
      </c>
      <c r="E52" s="98">
        <f>SUM(C52:D52)</f>
        <v>0</v>
      </c>
      <c r="F52" s="195" t="s">
        <v>8</v>
      </c>
      <c r="G52" s="350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93" t="s">
        <v>21</v>
      </c>
      <c r="C53" s="195" t="s">
        <v>8</v>
      </c>
      <c r="D53" s="350">
        <f>'Паспорт-4'!D52</f>
        <v>0</v>
      </c>
      <c r="E53" s="98">
        <f>SUM(C53:D53)</f>
        <v>0</v>
      </c>
      <c r="F53" s="195" t="s">
        <v>8</v>
      </c>
      <c r="G53" s="350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93" t="s">
        <v>22</v>
      </c>
      <c r="C54" s="195" t="s">
        <v>8</v>
      </c>
      <c r="D54" s="350">
        <f>'Паспорт-4'!D53</f>
        <v>0</v>
      </c>
      <c r="E54" s="98">
        <f>SUM(C54:D54)</f>
        <v>0</v>
      </c>
      <c r="F54" s="195" t="s">
        <v>8</v>
      </c>
      <c r="G54" s="350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1">
        <f>'Паспорт-4'!E55</f>
        <v>0</v>
      </c>
      <c r="F56" s="195" t="s">
        <v>8</v>
      </c>
      <c r="G56" s="194" t="s">
        <v>8</v>
      </c>
      <c r="H56" s="351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1">
        <f>'Паспорт-4'!E56</f>
        <v>0</v>
      </c>
      <c r="F57" s="195" t="s">
        <v>8</v>
      </c>
      <c r="G57" s="194" t="s">
        <v>8</v>
      </c>
      <c r="H57" s="351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6" t="s">
        <v>8</v>
      </c>
      <c r="D58" s="197" t="s">
        <v>8</v>
      </c>
      <c r="E58" s="352">
        <f>'Паспорт-4'!E57</f>
        <v>0</v>
      </c>
      <c r="F58" s="196" t="s">
        <v>8</v>
      </c>
      <c r="G58" s="197" t="s">
        <v>8</v>
      </c>
      <c r="H58" s="352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93" t="s">
        <v>136</v>
      </c>
      <c r="C60" s="353">
        <f>'Паспорт-4'!C59</f>
        <v>0</v>
      </c>
      <c r="D60" s="194" t="s">
        <v>8</v>
      </c>
      <c r="E60" s="98">
        <f>SUM(C60:D60)</f>
        <v>0</v>
      </c>
      <c r="F60" s="353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56" t="e">
        <f>'Паспорт-4'!I59</f>
        <v>#REF!</v>
      </c>
      <c r="M60" s="194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93" t="s">
        <v>32</v>
      </c>
      <c r="C61" s="195" t="s">
        <v>8</v>
      </c>
      <c r="D61" s="350">
        <f>'Паспорт-4'!D60</f>
        <v>0</v>
      </c>
      <c r="E61" s="98">
        <f>SUM(C61:D61)</f>
        <v>0</v>
      </c>
      <c r="F61" s="195" t="s">
        <v>8</v>
      </c>
      <c r="G61" s="350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93" t="s">
        <v>20</v>
      </c>
      <c r="C62" s="195" t="s">
        <v>8</v>
      </c>
      <c r="D62" s="350">
        <f>'Паспорт-4'!D61</f>
        <v>0</v>
      </c>
      <c r="E62" s="98">
        <f>SUM(C62:D62)</f>
        <v>0</v>
      </c>
      <c r="F62" s="195" t="s">
        <v>8</v>
      </c>
      <c r="G62" s="350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93" t="s">
        <v>21</v>
      </c>
      <c r="C63" s="195" t="s">
        <v>8</v>
      </c>
      <c r="D63" s="350">
        <f>'Паспорт-4'!D62</f>
        <v>0</v>
      </c>
      <c r="E63" s="98">
        <f>SUM(C63:D63)</f>
        <v>0</v>
      </c>
      <c r="F63" s="195" t="s">
        <v>8</v>
      </c>
      <c r="G63" s="350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93" t="s">
        <v>22</v>
      </c>
      <c r="C64" s="195" t="s">
        <v>8</v>
      </c>
      <c r="D64" s="350">
        <f>'Паспорт-4'!D63</f>
        <v>0</v>
      </c>
      <c r="E64" s="98">
        <f>SUM(C64:D64)</f>
        <v>0</v>
      </c>
      <c r="F64" s="195" t="s">
        <v>8</v>
      </c>
      <c r="G64" s="350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1">
        <f>'Паспорт-4'!E65</f>
        <v>0</v>
      </c>
      <c r="F66" s="195" t="s">
        <v>8</v>
      </c>
      <c r="G66" s="194" t="s">
        <v>8</v>
      </c>
      <c r="H66" s="351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1">
        <f>'Паспорт-4'!E66</f>
        <v>0</v>
      </c>
      <c r="F67" s="195" t="s">
        <v>8</v>
      </c>
      <c r="G67" s="194" t="s">
        <v>8</v>
      </c>
      <c r="H67" s="351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6" t="s">
        <v>8</v>
      </c>
      <c r="D68" s="197" t="s">
        <v>8</v>
      </c>
      <c r="E68" s="352">
        <f>'Паспорт-4'!E67</f>
        <v>0</v>
      </c>
      <c r="F68" s="196" t="s">
        <v>8</v>
      </c>
      <c r="G68" s="197" t="s">
        <v>8</v>
      </c>
      <c r="H68" s="352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883" t="s">
        <v>24</v>
      </c>
      <c r="B69" s="826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891" t="s">
        <v>211</v>
      </c>
      <c r="B70" s="892"/>
      <c r="C70" s="892"/>
      <c r="D70" s="892"/>
      <c r="E70" s="892"/>
      <c r="F70" s="892"/>
      <c r="G70" s="892"/>
      <c r="H70" s="892"/>
      <c r="I70" s="892"/>
      <c r="J70" s="892"/>
      <c r="K70" s="892"/>
      <c r="L70" s="892"/>
      <c r="M70" s="892"/>
      <c r="N70" s="893"/>
      <c r="O70" s="2" t="str">
        <f>O69</f>
        <v/>
      </c>
    </row>
    <row r="71" spans="1:15">
      <c r="A71" s="822" t="e">
        <f>'Запит  2-7'!#REF!</f>
        <v>#REF!</v>
      </c>
      <c r="B71" s="823"/>
      <c r="C71" s="823"/>
      <c r="D71" s="823"/>
      <c r="E71" s="823"/>
      <c r="F71" s="823"/>
      <c r="G71" s="823"/>
      <c r="H71" s="823"/>
      <c r="I71" s="823"/>
      <c r="J71" s="823"/>
      <c r="K71" s="823"/>
      <c r="L71" s="823"/>
      <c r="M71" s="823"/>
      <c r="N71" s="824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93" t="s">
        <v>136</v>
      </c>
      <c r="C73" s="353">
        <f>'Паспорт-4'!C71</f>
        <v>0</v>
      </c>
      <c r="D73" s="194" t="s">
        <v>8</v>
      </c>
      <c r="E73" s="98">
        <f>SUM(C73:D73)</f>
        <v>0</v>
      </c>
      <c r="F73" s="353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56" t="e">
        <f>'Паспорт-4'!I71</f>
        <v>#REF!</v>
      </c>
      <c r="M73" s="194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93" t="s">
        <v>32</v>
      </c>
      <c r="C74" s="195" t="s">
        <v>8</v>
      </c>
      <c r="D74" s="350">
        <f>'Паспорт-4'!D72</f>
        <v>0</v>
      </c>
      <c r="E74" s="98">
        <f>SUM(C74:D74)</f>
        <v>0</v>
      </c>
      <c r="F74" s="195" t="s">
        <v>8</v>
      </c>
      <c r="G74" s="350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93" t="s">
        <v>20</v>
      </c>
      <c r="C75" s="195" t="s">
        <v>8</v>
      </c>
      <c r="D75" s="350">
        <f>'Паспорт-4'!D73</f>
        <v>0</v>
      </c>
      <c r="E75" s="98">
        <f>SUM(C75:D75)</f>
        <v>0</v>
      </c>
      <c r="F75" s="195" t="s">
        <v>8</v>
      </c>
      <c r="G75" s="350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93" t="s">
        <v>21</v>
      </c>
      <c r="C76" s="195" t="s">
        <v>8</v>
      </c>
      <c r="D76" s="350">
        <f>'Паспорт-4'!D74</f>
        <v>0</v>
      </c>
      <c r="E76" s="98">
        <f>SUM(C76:D76)</f>
        <v>0</v>
      </c>
      <c r="F76" s="195" t="s">
        <v>8</v>
      </c>
      <c r="G76" s="350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93" t="s">
        <v>22</v>
      </c>
      <c r="C77" s="195" t="s">
        <v>8</v>
      </c>
      <c r="D77" s="350">
        <f>'Паспорт-4'!D75</f>
        <v>0</v>
      </c>
      <c r="E77" s="98">
        <f>SUM(C77:D77)</f>
        <v>0</v>
      </c>
      <c r="F77" s="195" t="s">
        <v>8</v>
      </c>
      <c r="G77" s="350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1">
        <f>'Паспорт-4'!E77</f>
        <v>0</v>
      </c>
      <c r="F79" s="195" t="s">
        <v>8</v>
      </c>
      <c r="G79" s="194" t="s">
        <v>8</v>
      </c>
      <c r="H79" s="351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1">
        <f>'Паспорт-4'!E78</f>
        <v>0</v>
      </c>
      <c r="F80" s="195" t="s">
        <v>8</v>
      </c>
      <c r="G80" s="194" t="s">
        <v>8</v>
      </c>
      <c r="H80" s="351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6" t="s">
        <v>8</v>
      </c>
      <c r="D81" s="197" t="s">
        <v>8</v>
      </c>
      <c r="E81" s="352">
        <f>'Паспорт-4'!E79</f>
        <v>0</v>
      </c>
      <c r="F81" s="196" t="s">
        <v>8</v>
      </c>
      <c r="G81" s="197" t="s">
        <v>8</v>
      </c>
      <c r="H81" s="352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93" t="s">
        <v>136</v>
      </c>
      <c r="C83" s="353">
        <f>'Паспорт-4'!C81</f>
        <v>0</v>
      </c>
      <c r="D83" s="194" t="s">
        <v>8</v>
      </c>
      <c r="E83" s="98">
        <f>SUM(C83:D83)</f>
        <v>0</v>
      </c>
      <c r="F83" s="353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56" t="e">
        <f>'Паспорт-4'!I81</f>
        <v>#REF!</v>
      </c>
      <c r="M83" s="194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93" t="s">
        <v>32</v>
      </c>
      <c r="C84" s="195" t="s">
        <v>8</v>
      </c>
      <c r="D84" s="350">
        <f>'Паспорт-4'!D82</f>
        <v>0</v>
      </c>
      <c r="E84" s="98">
        <f>SUM(C84:D84)</f>
        <v>0</v>
      </c>
      <c r="F84" s="195" t="s">
        <v>8</v>
      </c>
      <c r="G84" s="350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93" t="s">
        <v>20</v>
      </c>
      <c r="C85" s="195" t="s">
        <v>8</v>
      </c>
      <c r="D85" s="350">
        <f>'Паспорт-4'!D83</f>
        <v>0</v>
      </c>
      <c r="E85" s="98">
        <f>SUM(C85:D85)</f>
        <v>0</v>
      </c>
      <c r="F85" s="195" t="s">
        <v>8</v>
      </c>
      <c r="G85" s="350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93" t="s">
        <v>21</v>
      </c>
      <c r="C86" s="195" t="s">
        <v>8</v>
      </c>
      <c r="D86" s="350">
        <f>'Паспорт-4'!D84</f>
        <v>0</v>
      </c>
      <c r="E86" s="98">
        <f>SUM(C86:D86)</f>
        <v>0</v>
      </c>
      <c r="F86" s="195" t="s">
        <v>8</v>
      </c>
      <c r="G86" s="350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93" t="s">
        <v>22</v>
      </c>
      <c r="C87" s="195" t="s">
        <v>8</v>
      </c>
      <c r="D87" s="350">
        <f>'Паспорт-4'!D85</f>
        <v>0</v>
      </c>
      <c r="E87" s="98">
        <f>SUM(C87:D87)</f>
        <v>0</v>
      </c>
      <c r="F87" s="195" t="s">
        <v>8</v>
      </c>
      <c r="G87" s="350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1">
        <f>'Паспорт-4'!E87</f>
        <v>0</v>
      </c>
      <c r="F89" s="195" t="s">
        <v>8</v>
      </c>
      <c r="G89" s="194" t="s">
        <v>8</v>
      </c>
      <c r="H89" s="351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1">
        <f>'Паспорт-4'!E88</f>
        <v>0</v>
      </c>
      <c r="F90" s="195" t="s">
        <v>8</v>
      </c>
      <c r="G90" s="194" t="s">
        <v>8</v>
      </c>
      <c r="H90" s="351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6" t="s">
        <v>8</v>
      </c>
      <c r="D91" s="197" t="s">
        <v>8</v>
      </c>
      <c r="E91" s="352">
        <f>'Паспорт-4'!E89</f>
        <v>0</v>
      </c>
      <c r="F91" s="196" t="s">
        <v>8</v>
      </c>
      <c r="G91" s="197" t="s">
        <v>8</v>
      </c>
      <c r="H91" s="352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93" t="s">
        <v>136</v>
      </c>
      <c r="C93" s="353">
        <f>'Паспорт-4'!C91</f>
        <v>0</v>
      </c>
      <c r="D93" s="194" t="s">
        <v>8</v>
      </c>
      <c r="E93" s="98">
        <f>SUM(C93:D93)</f>
        <v>0</v>
      </c>
      <c r="F93" s="353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56" t="e">
        <f>'Паспорт-4'!I91</f>
        <v>#REF!</v>
      </c>
      <c r="M93" s="194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93" t="s">
        <v>32</v>
      </c>
      <c r="C94" s="195" t="s">
        <v>8</v>
      </c>
      <c r="D94" s="350">
        <f>'Паспорт-4'!D92</f>
        <v>0</v>
      </c>
      <c r="E94" s="98">
        <f>SUM(C94:D94)</f>
        <v>0</v>
      </c>
      <c r="F94" s="195" t="s">
        <v>8</v>
      </c>
      <c r="G94" s="350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93" t="s">
        <v>20</v>
      </c>
      <c r="C95" s="195" t="s">
        <v>8</v>
      </c>
      <c r="D95" s="350">
        <f>'Паспорт-4'!D93</f>
        <v>0</v>
      </c>
      <c r="E95" s="98">
        <f>SUM(C95:D95)</f>
        <v>0</v>
      </c>
      <c r="F95" s="195" t="s">
        <v>8</v>
      </c>
      <c r="G95" s="350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93" t="s">
        <v>21</v>
      </c>
      <c r="C96" s="195" t="s">
        <v>8</v>
      </c>
      <c r="D96" s="350">
        <f>'Паспорт-4'!D94</f>
        <v>0</v>
      </c>
      <c r="E96" s="98">
        <f>SUM(C96:D96)</f>
        <v>0</v>
      </c>
      <c r="F96" s="195" t="s">
        <v>8</v>
      </c>
      <c r="G96" s="350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93" t="s">
        <v>22</v>
      </c>
      <c r="C97" s="195" t="s">
        <v>8</v>
      </c>
      <c r="D97" s="350">
        <f>'Паспорт-4'!D95</f>
        <v>0</v>
      </c>
      <c r="E97" s="98">
        <f>SUM(C97:D97)</f>
        <v>0</v>
      </c>
      <c r="F97" s="195" t="s">
        <v>8</v>
      </c>
      <c r="G97" s="350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1">
        <f>'Паспорт-4'!E97</f>
        <v>0</v>
      </c>
      <c r="F99" s="195" t="s">
        <v>8</v>
      </c>
      <c r="G99" s="194" t="s">
        <v>8</v>
      </c>
      <c r="H99" s="351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1">
        <f>'Паспорт-4'!E98</f>
        <v>0</v>
      </c>
      <c r="F100" s="195" t="s">
        <v>8</v>
      </c>
      <c r="G100" s="194" t="s">
        <v>8</v>
      </c>
      <c r="H100" s="351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6" t="s">
        <v>8</v>
      </c>
      <c r="D101" s="197" t="s">
        <v>8</v>
      </c>
      <c r="E101" s="352">
        <f>'Паспорт-4'!E99</f>
        <v>0</v>
      </c>
      <c r="F101" s="196" t="s">
        <v>8</v>
      </c>
      <c r="G101" s="197" t="s">
        <v>8</v>
      </c>
      <c r="H101" s="352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883" t="s">
        <v>24</v>
      </c>
      <c r="B102" s="826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891" t="s">
        <v>211</v>
      </c>
      <c r="B103" s="892"/>
      <c r="C103" s="892"/>
      <c r="D103" s="892"/>
      <c r="E103" s="892"/>
      <c r="F103" s="892"/>
      <c r="G103" s="892"/>
      <c r="H103" s="892"/>
      <c r="I103" s="892"/>
      <c r="J103" s="892"/>
      <c r="K103" s="892"/>
      <c r="L103" s="892"/>
      <c r="M103" s="892"/>
      <c r="N103" s="893"/>
      <c r="O103" s="2" t="str">
        <f>O102</f>
        <v/>
      </c>
    </row>
    <row r="104" spans="1:15">
      <c r="A104" s="822" t="e">
        <f>'Запит  2-7'!#REF!</f>
        <v>#REF!</v>
      </c>
      <c r="B104" s="823"/>
      <c r="C104" s="823"/>
      <c r="D104" s="823"/>
      <c r="E104" s="823"/>
      <c r="F104" s="823"/>
      <c r="G104" s="823"/>
      <c r="H104" s="823"/>
      <c r="I104" s="823"/>
      <c r="J104" s="823"/>
      <c r="K104" s="823"/>
      <c r="L104" s="823"/>
      <c r="M104" s="823"/>
      <c r="N104" s="824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93" t="s">
        <v>136</v>
      </c>
      <c r="C106" s="353">
        <f>'Паспорт-4'!C103</f>
        <v>0</v>
      </c>
      <c r="D106" s="194" t="s">
        <v>8</v>
      </c>
      <c r="E106" s="98">
        <f>SUM(C106:D106)</f>
        <v>0</v>
      </c>
      <c r="F106" s="353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56" t="e">
        <f>'Паспорт-4'!I103</f>
        <v>#REF!</v>
      </c>
      <c r="M106" s="194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93" t="s">
        <v>32</v>
      </c>
      <c r="C107" s="195" t="s">
        <v>8</v>
      </c>
      <c r="D107" s="350">
        <f>'Паспорт-4'!D104</f>
        <v>0</v>
      </c>
      <c r="E107" s="98">
        <f>SUM(C107:D107)</f>
        <v>0</v>
      </c>
      <c r="F107" s="195" t="s">
        <v>8</v>
      </c>
      <c r="G107" s="350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93" t="s">
        <v>20</v>
      </c>
      <c r="C108" s="195" t="s">
        <v>8</v>
      </c>
      <c r="D108" s="350">
        <f>'Паспорт-4'!D105</f>
        <v>0</v>
      </c>
      <c r="E108" s="98">
        <f>SUM(C108:D108)</f>
        <v>0</v>
      </c>
      <c r="F108" s="195" t="s">
        <v>8</v>
      </c>
      <c r="G108" s="350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93" t="s">
        <v>21</v>
      </c>
      <c r="C109" s="195" t="s">
        <v>8</v>
      </c>
      <c r="D109" s="350">
        <f>'Паспорт-4'!D106</f>
        <v>0</v>
      </c>
      <c r="E109" s="98">
        <f>SUM(C109:D109)</f>
        <v>0</v>
      </c>
      <c r="F109" s="195" t="s">
        <v>8</v>
      </c>
      <c r="G109" s="350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93" t="s">
        <v>22</v>
      </c>
      <c r="C110" s="195" t="s">
        <v>8</v>
      </c>
      <c r="D110" s="350">
        <f>'Паспорт-4'!D107</f>
        <v>0</v>
      </c>
      <c r="E110" s="98">
        <f>SUM(C110:D110)</f>
        <v>0</v>
      </c>
      <c r="F110" s="195" t="s">
        <v>8</v>
      </c>
      <c r="G110" s="350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1">
        <f>'Паспорт-4'!E109</f>
        <v>0</v>
      </c>
      <c r="F112" s="195" t="s">
        <v>8</v>
      </c>
      <c r="G112" s="194" t="s">
        <v>8</v>
      </c>
      <c r="H112" s="351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1">
        <f>'Паспорт-4'!E110</f>
        <v>0</v>
      </c>
      <c r="F113" s="195" t="s">
        <v>8</v>
      </c>
      <c r="G113" s="194" t="s">
        <v>8</v>
      </c>
      <c r="H113" s="351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6" t="s">
        <v>8</v>
      </c>
      <c r="D114" s="197" t="s">
        <v>8</v>
      </c>
      <c r="E114" s="352">
        <f>'Паспорт-4'!E111</f>
        <v>0</v>
      </c>
      <c r="F114" s="196" t="s">
        <v>8</v>
      </c>
      <c r="G114" s="197" t="s">
        <v>8</v>
      </c>
      <c r="H114" s="352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93" t="s">
        <v>136</v>
      </c>
      <c r="C116" s="353">
        <f>'Паспорт-4'!C113</f>
        <v>0</v>
      </c>
      <c r="D116" s="194" t="s">
        <v>8</v>
      </c>
      <c r="E116" s="98">
        <f>SUM(C116:D116)</f>
        <v>0</v>
      </c>
      <c r="F116" s="353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56" t="e">
        <f>'Паспорт-4'!I113</f>
        <v>#REF!</v>
      </c>
      <c r="M116" s="194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93" t="s">
        <v>32</v>
      </c>
      <c r="C117" s="195" t="s">
        <v>8</v>
      </c>
      <c r="D117" s="350">
        <f>'Паспорт-4'!D114</f>
        <v>0</v>
      </c>
      <c r="E117" s="98">
        <f>SUM(C117:D117)</f>
        <v>0</v>
      </c>
      <c r="F117" s="195" t="s">
        <v>8</v>
      </c>
      <c r="G117" s="350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93" t="s">
        <v>20</v>
      </c>
      <c r="C118" s="195" t="s">
        <v>8</v>
      </c>
      <c r="D118" s="350">
        <f>'Паспорт-4'!D115</f>
        <v>0</v>
      </c>
      <c r="E118" s="98">
        <f>SUM(C118:D118)</f>
        <v>0</v>
      </c>
      <c r="F118" s="195" t="s">
        <v>8</v>
      </c>
      <c r="G118" s="350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93" t="s">
        <v>21</v>
      </c>
      <c r="C119" s="195" t="s">
        <v>8</v>
      </c>
      <c r="D119" s="350">
        <f>'Паспорт-4'!D116</f>
        <v>0</v>
      </c>
      <c r="E119" s="98">
        <f>SUM(C119:D119)</f>
        <v>0</v>
      </c>
      <c r="F119" s="195" t="s">
        <v>8</v>
      </c>
      <c r="G119" s="350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93" t="s">
        <v>22</v>
      </c>
      <c r="C120" s="195" t="s">
        <v>8</v>
      </c>
      <c r="D120" s="350">
        <f>'Паспорт-4'!D117</f>
        <v>0</v>
      </c>
      <c r="E120" s="98">
        <f>SUM(C120:D120)</f>
        <v>0</v>
      </c>
      <c r="F120" s="195" t="s">
        <v>8</v>
      </c>
      <c r="G120" s="350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1">
        <f>'Паспорт-4'!E119</f>
        <v>0</v>
      </c>
      <c r="F122" s="195" t="s">
        <v>8</v>
      </c>
      <c r="G122" s="194" t="s">
        <v>8</v>
      </c>
      <c r="H122" s="351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1">
        <f>'Паспорт-4'!E120</f>
        <v>0</v>
      </c>
      <c r="F123" s="195" t="s">
        <v>8</v>
      </c>
      <c r="G123" s="194" t="s">
        <v>8</v>
      </c>
      <c r="H123" s="351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6" t="s">
        <v>8</v>
      </c>
      <c r="D124" s="197" t="s">
        <v>8</v>
      </c>
      <c r="E124" s="352">
        <f>'Паспорт-4'!E121</f>
        <v>0</v>
      </c>
      <c r="F124" s="196" t="s">
        <v>8</v>
      </c>
      <c r="G124" s="197" t="s">
        <v>8</v>
      </c>
      <c r="H124" s="352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93" t="s">
        <v>136</v>
      </c>
      <c r="C126" s="353">
        <f>'Паспорт-4'!C123</f>
        <v>0</v>
      </c>
      <c r="D126" s="194" t="s">
        <v>8</v>
      </c>
      <c r="E126" s="98">
        <f>SUM(C126:D126)</f>
        <v>0</v>
      </c>
      <c r="F126" s="353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56" t="e">
        <f>'Паспорт-4'!I123</f>
        <v>#REF!</v>
      </c>
      <c r="M126" s="194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93" t="s">
        <v>32</v>
      </c>
      <c r="C127" s="195" t="s">
        <v>8</v>
      </c>
      <c r="D127" s="350">
        <f>'Паспорт-4'!D124</f>
        <v>0</v>
      </c>
      <c r="E127" s="98">
        <f>SUM(C127:D127)</f>
        <v>0</v>
      </c>
      <c r="F127" s="195" t="s">
        <v>8</v>
      </c>
      <c r="G127" s="350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93" t="s">
        <v>20</v>
      </c>
      <c r="C128" s="195" t="s">
        <v>8</v>
      </c>
      <c r="D128" s="350">
        <f>'Паспорт-4'!D125</f>
        <v>0</v>
      </c>
      <c r="E128" s="98">
        <f>SUM(C128:D128)</f>
        <v>0</v>
      </c>
      <c r="F128" s="195" t="s">
        <v>8</v>
      </c>
      <c r="G128" s="350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93" t="s">
        <v>21</v>
      </c>
      <c r="C129" s="195" t="s">
        <v>8</v>
      </c>
      <c r="D129" s="350">
        <f>'Паспорт-4'!D126</f>
        <v>0</v>
      </c>
      <c r="E129" s="98">
        <f>SUM(C129:D129)</f>
        <v>0</v>
      </c>
      <c r="F129" s="195" t="s">
        <v>8</v>
      </c>
      <c r="G129" s="350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93" t="s">
        <v>22</v>
      </c>
      <c r="C130" s="195" t="s">
        <v>8</v>
      </c>
      <c r="D130" s="350">
        <f>'Паспорт-4'!D127</f>
        <v>0</v>
      </c>
      <c r="E130" s="98">
        <f>SUM(C130:D130)</f>
        <v>0</v>
      </c>
      <c r="F130" s="195" t="s">
        <v>8</v>
      </c>
      <c r="G130" s="350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1">
        <f>'Паспорт-4'!E129</f>
        <v>0</v>
      </c>
      <c r="F132" s="195" t="s">
        <v>8</v>
      </c>
      <c r="G132" s="194" t="s">
        <v>8</v>
      </c>
      <c r="H132" s="351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1">
        <f>'Паспорт-4'!E130</f>
        <v>0</v>
      </c>
      <c r="F133" s="195" t="s">
        <v>8</v>
      </c>
      <c r="G133" s="194" t="s">
        <v>8</v>
      </c>
      <c r="H133" s="351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6" t="s">
        <v>8</v>
      </c>
      <c r="D134" s="197" t="s">
        <v>8</v>
      </c>
      <c r="E134" s="352">
        <f>'Паспорт-4'!E131</f>
        <v>0</v>
      </c>
      <c r="F134" s="196" t="s">
        <v>8</v>
      </c>
      <c r="G134" s="197" t="s">
        <v>8</v>
      </c>
      <c r="H134" s="352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883" t="s">
        <v>24</v>
      </c>
      <c r="B135" s="826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891" t="s">
        <v>211</v>
      </c>
      <c r="B136" s="892"/>
      <c r="C136" s="892"/>
      <c r="D136" s="892"/>
      <c r="E136" s="892"/>
      <c r="F136" s="892"/>
      <c r="G136" s="892"/>
      <c r="H136" s="892"/>
      <c r="I136" s="892"/>
      <c r="J136" s="892"/>
      <c r="K136" s="892"/>
      <c r="L136" s="892"/>
      <c r="M136" s="892"/>
      <c r="N136" s="893"/>
      <c r="O136" s="2" t="str">
        <f>O135</f>
        <v/>
      </c>
    </row>
    <row r="137" spans="1:15">
      <c r="A137" s="822" t="e">
        <f>'Запит  2-7'!#REF!</f>
        <v>#REF!</v>
      </c>
      <c r="B137" s="823"/>
      <c r="C137" s="823"/>
      <c r="D137" s="823"/>
      <c r="E137" s="823"/>
      <c r="F137" s="823"/>
      <c r="G137" s="823"/>
      <c r="H137" s="823"/>
      <c r="I137" s="823"/>
      <c r="J137" s="823"/>
      <c r="K137" s="823"/>
      <c r="L137" s="823"/>
      <c r="M137" s="823"/>
      <c r="N137" s="824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93" t="s">
        <v>136</v>
      </c>
      <c r="C139" s="353">
        <f>'Паспорт-4'!C135</f>
        <v>0</v>
      </c>
      <c r="D139" s="194" t="s">
        <v>8</v>
      </c>
      <c r="E139" s="98">
        <f>SUM(C139:D139)</f>
        <v>0</v>
      </c>
      <c r="F139" s="353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56" t="e">
        <f>'Паспорт-4'!I135</f>
        <v>#REF!</v>
      </c>
      <c r="M139" s="194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93" t="s">
        <v>32</v>
      </c>
      <c r="C140" s="195" t="s">
        <v>8</v>
      </c>
      <c r="D140" s="350">
        <f>'Паспорт-4'!D136</f>
        <v>0</v>
      </c>
      <c r="E140" s="98">
        <f>SUM(C140:D140)</f>
        <v>0</v>
      </c>
      <c r="F140" s="195" t="s">
        <v>8</v>
      </c>
      <c r="G140" s="350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93" t="s">
        <v>20</v>
      </c>
      <c r="C141" s="195" t="s">
        <v>8</v>
      </c>
      <c r="D141" s="350">
        <f>'Паспорт-4'!D137</f>
        <v>0</v>
      </c>
      <c r="E141" s="98">
        <f>SUM(C141:D141)</f>
        <v>0</v>
      </c>
      <c r="F141" s="195" t="s">
        <v>8</v>
      </c>
      <c r="G141" s="350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93" t="s">
        <v>21</v>
      </c>
      <c r="C142" s="195" t="s">
        <v>8</v>
      </c>
      <c r="D142" s="350">
        <f>'Паспорт-4'!D138</f>
        <v>0</v>
      </c>
      <c r="E142" s="98">
        <f>SUM(C142:D142)</f>
        <v>0</v>
      </c>
      <c r="F142" s="195" t="s">
        <v>8</v>
      </c>
      <c r="G142" s="350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93" t="s">
        <v>22</v>
      </c>
      <c r="C143" s="195" t="s">
        <v>8</v>
      </c>
      <c r="D143" s="350">
        <f>'Паспорт-4'!D139</f>
        <v>0</v>
      </c>
      <c r="E143" s="98">
        <f>SUM(C143:D143)</f>
        <v>0</v>
      </c>
      <c r="F143" s="195" t="s">
        <v>8</v>
      </c>
      <c r="G143" s="350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1">
        <f>'Паспорт-4'!E141</f>
        <v>0</v>
      </c>
      <c r="F145" s="195" t="s">
        <v>8</v>
      </c>
      <c r="G145" s="194" t="s">
        <v>8</v>
      </c>
      <c r="H145" s="351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1">
        <f>'Паспорт-4'!E142</f>
        <v>0</v>
      </c>
      <c r="F146" s="195" t="s">
        <v>8</v>
      </c>
      <c r="G146" s="194" t="s">
        <v>8</v>
      </c>
      <c r="H146" s="351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6" t="s">
        <v>8</v>
      </c>
      <c r="D147" s="197" t="s">
        <v>8</v>
      </c>
      <c r="E147" s="352">
        <f>'Паспорт-4'!E143</f>
        <v>0</v>
      </c>
      <c r="F147" s="196" t="s">
        <v>8</v>
      </c>
      <c r="G147" s="197" t="s">
        <v>8</v>
      </c>
      <c r="H147" s="352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93" t="s">
        <v>136</v>
      </c>
      <c r="C149" s="353">
        <f>'Паспорт-4'!C145</f>
        <v>0</v>
      </c>
      <c r="D149" s="194" t="s">
        <v>8</v>
      </c>
      <c r="E149" s="98">
        <f>SUM(C149:D149)</f>
        <v>0</v>
      </c>
      <c r="F149" s="353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56" t="e">
        <f>'Паспорт-4'!I145</f>
        <v>#REF!</v>
      </c>
      <c r="M149" s="194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93" t="s">
        <v>32</v>
      </c>
      <c r="C150" s="195" t="s">
        <v>8</v>
      </c>
      <c r="D150" s="350">
        <f>'Паспорт-4'!D146</f>
        <v>0</v>
      </c>
      <c r="E150" s="98">
        <f>SUM(C150:D150)</f>
        <v>0</v>
      </c>
      <c r="F150" s="195" t="s">
        <v>8</v>
      </c>
      <c r="G150" s="350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93" t="s">
        <v>20</v>
      </c>
      <c r="C151" s="195" t="s">
        <v>8</v>
      </c>
      <c r="D151" s="350">
        <f>'Паспорт-4'!D147</f>
        <v>0</v>
      </c>
      <c r="E151" s="98">
        <f>SUM(C151:D151)</f>
        <v>0</v>
      </c>
      <c r="F151" s="195" t="s">
        <v>8</v>
      </c>
      <c r="G151" s="350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93" t="s">
        <v>21</v>
      </c>
      <c r="C152" s="195" t="s">
        <v>8</v>
      </c>
      <c r="D152" s="350">
        <f>'Паспорт-4'!D148</f>
        <v>0</v>
      </c>
      <c r="E152" s="98">
        <f>SUM(C152:D152)</f>
        <v>0</v>
      </c>
      <c r="F152" s="195" t="s">
        <v>8</v>
      </c>
      <c r="G152" s="350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93" t="s">
        <v>22</v>
      </c>
      <c r="C153" s="195" t="s">
        <v>8</v>
      </c>
      <c r="D153" s="350">
        <f>'Паспорт-4'!D149</f>
        <v>0</v>
      </c>
      <c r="E153" s="98">
        <f>SUM(C153:D153)</f>
        <v>0</v>
      </c>
      <c r="F153" s="195" t="s">
        <v>8</v>
      </c>
      <c r="G153" s="350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1">
        <f>'Паспорт-4'!E151</f>
        <v>0</v>
      </c>
      <c r="F155" s="195" t="s">
        <v>8</v>
      </c>
      <c r="G155" s="194" t="s">
        <v>8</v>
      </c>
      <c r="H155" s="351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1">
        <f>'Паспорт-4'!E152</f>
        <v>0</v>
      </c>
      <c r="F156" s="195" t="s">
        <v>8</v>
      </c>
      <c r="G156" s="194" t="s">
        <v>8</v>
      </c>
      <c r="H156" s="351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6" t="s">
        <v>8</v>
      </c>
      <c r="D157" s="197" t="s">
        <v>8</v>
      </c>
      <c r="E157" s="352">
        <f>'Паспорт-4'!E153</f>
        <v>0</v>
      </c>
      <c r="F157" s="196" t="s">
        <v>8</v>
      </c>
      <c r="G157" s="197" t="s">
        <v>8</v>
      </c>
      <c r="H157" s="352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93" t="s">
        <v>136</v>
      </c>
      <c r="C159" s="353">
        <f>'Паспорт-4'!C155</f>
        <v>0</v>
      </c>
      <c r="D159" s="194" t="s">
        <v>8</v>
      </c>
      <c r="E159" s="98">
        <f>SUM(C159:D159)</f>
        <v>0</v>
      </c>
      <c r="F159" s="353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56" t="e">
        <f>'Паспорт-4'!I155</f>
        <v>#REF!</v>
      </c>
      <c r="M159" s="194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93" t="s">
        <v>32</v>
      </c>
      <c r="C160" s="195" t="s">
        <v>8</v>
      </c>
      <c r="D160" s="350">
        <f>'Паспорт-4'!D156</f>
        <v>0</v>
      </c>
      <c r="E160" s="98">
        <f>SUM(C160:D160)</f>
        <v>0</v>
      </c>
      <c r="F160" s="195" t="s">
        <v>8</v>
      </c>
      <c r="G160" s="350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93" t="s">
        <v>20</v>
      </c>
      <c r="C161" s="195" t="s">
        <v>8</v>
      </c>
      <c r="D161" s="350">
        <f>'Паспорт-4'!D157</f>
        <v>0</v>
      </c>
      <c r="E161" s="98">
        <f>SUM(C161:D161)</f>
        <v>0</v>
      </c>
      <c r="F161" s="195" t="s">
        <v>8</v>
      </c>
      <c r="G161" s="350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93" t="s">
        <v>21</v>
      </c>
      <c r="C162" s="195" t="s">
        <v>8</v>
      </c>
      <c r="D162" s="350">
        <f>'Паспорт-4'!D158</f>
        <v>0</v>
      </c>
      <c r="E162" s="98">
        <f>SUM(C162:D162)</f>
        <v>0</v>
      </c>
      <c r="F162" s="195" t="s">
        <v>8</v>
      </c>
      <c r="G162" s="350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93" t="s">
        <v>22</v>
      </c>
      <c r="C163" s="195" t="s">
        <v>8</v>
      </c>
      <c r="D163" s="350">
        <f>'Паспорт-4'!D159</f>
        <v>0</v>
      </c>
      <c r="E163" s="98">
        <f>SUM(C163:D163)</f>
        <v>0</v>
      </c>
      <c r="F163" s="195" t="s">
        <v>8</v>
      </c>
      <c r="G163" s="350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1">
        <f>'Паспорт-4'!E161</f>
        <v>0</v>
      </c>
      <c r="F165" s="195" t="s">
        <v>8</v>
      </c>
      <c r="G165" s="194" t="s">
        <v>8</v>
      </c>
      <c r="H165" s="351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1">
        <f>'Паспорт-4'!E162</f>
        <v>0</v>
      </c>
      <c r="F166" s="195" t="s">
        <v>8</v>
      </c>
      <c r="G166" s="194" t="s">
        <v>8</v>
      </c>
      <c r="H166" s="351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6" t="s">
        <v>8</v>
      </c>
      <c r="D167" s="197" t="s">
        <v>8</v>
      </c>
      <c r="E167" s="352">
        <f>'Паспорт-4'!E163</f>
        <v>0</v>
      </c>
      <c r="F167" s="196" t="s">
        <v>8</v>
      </c>
      <c r="G167" s="197" t="s">
        <v>8</v>
      </c>
      <c r="H167" s="352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883" t="s">
        <v>24</v>
      </c>
      <c r="B168" s="826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891" t="s">
        <v>211</v>
      </c>
      <c r="B169" s="892"/>
      <c r="C169" s="892"/>
      <c r="D169" s="892"/>
      <c r="E169" s="892"/>
      <c r="F169" s="892"/>
      <c r="G169" s="892"/>
      <c r="H169" s="892"/>
      <c r="I169" s="892"/>
      <c r="J169" s="892"/>
      <c r="K169" s="892"/>
      <c r="L169" s="892"/>
      <c r="M169" s="892"/>
      <c r="N169" s="893"/>
      <c r="O169" s="2" t="str">
        <f>O168</f>
        <v/>
      </c>
    </row>
    <row r="170" spans="1:15">
      <c r="A170" s="822" t="e">
        <f>'Запит  2-7'!#REF!</f>
        <v>#REF!</v>
      </c>
      <c r="B170" s="823"/>
      <c r="C170" s="823"/>
      <c r="D170" s="823"/>
      <c r="E170" s="823"/>
      <c r="F170" s="823"/>
      <c r="G170" s="823"/>
      <c r="H170" s="823"/>
      <c r="I170" s="823"/>
      <c r="J170" s="823"/>
      <c r="K170" s="823"/>
      <c r="L170" s="823"/>
      <c r="M170" s="823"/>
      <c r="N170" s="824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93" t="s">
        <v>136</v>
      </c>
      <c r="C172" s="353">
        <f>'Паспорт-4'!C167</f>
        <v>0</v>
      </c>
      <c r="D172" s="194" t="s">
        <v>8</v>
      </c>
      <c r="E172" s="98">
        <f>SUM(C172:D172)</f>
        <v>0</v>
      </c>
      <c r="F172" s="353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56" t="e">
        <f>'Паспорт-4'!I167</f>
        <v>#REF!</v>
      </c>
      <c r="M172" s="194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93" t="s">
        <v>32</v>
      </c>
      <c r="C173" s="195" t="s">
        <v>8</v>
      </c>
      <c r="D173" s="350">
        <f>'Паспорт-4'!D168</f>
        <v>0</v>
      </c>
      <c r="E173" s="98">
        <f>SUM(C173:D173)</f>
        <v>0</v>
      </c>
      <c r="F173" s="195" t="s">
        <v>8</v>
      </c>
      <c r="G173" s="350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93" t="s">
        <v>20</v>
      </c>
      <c r="C174" s="195" t="s">
        <v>8</v>
      </c>
      <c r="D174" s="350">
        <f>'Паспорт-4'!D169</f>
        <v>0</v>
      </c>
      <c r="E174" s="98">
        <f>SUM(C174:D174)</f>
        <v>0</v>
      </c>
      <c r="F174" s="195" t="s">
        <v>8</v>
      </c>
      <c r="G174" s="350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93" t="s">
        <v>21</v>
      </c>
      <c r="C175" s="195" t="s">
        <v>8</v>
      </c>
      <c r="D175" s="350">
        <f>'Паспорт-4'!D170</f>
        <v>0</v>
      </c>
      <c r="E175" s="98">
        <f>SUM(C175:D175)</f>
        <v>0</v>
      </c>
      <c r="F175" s="195" t="s">
        <v>8</v>
      </c>
      <c r="G175" s="350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93" t="s">
        <v>22</v>
      </c>
      <c r="C176" s="195" t="s">
        <v>8</v>
      </c>
      <c r="D176" s="350">
        <f>'Паспорт-4'!D171</f>
        <v>0</v>
      </c>
      <c r="E176" s="98">
        <f>SUM(C176:D176)</f>
        <v>0</v>
      </c>
      <c r="F176" s="195" t="s">
        <v>8</v>
      </c>
      <c r="G176" s="350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1">
        <f>'Паспорт-4'!E173</f>
        <v>0</v>
      </c>
      <c r="F178" s="195" t="s">
        <v>8</v>
      </c>
      <c r="G178" s="194" t="s">
        <v>8</v>
      </c>
      <c r="H178" s="351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1">
        <f>'Паспорт-4'!E174</f>
        <v>0</v>
      </c>
      <c r="F179" s="195" t="s">
        <v>8</v>
      </c>
      <c r="G179" s="194" t="s">
        <v>8</v>
      </c>
      <c r="H179" s="351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6" t="s">
        <v>8</v>
      </c>
      <c r="D180" s="197" t="s">
        <v>8</v>
      </c>
      <c r="E180" s="352">
        <f>'Паспорт-4'!E175</f>
        <v>0</v>
      </c>
      <c r="F180" s="196" t="s">
        <v>8</v>
      </c>
      <c r="G180" s="197" t="s">
        <v>8</v>
      </c>
      <c r="H180" s="352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93" t="s">
        <v>136</v>
      </c>
      <c r="C182" s="353">
        <f>'Паспорт-4'!C177</f>
        <v>0</v>
      </c>
      <c r="D182" s="194" t="s">
        <v>8</v>
      </c>
      <c r="E182" s="98">
        <f>SUM(C182:D182)</f>
        <v>0</v>
      </c>
      <c r="F182" s="353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56" t="e">
        <f>'Паспорт-4'!I177</f>
        <v>#REF!</v>
      </c>
      <c r="M182" s="194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93" t="s">
        <v>32</v>
      </c>
      <c r="C183" s="195" t="s">
        <v>8</v>
      </c>
      <c r="D183" s="350">
        <f>'Паспорт-4'!D178</f>
        <v>0</v>
      </c>
      <c r="E183" s="98">
        <f>SUM(C183:D183)</f>
        <v>0</v>
      </c>
      <c r="F183" s="195" t="s">
        <v>8</v>
      </c>
      <c r="G183" s="350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93" t="s">
        <v>20</v>
      </c>
      <c r="C184" s="195" t="s">
        <v>8</v>
      </c>
      <c r="D184" s="350">
        <f>'Паспорт-4'!D179</f>
        <v>0</v>
      </c>
      <c r="E184" s="98">
        <f>SUM(C184:D184)</f>
        <v>0</v>
      </c>
      <c r="F184" s="195" t="s">
        <v>8</v>
      </c>
      <c r="G184" s="350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93" t="s">
        <v>21</v>
      </c>
      <c r="C185" s="195" t="s">
        <v>8</v>
      </c>
      <c r="D185" s="350">
        <f>'Паспорт-4'!D180</f>
        <v>0</v>
      </c>
      <c r="E185" s="98">
        <f>SUM(C185:D185)</f>
        <v>0</v>
      </c>
      <c r="F185" s="195" t="s">
        <v>8</v>
      </c>
      <c r="G185" s="350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93" t="s">
        <v>22</v>
      </c>
      <c r="C186" s="195" t="s">
        <v>8</v>
      </c>
      <c r="D186" s="350">
        <f>'Паспорт-4'!D181</f>
        <v>0</v>
      </c>
      <c r="E186" s="98">
        <f>SUM(C186:D186)</f>
        <v>0</v>
      </c>
      <c r="F186" s="195" t="s">
        <v>8</v>
      </c>
      <c r="G186" s="350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1">
        <f>'Паспорт-4'!E183</f>
        <v>0</v>
      </c>
      <c r="F188" s="195" t="s">
        <v>8</v>
      </c>
      <c r="G188" s="194" t="s">
        <v>8</v>
      </c>
      <c r="H188" s="351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1">
        <f>'Паспорт-4'!E184</f>
        <v>0</v>
      </c>
      <c r="F189" s="195" t="s">
        <v>8</v>
      </c>
      <c r="G189" s="194" t="s">
        <v>8</v>
      </c>
      <c r="H189" s="351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6" t="s">
        <v>8</v>
      </c>
      <c r="D190" s="197" t="s">
        <v>8</v>
      </c>
      <c r="E190" s="352">
        <f>'Паспорт-4'!E185</f>
        <v>0</v>
      </c>
      <c r="F190" s="196" t="s">
        <v>8</v>
      </c>
      <c r="G190" s="197" t="s">
        <v>8</v>
      </c>
      <c r="H190" s="352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93" t="s">
        <v>136</v>
      </c>
      <c r="C192" s="353">
        <f>'Паспорт-4'!C187</f>
        <v>0</v>
      </c>
      <c r="D192" s="194" t="s">
        <v>8</v>
      </c>
      <c r="E192" s="98">
        <f>SUM(C192:D192)</f>
        <v>0</v>
      </c>
      <c r="F192" s="353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56" t="e">
        <f>'Паспорт-4'!I187</f>
        <v>#REF!</v>
      </c>
      <c r="M192" s="194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93" t="s">
        <v>32</v>
      </c>
      <c r="C193" s="195" t="s">
        <v>8</v>
      </c>
      <c r="D193" s="350">
        <f>'Паспорт-4'!D188</f>
        <v>0</v>
      </c>
      <c r="E193" s="98">
        <f>SUM(C193:D193)</f>
        <v>0</v>
      </c>
      <c r="F193" s="195" t="s">
        <v>8</v>
      </c>
      <c r="G193" s="350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93" t="s">
        <v>20</v>
      </c>
      <c r="C194" s="195" t="s">
        <v>8</v>
      </c>
      <c r="D194" s="350">
        <f>'Паспорт-4'!D189</f>
        <v>0</v>
      </c>
      <c r="E194" s="98">
        <f>SUM(C194:D194)</f>
        <v>0</v>
      </c>
      <c r="F194" s="195" t="s">
        <v>8</v>
      </c>
      <c r="G194" s="350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93" t="s">
        <v>21</v>
      </c>
      <c r="C195" s="195" t="s">
        <v>8</v>
      </c>
      <c r="D195" s="350">
        <f>'Паспорт-4'!D190</f>
        <v>0</v>
      </c>
      <c r="E195" s="98">
        <f>SUM(C195:D195)</f>
        <v>0</v>
      </c>
      <c r="F195" s="195" t="s">
        <v>8</v>
      </c>
      <c r="G195" s="350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93" t="s">
        <v>22</v>
      </c>
      <c r="C196" s="195" t="s">
        <v>8</v>
      </c>
      <c r="D196" s="350">
        <f>'Паспорт-4'!D191</f>
        <v>0</v>
      </c>
      <c r="E196" s="98">
        <f>SUM(C196:D196)</f>
        <v>0</v>
      </c>
      <c r="F196" s="195" t="s">
        <v>8</v>
      </c>
      <c r="G196" s="350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1">
        <f>'Паспорт-4'!E193</f>
        <v>0</v>
      </c>
      <c r="F198" s="195" t="s">
        <v>8</v>
      </c>
      <c r="G198" s="194" t="s">
        <v>8</v>
      </c>
      <c r="H198" s="351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1">
        <f>'Паспорт-4'!E194</f>
        <v>0</v>
      </c>
      <c r="F199" s="195" t="s">
        <v>8</v>
      </c>
      <c r="G199" s="194" t="s">
        <v>8</v>
      </c>
      <c r="H199" s="351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6" t="s">
        <v>8</v>
      </c>
      <c r="D200" s="197" t="s">
        <v>8</v>
      </c>
      <c r="E200" s="352">
        <f>'Паспорт-4'!E195</f>
        <v>0</v>
      </c>
      <c r="F200" s="196" t="s">
        <v>8</v>
      </c>
      <c r="G200" s="197" t="s">
        <v>8</v>
      </c>
      <c r="H200" s="352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883" t="s">
        <v>24</v>
      </c>
      <c r="B201" s="826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891" t="s">
        <v>211</v>
      </c>
      <c r="B202" s="892"/>
      <c r="C202" s="892"/>
      <c r="D202" s="892"/>
      <c r="E202" s="892"/>
      <c r="F202" s="892"/>
      <c r="G202" s="892"/>
      <c r="H202" s="892"/>
      <c r="I202" s="892"/>
      <c r="J202" s="892"/>
      <c r="K202" s="892"/>
      <c r="L202" s="892"/>
      <c r="M202" s="892"/>
      <c r="N202" s="893"/>
      <c r="O202" s="2" t="str">
        <f>O201</f>
        <v/>
      </c>
    </row>
    <row r="203" spans="1:15">
      <c r="A203" s="822" t="e">
        <f>'Запит  2-7'!#REF!</f>
        <v>#REF!</v>
      </c>
      <c r="B203" s="823"/>
      <c r="C203" s="823"/>
      <c r="D203" s="823"/>
      <c r="E203" s="823"/>
      <c r="F203" s="823"/>
      <c r="G203" s="823"/>
      <c r="H203" s="823"/>
      <c r="I203" s="823"/>
      <c r="J203" s="823"/>
      <c r="K203" s="823"/>
      <c r="L203" s="823"/>
      <c r="M203" s="823"/>
      <c r="N203" s="824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93" t="s">
        <v>136</v>
      </c>
      <c r="C205" s="353">
        <f>'Паспорт-4'!C199</f>
        <v>0</v>
      </c>
      <c r="D205" s="194" t="s">
        <v>8</v>
      </c>
      <c r="E205" s="98">
        <f>SUM(C205:D205)</f>
        <v>0</v>
      </c>
      <c r="F205" s="353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56" t="e">
        <f>'Паспорт-4'!I199</f>
        <v>#REF!</v>
      </c>
      <c r="M205" s="194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93" t="s">
        <v>32</v>
      </c>
      <c r="C206" s="195" t="s">
        <v>8</v>
      </c>
      <c r="D206" s="350">
        <f>'Паспорт-4'!D200</f>
        <v>0</v>
      </c>
      <c r="E206" s="98">
        <f>SUM(C206:D206)</f>
        <v>0</v>
      </c>
      <c r="F206" s="195" t="s">
        <v>8</v>
      </c>
      <c r="G206" s="350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93" t="s">
        <v>20</v>
      </c>
      <c r="C207" s="195" t="s">
        <v>8</v>
      </c>
      <c r="D207" s="350">
        <f>'Паспорт-4'!D201</f>
        <v>0</v>
      </c>
      <c r="E207" s="98">
        <f>SUM(C207:D207)</f>
        <v>0</v>
      </c>
      <c r="F207" s="195" t="s">
        <v>8</v>
      </c>
      <c r="G207" s="350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93" t="s">
        <v>21</v>
      </c>
      <c r="C208" s="195" t="s">
        <v>8</v>
      </c>
      <c r="D208" s="350">
        <f>'Паспорт-4'!D202</f>
        <v>0</v>
      </c>
      <c r="E208" s="98">
        <f>SUM(C208:D208)</f>
        <v>0</v>
      </c>
      <c r="F208" s="195" t="s">
        <v>8</v>
      </c>
      <c r="G208" s="350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93" t="s">
        <v>22</v>
      </c>
      <c r="C209" s="195" t="s">
        <v>8</v>
      </c>
      <c r="D209" s="350">
        <f>'Паспорт-4'!D203</f>
        <v>0</v>
      </c>
      <c r="E209" s="98">
        <f>SUM(C209:D209)</f>
        <v>0</v>
      </c>
      <c r="F209" s="195" t="s">
        <v>8</v>
      </c>
      <c r="G209" s="350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1">
        <f>'Паспорт-4'!E205</f>
        <v>0</v>
      </c>
      <c r="F211" s="195" t="s">
        <v>8</v>
      </c>
      <c r="G211" s="194" t="s">
        <v>8</v>
      </c>
      <c r="H211" s="351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1">
        <f>'Паспорт-4'!E206</f>
        <v>0</v>
      </c>
      <c r="F212" s="195" t="s">
        <v>8</v>
      </c>
      <c r="G212" s="194" t="s">
        <v>8</v>
      </c>
      <c r="H212" s="351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6" t="s">
        <v>8</v>
      </c>
      <c r="D213" s="197" t="s">
        <v>8</v>
      </c>
      <c r="E213" s="352">
        <f>'Паспорт-4'!E207</f>
        <v>0</v>
      </c>
      <c r="F213" s="196" t="s">
        <v>8</v>
      </c>
      <c r="G213" s="197" t="s">
        <v>8</v>
      </c>
      <c r="H213" s="352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93" t="s">
        <v>136</v>
      </c>
      <c r="C215" s="353">
        <f>'Паспорт-4'!C209</f>
        <v>0</v>
      </c>
      <c r="D215" s="194" t="s">
        <v>8</v>
      </c>
      <c r="E215" s="98">
        <f>SUM(C215:D215)</f>
        <v>0</v>
      </c>
      <c r="F215" s="353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56" t="e">
        <f>'Паспорт-4'!I209</f>
        <v>#REF!</v>
      </c>
      <c r="M215" s="194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93" t="s">
        <v>32</v>
      </c>
      <c r="C216" s="195" t="s">
        <v>8</v>
      </c>
      <c r="D216" s="350">
        <f>'Паспорт-4'!D210</f>
        <v>0</v>
      </c>
      <c r="E216" s="98">
        <f>SUM(C216:D216)</f>
        <v>0</v>
      </c>
      <c r="F216" s="195" t="s">
        <v>8</v>
      </c>
      <c r="G216" s="350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93" t="s">
        <v>20</v>
      </c>
      <c r="C217" s="195" t="s">
        <v>8</v>
      </c>
      <c r="D217" s="350">
        <f>'Паспорт-4'!D211</f>
        <v>0</v>
      </c>
      <c r="E217" s="98">
        <f>SUM(C217:D217)</f>
        <v>0</v>
      </c>
      <c r="F217" s="195" t="s">
        <v>8</v>
      </c>
      <c r="G217" s="350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93" t="s">
        <v>21</v>
      </c>
      <c r="C218" s="195" t="s">
        <v>8</v>
      </c>
      <c r="D218" s="350">
        <f>'Паспорт-4'!D212</f>
        <v>0</v>
      </c>
      <c r="E218" s="98">
        <f>SUM(C218:D218)</f>
        <v>0</v>
      </c>
      <c r="F218" s="195" t="s">
        <v>8</v>
      </c>
      <c r="G218" s="350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93" t="s">
        <v>22</v>
      </c>
      <c r="C219" s="195" t="s">
        <v>8</v>
      </c>
      <c r="D219" s="350">
        <f>'Паспорт-4'!D213</f>
        <v>0</v>
      </c>
      <c r="E219" s="98">
        <f>SUM(C219:D219)</f>
        <v>0</v>
      </c>
      <c r="F219" s="195" t="s">
        <v>8</v>
      </c>
      <c r="G219" s="350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1">
        <f>'Паспорт-4'!E215</f>
        <v>0</v>
      </c>
      <c r="F221" s="195" t="s">
        <v>8</v>
      </c>
      <c r="G221" s="194" t="s">
        <v>8</v>
      </c>
      <c r="H221" s="351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1">
        <f>'Паспорт-4'!E216</f>
        <v>0</v>
      </c>
      <c r="F222" s="195" t="s">
        <v>8</v>
      </c>
      <c r="G222" s="194" t="s">
        <v>8</v>
      </c>
      <c r="H222" s="351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6" t="s">
        <v>8</v>
      </c>
      <c r="D223" s="197" t="s">
        <v>8</v>
      </c>
      <c r="E223" s="352">
        <f>'Паспорт-4'!E217</f>
        <v>0</v>
      </c>
      <c r="F223" s="196" t="s">
        <v>8</v>
      </c>
      <c r="G223" s="197" t="s">
        <v>8</v>
      </c>
      <c r="H223" s="352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93" t="s">
        <v>136</v>
      </c>
      <c r="C225" s="353">
        <f>'Паспорт-4'!C219</f>
        <v>0</v>
      </c>
      <c r="D225" s="194" t="s">
        <v>8</v>
      </c>
      <c r="E225" s="98">
        <f>SUM(C225:D225)</f>
        <v>0</v>
      </c>
      <c r="F225" s="353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56" t="e">
        <f>'Паспорт-4'!I219</f>
        <v>#REF!</v>
      </c>
      <c r="M225" s="194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93" t="s">
        <v>32</v>
      </c>
      <c r="C226" s="195" t="s">
        <v>8</v>
      </c>
      <c r="D226" s="350">
        <f>'Паспорт-4'!D220</f>
        <v>0</v>
      </c>
      <c r="E226" s="98">
        <f>SUM(C226:D226)</f>
        <v>0</v>
      </c>
      <c r="F226" s="195" t="s">
        <v>8</v>
      </c>
      <c r="G226" s="350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93" t="s">
        <v>20</v>
      </c>
      <c r="C227" s="195" t="s">
        <v>8</v>
      </c>
      <c r="D227" s="350">
        <f>'Паспорт-4'!D221</f>
        <v>0</v>
      </c>
      <c r="E227" s="98">
        <f>SUM(C227:D227)</f>
        <v>0</v>
      </c>
      <c r="F227" s="195" t="s">
        <v>8</v>
      </c>
      <c r="G227" s="350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93" t="s">
        <v>21</v>
      </c>
      <c r="C228" s="195" t="s">
        <v>8</v>
      </c>
      <c r="D228" s="350">
        <f>'Паспорт-4'!D222</f>
        <v>0</v>
      </c>
      <c r="E228" s="98">
        <f>SUM(C228:D228)</f>
        <v>0</v>
      </c>
      <c r="F228" s="195" t="s">
        <v>8</v>
      </c>
      <c r="G228" s="350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93" t="s">
        <v>22</v>
      </c>
      <c r="C229" s="195" t="s">
        <v>8</v>
      </c>
      <c r="D229" s="350">
        <f>'Паспорт-4'!D223</f>
        <v>0</v>
      </c>
      <c r="E229" s="98">
        <f>SUM(C229:D229)</f>
        <v>0</v>
      </c>
      <c r="F229" s="195" t="s">
        <v>8</v>
      </c>
      <c r="G229" s="350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1">
        <f>'Паспорт-4'!E225</f>
        <v>0</v>
      </c>
      <c r="F231" s="195" t="s">
        <v>8</v>
      </c>
      <c r="G231" s="194" t="s">
        <v>8</v>
      </c>
      <c r="H231" s="351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1">
        <f>'Паспорт-4'!E226</f>
        <v>0</v>
      </c>
      <c r="F232" s="195" t="s">
        <v>8</v>
      </c>
      <c r="G232" s="194" t="s">
        <v>8</v>
      </c>
      <c r="H232" s="351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6" t="s">
        <v>8</v>
      </c>
      <c r="D233" s="197" t="s">
        <v>8</v>
      </c>
      <c r="E233" s="352">
        <f>'Паспорт-4'!E227</f>
        <v>0</v>
      </c>
      <c r="F233" s="196" t="s">
        <v>8</v>
      </c>
      <c r="G233" s="197" t="s">
        <v>8</v>
      </c>
      <c r="H233" s="352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883" t="s">
        <v>24</v>
      </c>
      <c r="B234" s="826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891" t="s">
        <v>211</v>
      </c>
      <c r="B235" s="892"/>
      <c r="C235" s="892"/>
      <c r="D235" s="892"/>
      <c r="E235" s="892"/>
      <c r="F235" s="892"/>
      <c r="G235" s="892"/>
      <c r="H235" s="892"/>
      <c r="I235" s="892"/>
      <c r="J235" s="892"/>
      <c r="K235" s="892"/>
      <c r="L235" s="892"/>
      <c r="M235" s="892"/>
      <c r="N235" s="893"/>
      <c r="O235" s="2" t="str">
        <f>O234</f>
        <v/>
      </c>
    </row>
    <row r="236" spans="1:15">
      <c r="A236" s="822" t="e">
        <f>'Запит  2-7'!#REF!</f>
        <v>#REF!</v>
      </c>
      <c r="B236" s="823"/>
      <c r="C236" s="823"/>
      <c r="D236" s="823"/>
      <c r="E236" s="823"/>
      <c r="F236" s="823"/>
      <c r="G236" s="823"/>
      <c r="H236" s="823"/>
      <c r="I236" s="823"/>
      <c r="J236" s="823"/>
      <c r="K236" s="823"/>
      <c r="L236" s="823"/>
      <c r="M236" s="823"/>
      <c r="N236" s="824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93" t="s">
        <v>136</v>
      </c>
      <c r="C238" s="353">
        <f>'Паспорт-4'!C231</f>
        <v>0</v>
      </c>
      <c r="D238" s="194" t="s">
        <v>8</v>
      </c>
      <c r="E238" s="98">
        <f>SUM(C238:D238)</f>
        <v>0</v>
      </c>
      <c r="F238" s="353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56" t="e">
        <f>'Паспорт-4'!I231</f>
        <v>#REF!</v>
      </c>
      <c r="M238" s="194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93" t="s">
        <v>32</v>
      </c>
      <c r="C239" s="195" t="s">
        <v>8</v>
      </c>
      <c r="D239" s="350">
        <f>'Паспорт-4'!D232</f>
        <v>0</v>
      </c>
      <c r="E239" s="98">
        <f>SUM(C239:D239)</f>
        <v>0</v>
      </c>
      <c r="F239" s="195" t="s">
        <v>8</v>
      </c>
      <c r="G239" s="350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93" t="s">
        <v>20</v>
      </c>
      <c r="C240" s="195" t="s">
        <v>8</v>
      </c>
      <c r="D240" s="350">
        <f>'Паспорт-4'!D233</f>
        <v>0</v>
      </c>
      <c r="E240" s="98">
        <f>SUM(C240:D240)</f>
        <v>0</v>
      </c>
      <c r="F240" s="195" t="s">
        <v>8</v>
      </c>
      <c r="G240" s="350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93" t="s">
        <v>21</v>
      </c>
      <c r="C241" s="195" t="s">
        <v>8</v>
      </c>
      <c r="D241" s="350">
        <f>'Паспорт-4'!D234</f>
        <v>0</v>
      </c>
      <c r="E241" s="98">
        <f>SUM(C241:D241)</f>
        <v>0</v>
      </c>
      <c r="F241" s="195" t="s">
        <v>8</v>
      </c>
      <c r="G241" s="350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93" t="s">
        <v>22</v>
      </c>
      <c r="C242" s="195" t="s">
        <v>8</v>
      </c>
      <c r="D242" s="350">
        <f>'Паспорт-4'!D235</f>
        <v>0</v>
      </c>
      <c r="E242" s="98">
        <f>SUM(C242:D242)</f>
        <v>0</v>
      </c>
      <c r="F242" s="195" t="s">
        <v>8</v>
      </c>
      <c r="G242" s="350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1">
        <f>'Паспорт-4'!E237</f>
        <v>0</v>
      </c>
      <c r="F244" s="195" t="s">
        <v>8</v>
      </c>
      <c r="G244" s="194" t="s">
        <v>8</v>
      </c>
      <c r="H244" s="351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1">
        <f>'Паспорт-4'!E238</f>
        <v>0</v>
      </c>
      <c r="F245" s="195" t="s">
        <v>8</v>
      </c>
      <c r="G245" s="194" t="s">
        <v>8</v>
      </c>
      <c r="H245" s="351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6" t="s">
        <v>8</v>
      </c>
      <c r="D246" s="197" t="s">
        <v>8</v>
      </c>
      <c r="E246" s="352">
        <f>'Паспорт-4'!E239</f>
        <v>0</v>
      </c>
      <c r="F246" s="196" t="s">
        <v>8</v>
      </c>
      <c r="G246" s="197" t="s">
        <v>8</v>
      </c>
      <c r="H246" s="352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93" t="s">
        <v>136</v>
      </c>
      <c r="C248" s="353">
        <f>'Паспорт-4'!C241</f>
        <v>0</v>
      </c>
      <c r="D248" s="194" t="s">
        <v>8</v>
      </c>
      <c r="E248" s="98">
        <f>SUM(C248:D248)</f>
        <v>0</v>
      </c>
      <c r="F248" s="353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56" t="e">
        <f>'Паспорт-4'!I241</f>
        <v>#REF!</v>
      </c>
      <c r="M248" s="194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93" t="s">
        <v>32</v>
      </c>
      <c r="C249" s="195" t="s">
        <v>8</v>
      </c>
      <c r="D249" s="350">
        <f>'Паспорт-4'!D242</f>
        <v>0</v>
      </c>
      <c r="E249" s="98">
        <f>SUM(C249:D249)</f>
        <v>0</v>
      </c>
      <c r="F249" s="195" t="s">
        <v>8</v>
      </c>
      <c r="G249" s="350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93" t="s">
        <v>20</v>
      </c>
      <c r="C250" s="195" t="s">
        <v>8</v>
      </c>
      <c r="D250" s="350">
        <f>'Паспорт-4'!D243</f>
        <v>0</v>
      </c>
      <c r="E250" s="98">
        <f>SUM(C250:D250)</f>
        <v>0</v>
      </c>
      <c r="F250" s="195" t="s">
        <v>8</v>
      </c>
      <c r="G250" s="350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93" t="s">
        <v>21</v>
      </c>
      <c r="C251" s="195" t="s">
        <v>8</v>
      </c>
      <c r="D251" s="350">
        <f>'Паспорт-4'!D244</f>
        <v>0</v>
      </c>
      <c r="E251" s="98">
        <f>SUM(C251:D251)</f>
        <v>0</v>
      </c>
      <c r="F251" s="195" t="s">
        <v>8</v>
      </c>
      <c r="G251" s="350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93" t="s">
        <v>22</v>
      </c>
      <c r="C252" s="195" t="s">
        <v>8</v>
      </c>
      <c r="D252" s="350">
        <f>'Паспорт-4'!D245</f>
        <v>0</v>
      </c>
      <c r="E252" s="98">
        <f>SUM(C252:D252)</f>
        <v>0</v>
      </c>
      <c r="F252" s="195" t="s">
        <v>8</v>
      </c>
      <c r="G252" s="350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1">
        <f>'Паспорт-4'!E247</f>
        <v>0</v>
      </c>
      <c r="F254" s="195" t="s">
        <v>8</v>
      </c>
      <c r="G254" s="194" t="s">
        <v>8</v>
      </c>
      <c r="H254" s="351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1">
        <f>'Паспорт-4'!E248</f>
        <v>0</v>
      </c>
      <c r="F255" s="195" t="s">
        <v>8</v>
      </c>
      <c r="G255" s="194" t="s">
        <v>8</v>
      </c>
      <c r="H255" s="351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6" t="s">
        <v>8</v>
      </c>
      <c r="D256" s="197" t="s">
        <v>8</v>
      </c>
      <c r="E256" s="352">
        <f>'Паспорт-4'!E249</f>
        <v>0</v>
      </c>
      <c r="F256" s="196" t="s">
        <v>8</v>
      </c>
      <c r="G256" s="197" t="s">
        <v>8</v>
      </c>
      <c r="H256" s="352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93" t="s">
        <v>136</v>
      </c>
      <c r="C258" s="353">
        <f>'Паспорт-4'!C251</f>
        <v>0</v>
      </c>
      <c r="D258" s="194" t="s">
        <v>8</v>
      </c>
      <c r="E258" s="98">
        <f>SUM(C258:D258)</f>
        <v>0</v>
      </c>
      <c r="F258" s="353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56" t="e">
        <f>'Паспорт-4'!I251</f>
        <v>#REF!</v>
      </c>
      <c r="M258" s="194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93" t="s">
        <v>32</v>
      </c>
      <c r="C259" s="195" t="s">
        <v>8</v>
      </c>
      <c r="D259" s="350">
        <f>'Паспорт-4'!D252</f>
        <v>0</v>
      </c>
      <c r="E259" s="98">
        <f>SUM(C259:D259)</f>
        <v>0</v>
      </c>
      <c r="F259" s="195" t="s">
        <v>8</v>
      </c>
      <c r="G259" s="350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93" t="s">
        <v>20</v>
      </c>
      <c r="C260" s="195" t="s">
        <v>8</v>
      </c>
      <c r="D260" s="350">
        <f>'Паспорт-4'!D253</f>
        <v>0</v>
      </c>
      <c r="E260" s="98">
        <f>SUM(C260:D260)</f>
        <v>0</v>
      </c>
      <c r="F260" s="195" t="s">
        <v>8</v>
      </c>
      <c r="G260" s="350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93" t="s">
        <v>21</v>
      </c>
      <c r="C261" s="195" t="s">
        <v>8</v>
      </c>
      <c r="D261" s="350">
        <f>'Паспорт-4'!D254</f>
        <v>0</v>
      </c>
      <c r="E261" s="98">
        <f>SUM(C261:D261)</f>
        <v>0</v>
      </c>
      <c r="F261" s="195" t="s">
        <v>8</v>
      </c>
      <c r="G261" s="350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93" t="s">
        <v>22</v>
      </c>
      <c r="C262" s="195" t="s">
        <v>8</v>
      </c>
      <c r="D262" s="350">
        <f>'Паспорт-4'!D255</f>
        <v>0</v>
      </c>
      <c r="E262" s="98">
        <f>SUM(C262:D262)</f>
        <v>0</v>
      </c>
      <c r="F262" s="195" t="s">
        <v>8</v>
      </c>
      <c r="G262" s="350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1">
        <f>'Паспорт-4'!E257</f>
        <v>0</v>
      </c>
      <c r="F264" s="195" t="s">
        <v>8</v>
      </c>
      <c r="G264" s="194" t="s">
        <v>8</v>
      </c>
      <c r="H264" s="351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1">
        <f>'Паспорт-4'!E258</f>
        <v>0</v>
      </c>
      <c r="F265" s="195" t="s">
        <v>8</v>
      </c>
      <c r="G265" s="194" t="s">
        <v>8</v>
      </c>
      <c r="H265" s="351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6" t="s">
        <v>8</v>
      </c>
      <c r="D266" s="197" t="s">
        <v>8</v>
      </c>
      <c r="E266" s="352">
        <f>'Паспорт-4'!E259</f>
        <v>0</v>
      </c>
      <c r="F266" s="196" t="s">
        <v>8</v>
      </c>
      <c r="G266" s="197" t="s">
        <v>8</v>
      </c>
      <c r="H266" s="352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883" t="s">
        <v>24</v>
      </c>
      <c r="B267" s="826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888" t="s">
        <v>211</v>
      </c>
      <c r="B268" s="889"/>
      <c r="C268" s="889"/>
      <c r="D268" s="889"/>
      <c r="E268" s="889"/>
      <c r="F268" s="889"/>
      <c r="G268" s="889"/>
      <c r="H268" s="889"/>
      <c r="I268" s="889"/>
      <c r="J268" s="889"/>
      <c r="K268" s="889"/>
      <c r="L268" s="889"/>
      <c r="M268" s="889"/>
      <c r="N268" s="890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828" t="str">
        <f>'Запит 2-15'!A6</f>
        <v>Директор департаменту</v>
      </c>
      <c r="C272" s="828"/>
      <c r="G272" s="363"/>
      <c r="J272" s="364"/>
      <c r="K272" s="827" t="str">
        <f>IF('Запит 2-15'!D6&lt;&gt;0,'Запит 2-15'!D6,"")</f>
        <v>О.І. Гудзенко</v>
      </c>
      <c r="L272" s="827"/>
      <c r="M272" s="827"/>
      <c r="N272" s="827"/>
      <c r="O272" s="2" t="s">
        <v>97</v>
      </c>
    </row>
    <row r="273" spans="2:15">
      <c r="B273" s="181"/>
      <c r="G273" s="365" t="s">
        <v>34</v>
      </c>
      <c r="J273" s="366"/>
      <c r="K273" s="814" t="s">
        <v>221</v>
      </c>
      <c r="L273" s="814"/>
      <c r="M273" s="814"/>
      <c r="N273" s="814"/>
      <c r="O273" s="2" t="s">
        <v>97</v>
      </c>
    </row>
    <row r="274" spans="2:15" ht="15.75">
      <c r="B274" s="367" t="s">
        <v>222</v>
      </c>
      <c r="G274" s="365"/>
      <c r="J274" s="366"/>
      <c r="K274" s="185"/>
      <c r="M274" s="366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87" t="s">
        <v>233</v>
      </c>
      <c r="C276" s="887"/>
      <c r="G276" s="363"/>
      <c r="J276" s="364"/>
      <c r="K276" s="894"/>
      <c r="L276" s="894"/>
      <c r="M276" s="894"/>
      <c r="N276" s="894"/>
      <c r="O276" s="2" t="s">
        <v>97</v>
      </c>
    </row>
    <row r="277" spans="2:15">
      <c r="B277" s="234"/>
      <c r="G277" s="365" t="s">
        <v>34</v>
      </c>
      <c r="J277" s="366"/>
      <c r="K277" s="814" t="s">
        <v>221</v>
      </c>
      <c r="L277" s="814"/>
      <c r="M277" s="814"/>
      <c r="N277" s="814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4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2" t="s">
        <v>129</v>
      </c>
      <c r="B1" s="772"/>
      <c r="C1" s="772"/>
      <c r="D1" s="772"/>
      <c r="E1" s="772"/>
      <c r="F1" s="772"/>
      <c r="G1" s="251" t="s">
        <v>97</v>
      </c>
    </row>
    <row r="2" spans="1:7" ht="15" customHeight="1">
      <c r="A2" s="772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2"/>
      <c r="C2" s="772"/>
      <c r="D2" s="772"/>
      <c r="E2" s="772"/>
      <c r="F2" s="772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73" t="str">
        <f>'Запит 2-1,2,3,4'!B4</f>
        <v>Департамент соціальної політики Черкаської міської ради</v>
      </c>
      <c r="D4" s="773"/>
      <c r="E4" s="773"/>
      <c r="F4" s="773"/>
      <c r="G4" s="251" t="s">
        <v>97</v>
      </c>
    </row>
    <row r="5" spans="1:7" ht="12.75" customHeight="1">
      <c r="A5" s="263" t="s">
        <v>0</v>
      </c>
      <c r="B5" s="258" t="s">
        <v>177</v>
      </c>
      <c r="C5" s="776" t="s">
        <v>181</v>
      </c>
      <c r="D5" s="776"/>
      <c r="E5" s="776"/>
      <c r="F5" s="776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73" t="str">
        <f>'Запит 2-1,2,3,4'!B6</f>
        <v>Департамент соціальної політики Черкаської міської ради</v>
      </c>
      <c r="D7" s="773"/>
      <c r="E7" s="773"/>
      <c r="F7" s="773"/>
      <c r="G7" s="251" t="s">
        <v>97</v>
      </c>
    </row>
    <row r="8" spans="1:7" ht="12.75" customHeight="1">
      <c r="A8" s="263" t="s">
        <v>0</v>
      </c>
      <c r="B8" s="258" t="s">
        <v>177</v>
      </c>
      <c r="C8" s="776" t="s">
        <v>179</v>
      </c>
      <c r="D8" s="776"/>
      <c r="E8" s="776"/>
      <c r="F8" s="776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73" t="str">
        <f>'Запит 2-1,2,3,4'!B8</f>
        <v>0813035</v>
      </c>
      <c r="E10" s="773"/>
      <c r="F10" s="773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77" t="s">
        <v>175</v>
      </c>
      <c r="E11" s="777"/>
      <c r="F11" s="777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54" t="s">
        <v>215</v>
      </c>
      <c r="B14" s="852" t="s">
        <v>236</v>
      </c>
      <c r="C14" s="849" t="s">
        <v>241</v>
      </c>
      <c r="D14" s="850"/>
      <c r="E14" s="850"/>
      <c r="F14" s="851"/>
      <c r="G14" s="251" t="s">
        <v>97</v>
      </c>
    </row>
    <row r="15" spans="1:7" ht="21">
      <c r="A15" s="855"/>
      <c r="B15" s="853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38.25">
      <c r="A62" s="343" t="str">
        <f>'Паспорт-2'!A50</f>
        <v>1</v>
      </c>
      <c r="B62" s="332" t="str">
        <f>'Паспорт-2'!B50</f>
        <v>Програма: Компенсаційні виплати за пільговий проїзд окремих категорій громадян на залізничному транспорті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 ht="38.25">
      <c r="A63" s="370" t="str">
        <f>'Паспорт-2'!A51</f>
        <v/>
      </c>
      <c r="B63" s="371" t="str">
        <f>'Паспорт-2'!B51</f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39" t="str">
        <f>IF('Запит  2-7'!A9&lt;&gt;0,'Запит  2-7'!A9,"")</f>
        <v xml:space="preserve">УСЬОГО </v>
      </c>
      <c r="B64" s="841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0" t="s">
        <v>243</v>
      </c>
      <c r="D67" s="881"/>
      <c r="E67" s="881"/>
      <c r="F67" s="882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77"/>
      <c r="D68" s="878"/>
      <c r="E68" s="878"/>
      <c r="F68" s="879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77"/>
      <c r="D69" s="878"/>
      <c r="E69" s="878"/>
      <c r="F69" s="879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71"/>
      <c r="D70" s="872"/>
      <c r="E70" s="872"/>
      <c r="F70" s="873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71"/>
      <c r="D71" s="872"/>
      <c r="E71" s="872"/>
      <c r="F71" s="873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71"/>
      <c r="D72" s="872"/>
      <c r="E72" s="872"/>
      <c r="F72" s="873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74"/>
      <c r="D73" s="875"/>
      <c r="E73" s="875"/>
      <c r="F73" s="876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77"/>
      <c r="D74" s="878"/>
      <c r="E74" s="878"/>
      <c r="F74" s="879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77"/>
      <c r="D75" s="878"/>
      <c r="E75" s="878"/>
      <c r="F75" s="879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71"/>
      <c r="D76" s="872"/>
      <c r="E76" s="872"/>
      <c r="F76" s="873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71"/>
      <c r="D77" s="872"/>
      <c r="E77" s="872"/>
      <c r="F77" s="873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71"/>
      <c r="D78" s="872"/>
      <c r="E78" s="872"/>
      <c r="F78" s="873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74"/>
      <c r="D79" s="875"/>
      <c r="E79" s="875"/>
      <c r="F79" s="876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77"/>
      <c r="D80" s="878"/>
      <c r="E80" s="878"/>
      <c r="F80" s="879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77"/>
      <c r="D81" s="878"/>
      <c r="E81" s="878"/>
      <c r="F81" s="879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71"/>
      <c r="D82" s="872"/>
      <c r="E82" s="872"/>
      <c r="F82" s="873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71"/>
      <c r="D83" s="872"/>
      <c r="E83" s="872"/>
      <c r="F83" s="873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71"/>
      <c r="D84" s="872"/>
      <c r="E84" s="872"/>
      <c r="F84" s="873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74"/>
      <c r="D85" s="875"/>
      <c r="E85" s="875"/>
      <c r="F85" s="876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77"/>
      <c r="D86" s="878"/>
      <c r="E86" s="878"/>
      <c r="F86" s="879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77"/>
      <c r="D87" s="878"/>
      <c r="E87" s="878"/>
      <c r="F87" s="879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71"/>
      <c r="D88" s="872"/>
      <c r="E88" s="872"/>
      <c r="F88" s="873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71"/>
      <c r="D89" s="872"/>
      <c r="E89" s="872"/>
      <c r="F89" s="873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71"/>
      <c r="D90" s="872"/>
      <c r="E90" s="872"/>
      <c r="F90" s="873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74"/>
      <c r="D91" s="875"/>
      <c r="E91" s="875"/>
      <c r="F91" s="876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77"/>
      <c r="D92" s="878"/>
      <c r="E92" s="878"/>
      <c r="F92" s="879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77"/>
      <c r="D93" s="878"/>
      <c r="E93" s="878"/>
      <c r="F93" s="879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71"/>
      <c r="D94" s="872"/>
      <c r="E94" s="872"/>
      <c r="F94" s="873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71"/>
      <c r="D95" s="872"/>
      <c r="E95" s="872"/>
      <c r="F95" s="873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71"/>
      <c r="D96" s="872"/>
      <c r="E96" s="872"/>
      <c r="F96" s="873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74"/>
      <c r="D97" s="875"/>
      <c r="E97" s="875"/>
      <c r="F97" s="876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77"/>
      <c r="D98" s="878"/>
      <c r="E98" s="878"/>
      <c r="F98" s="879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77"/>
      <c r="D99" s="878"/>
      <c r="E99" s="878"/>
      <c r="F99" s="879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71"/>
      <c r="D100" s="872"/>
      <c r="E100" s="872"/>
      <c r="F100" s="873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71"/>
      <c r="D101" s="872"/>
      <c r="E101" s="872"/>
      <c r="F101" s="873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71"/>
      <c r="D102" s="872"/>
      <c r="E102" s="872"/>
      <c r="F102" s="873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74"/>
      <c r="D103" s="875"/>
      <c r="E103" s="875"/>
      <c r="F103" s="876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77"/>
      <c r="D104" s="878"/>
      <c r="E104" s="878"/>
      <c r="F104" s="879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77"/>
      <c r="D105" s="878"/>
      <c r="E105" s="878"/>
      <c r="F105" s="879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71"/>
      <c r="D106" s="872"/>
      <c r="E106" s="872"/>
      <c r="F106" s="873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71"/>
      <c r="D107" s="872"/>
      <c r="E107" s="872"/>
      <c r="F107" s="873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71"/>
      <c r="D108" s="872"/>
      <c r="E108" s="872"/>
      <c r="F108" s="873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74"/>
      <c r="D109" s="875"/>
      <c r="E109" s="875"/>
      <c r="F109" s="876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77"/>
      <c r="D110" s="878"/>
      <c r="E110" s="878"/>
      <c r="F110" s="879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77"/>
      <c r="D111" s="878"/>
      <c r="E111" s="878"/>
      <c r="F111" s="879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71"/>
      <c r="D112" s="872"/>
      <c r="E112" s="872"/>
      <c r="F112" s="873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71"/>
      <c r="D113" s="872"/>
      <c r="E113" s="872"/>
      <c r="F113" s="873"/>
      <c r="G113" s="251" t="e">
        <f t="shared" si="14"/>
        <v>#REF!</v>
      </c>
    </row>
    <row r="114" spans="1:7" ht="38.25">
      <c r="A114" s="343" t="e">
        <f>'Паспорт-2'!A103</f>
        <v>#REF!</v>
      </c>
      <c r="B114" s="332" t="str">
        <f t="shared" si="15"/>
        <v>Програма: Компенсаційні виплати за пільговий проїзд окремих категорій громадян на залізничному транспорті</v>
      </c>
      <c r="C114" s="871"/>
      <c r="D114" s="872"/>
      <c r="E114" s="872"/>
      <c r="F114" s="873"/>
      <c r="G114" s="251" t="str">
        <f t="shared" si="14"/>
        <v>Для друку</v>
      </c>
    </row>
    <row r="115" spans="1:7" ht="38.25">
      <c r="A115" s="383" t="e">
        <f>'Паспорт-2'!A104</f>
        <v>#REF!</v>
      </c>
      <c r="B115" s="464" t="str">
        <f t="shared" si="15"/>
        <v>Завдання: забезпечення надання грошової компенсації  ПАТ ”Укрзалізниці” за пільгове перевезення осіб на залізничному транспорті приміського сполучення</v>
      </c>
      <c r="C115" s="874"/>
      <c r="D115" s="875"/>
      <c r="E115" s="875"/>
      <c r="F115" s="876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2020-12-30T10:33:32Z</cp:lastPrinted>
  <dcterms:created xsi:type="dcterms:W3CDTF">2012-03-09T17:54:02Z</dcterms:created>
  <dcterms:modified xsi:type="dcterms:W3CDTF">2020-12-30T10:39:24Z</dcterms:modified>
</cp:coreProperties>
</file>