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4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2-8'!$N$1:$N$65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2-8'!$A$1:$M$65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2-8'!$A$1:$M$65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2-7'!$A$1:$P$20</definedName>
    <definedName name="_xlnm.Print_Area" localSheetId="1">'Запит 2-1,2,3,4'!$A$1:$L$18</definedName>
    <definedName name="_xlnm.Print_Area" localSheetId="8">'Запит 2-11 '!$A$1:$N$67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2-8'!$A$1:$M$133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B24" i="5"/>
  <c r="I18" i="4"/>
  <c r="N23" i="5"/>
  <c r="J88"/>
  <c r="G88"/>
  <c r="D88"/>
  <c r="C88"/>
  <c r="M23"/>
  <c r="J23"/>
  <c r="G23"/>
  <c r="B74"/>
  <c r="B73"/>
  <c r="G24"/>
  <c r="D105"/>
  <c r="D89"/>
  <c r="D72"/>
  <c r="C105"/>
  <c r="C89"/>
  <c r="C72"/>
  <c r="M10" i="16" l="1"/>
  <c r="M8"/>
  <c r="M7"/>
  <c r="M6"/>
  <c r="C42" i="8"/>
  <c r="B42"/>
  <c r="A6"/>
  <c r="A42" s="1"/>
  <c r="B121" i="5" l="1"/>
  <c r="B106"/>
  <c r="B105"/>
  <c r="B92"/>
  <c r="B91"/>
  <c r="B90"/>
  <c r="B72"/>
  <c r="J40" l="1"/>
  <c r="G40"/>
  <c r="B17" i="4" l="1"/>
  <c r="B16"/>
  <c r="A16"/>
  <c r="G2" i="12" l="1"/>
  <c r="F2"/>
  <c r="E2"/>
  <c r="D2"/>
  <c r="C2"/>
  <c r="A1" i="15"/>
  <c r="J2" i="12" l="1"/>
  <c r="C7"/>
  <c r="H8" i="4"/>
  <c r="L8"/>
  <c r="P8"/>
  <c r="F9"/>
  <c r="G9"/>
  <c r="J9"/>
  <c r="K9"/>
  <c r="N9"/>
  <c r="O9"/>
  <c r="Q10"/>
  <c r="B15"/>
  <c r="E15" s="1"/>
  <c r="F15"/>
  <c r="I15"/>
  <c r="J15"/>
  <c r="H17"/>
  <c r="L17"/>
  <c r="F18"/>
  <c r="G18"/>
  <c r="J18"/>
  <c r="K18"/>
  <c r="G122" i="5"/>
  <c r="J122"/>
  <c r="G123"/>
  <c r="J123"/>
  <c r="G124"/>
  <c r="J124"/>
  <c r="G125"/>
  <c r="J125"/>
  <c r="G126"/>
  <c r="J126"/>
  <c r="G127"/>
  <c r="J127"/>
  <c r="G128"/>
  <c r="J128"/>
  <c r="G129"/>
  <c r="J129"/>
  <c r="J121"/>
  <c r="G121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G118"/>
  <c r="J118"/>
  <c r="G119"/>
  <c r="J119"/>
  <c r="J105"/>
  <c r="G105"/>
  <c r="J103"/>
  <c r="G103"/>
  <c r="J102"/>
  <c r="G102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G86"/>
  <c r="J8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G65"/>
  <c r="J65"/>
  <c r="M65"/>
  <c r="M56"/>
  <c r="J56"/>
  <c r="G56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G54"/>
  <c r="J54"/>
  <c r="M54"/>
  <c r="M40"/>
  <c r="G21"/>
  <c r="G38"/>
  <c r="M38"/>
  <c r="J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G8"/>
  <c r="G9"/>
  <c r="G10"/>
  <c r="G11"/>
  <c r="G12"/>
  <c r="G13"/>
  <c r="G14"/>
  <c r="G15"/>
  <c r="G16"/>
  <c r="G17"/>
  <c r="G18"/>
  <c r="G19"/>
  <c r="G20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K109" s="1"/>
  <c r="G108"/>
  <c r="K108" s="1"/>
  <c r="G107"/>
  <c r="K107" s="1"/>
  <c r="G105"/>
  <c r="K105" s="1"/>
  <c r="G104"/>
  <c r="K104" s="1"/>
  <c r="G103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E113" s="1"/>
  <c r="E112" s="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J102" s="1"/>
  <c r="C102"/>
  <c r="H99"/>
  <c r="F99"/>
  <c r="E99"/>
  <c r="D99"/>
  <c r="C99"/>
  <c r="H96"/>
  <c r="F96"/>
  <c r="E96"/>
  <c r="D96"/>
  <c r="J96" s="1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C78" s="1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68" i="5"/>
  <c r="B70"/>
  <c r="C70" s="1"/>
  <c r="D70" s="1"/>
  <c r="E70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O8" s="1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H2042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H1568" s="1"/>
  <c r="H1632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H1259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H1046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77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H394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69" s="1"/>
  <c r="H133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G2303" s="1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G2282" s="1"/>
  <c r="G2281" s="1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G2270" s="1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G2155" s="1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G2119" s="1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G2046" s="1"/>
  <c r="A2046"/>
  <c r="D2045"/>
  <c r="C2045"/>
  <c r="B2045"/>
  <c r="G2045" s="1"/>
  <c r="A2045"/>
  <c r="D2044"/>
  <c r="C2044"/>
  <c r="B2044"/>
  <c r="G2044" s="1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G2037" s="1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G2006" s="1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G1989" s="1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G1961" s="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G1917" s="1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G1912" s="1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G1907" s="1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G1898" s="1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G1894" s="1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G1849" s="1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G1837" s="1"/>
  <c r="A1837"/>
  <c r="D1836"/>
  <c r="C1836"/>
  <c r="B1836"/>
  <c r="G1836" s="1"/>
  <c r="A1836"/>
  <c r="D1835"/>
  <c r="C1835"/>
  <c r="B1835"/>
  <c r="G1835" s="1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G1827" s="1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G1823" s="1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G1805" s="1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G1781" s="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G1761" s="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G1753" s="1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G1703" s="1"/>
  <c r="A1703"/>
  <c r="D1702"/>
  <c r="C1702"/>
  <c r="B1702"/>
  <c r="G1702" s="1"/>
  <c r="A1702"/>
  <c r="D1701"/>
  <c r="C1701"/>
  <c r="B1701"/>
  <c r="G1701" s="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G1697" s="1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G1688" s="1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G1684" s="1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G1676" s="1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G1668" s="1"/>
  <c r="A1668"/>
  <c r="D1667"/>
  <c r="C1667"/>
  <c r="B1667"/>
  <c r="G1667" s="1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G1660" s="1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G1536" s="1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G1501" s="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G1421" s="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G1366" s="1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G1360" s="1"/>
  <c r="A1360"/>
  <c r="D1359"/>
  <c r="C1359"/>
  <c r="B1359"/>
  <c r="G1359" s="1"/>
  <c r="A1359"/>
  <c r="D1358"/>
  <c r="C1358"/>
  <c r="B1358"/>
  <c r="G1358" s="1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G1352" s="1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G1332" s="1"/>
  <c r="A1332"/>
  <c r="D1331"/>
  <c r="C1331"/>
  <c r="B1331"/>
  <c r="G1331" s="1"/>
  <c r="G1330" s="1"/>
  <c r="G1329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G1320" s="1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G1294" s="1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G1119" s="1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G1024" s="1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G948" s="1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G941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G890" s="1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G879" s="1"/>
  <c r="A879"/>
  <c r="D878"/>
  <c r="C878"/>
  <c r="B878"/>
  <c r="G878" s="1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G871" s="1"/>
  <c r="A871"/>
  <c r="D870"/>
  <c r="C870"/>
  <c r="B870"/>
  <c r="G870" s="1"/>
  <c r="A870"/>
  <c r="D869"/>
  <c r="C869"/>
  <c r="B869"/>
  <c r="G869" s="1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G814" s="1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G801" s="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G790" s="1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G715" s="1"/>
  <c r="A715"/>
  <c r="D714"/>
  <c r="C714"/>
  <c r="B714"/>
  <c r="G714" s="1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G663" s="1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G621" s="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G528" s="1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G94" s="1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H1919" s="1"/>
  <c r="H1971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36" s="1"/>
  <c r="H535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/>
  <c r="D335"/>
  <c r="C335"/>
  <c r="B335"/>
  <c r="H335" s="1"/>
  <c r="A335"/>
  <c r="E334"/>
  <c r="G334" s="1"/>
  <c r="D334"/>
  <c r="C334"/>
  <c r="B334"/>
  <c r="H334" s="1"/>
  <c r="A334"/>
  <c r="E333"/>
  <c r="G333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/>
  <c r="D327"/>
  <c r="C327"/>
  <c r="B327"/>
  <c r="H327" s="1"/>
  <c r="A327"/>
  <c r="E326"/>
  <c r="G326" s="1"/>
  <c r="D326"/>
  <c r="C326"/>
  <c r="B326"/>
  <c r="H326" s="1"/>
  <c r="A326"/>
  <c r="E325"/>
  <c r="G325"/>
  <c r="D325"/>
  <c r="C325"/>
  <c r="B325"/>
  <c r="H325" s="1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33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21"/>
  <c r="G2307"/>
  <c r="G2248"/>
  <c r="G2241"/>
  <c r="G2227"/>
  <c r="G2061"/>
  <c r="G2042"/>
  <c r="G2041"/>
  <c r="G2040" s="1"/>
  <c r="G2014"/>
  <c r="G1983"/>
  <c r="G1965"/>
  <c r="G1964" s="1"/>
  <c r="G1943"/>
  <c r="G1935"/>
  <c r="G1933"/>
  <c r="G1932" s="1"/>
  <c r="G1931" s="1"/>
  <c r="G1928"/>
  <c r="G1916"/>
  <c r="G1913"/>
  <c r="G1905"/>
  <c r="G1904" s="1"/>
  <c r="G1885"/>
  <c r="G1876"/>
  <c r="G1875"/>
  <c r="G1817"/>
  <c r="G1763"/>
  <c r="G1747"/>
  <c r="G1705"/>
  <c r="G1695"/>
  <c r="G1675"/>
  <c r="G1673"/>
  <c r="G1665"/>
  <c r="G1663"/>
  <c r="G1648"/>
  <c r="G1647" s="1"/>
  <c r="G1595"/>
  <c r="G1558"/>
  <c r="G1556"/>
  <c r="G1554"/>
  <c r="G1546"/>
  <c r="G1544"/>
  <c r="G1543" s="1"/>
  <c r="G1530"/>
  <c r="G1515"/>
  <c r="G1505"/>
  <c r="G1483"/>
  <c r="G1482" s="1"/>
  <c r="G1481"/>
  <c r="G1475"/>
  <c r="G1471"/>
  <c r="G1433"/>
  <c r="G1427"/>
  <c r="G1405"/>
  <c r="G1387"/>
  <c r="G1361"/>
  <c r="G1354"/>
  <c r="G1353"/>
  <c r="G1342"/>
  <c r="G1306"/>
  <c r="G1274"/>
  <c r="G1272"/>
  <c r="G1233"/>
  <c r="G1231"/>
  <c r="G1227"/>
  <c r="G1226" s="1"/>
  <c r="G1217"/>
  <c r="G1215"/>
  <c r="G1187"/>
  <c r="G1150"/>
  <c r="G1149" s="1"/>
  <c r="G1148" s="1"/>
  <c r="G1147"/>
  <c r="G1142"/>
  <c r="G1135"/>
  <c r="G1134"/>
  <c r="G1103"/>
  <c r="G1072"/>
  <c r="G1057"/>
  <c r="G1046"/>
  <c r="G1045" s="1"/>
  <c r="G1016"/>
  <c r="G1014"/>
  <c r="G1012"/>
  <c r="G991"/>
  <c r="G989"/>
  <c r="G987"/>
  <c r="G962"/>
  <c r="G958"/>
  <c r="G957" s="1"/>
  <c r="G940"/>
  <c r="G934"/>
  <c r="G926"/>
  <c r="G925" s="1"/>
  <c r="G857"/>
  <c r="G843"/>
  <c r="G838"/>
  <c r="G837"/>
  <c r="G836" s="1"/>
  <c r="G834"/>
  <c r="G758"/>
  <c r="G747"/>
  <c r="G703"/>
  <c r="G699"/>
  <c r="G698"/>
  <c r="G696"/>
  <c r="G695"/>
  <c r="G691"/>
  <c r="G688"/>
  <c r="G641"/>
  <c r="G640" s="1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A73" i="31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6" i="23" s="1"/>
  <c r="A49" i="20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E6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5" i="5"/>
  <c r="N64"/>
  <c r="N63"/>
  <c r="N62"/>
  <c r="N61"/>
  <c r="N60"/>
  <c r="N59"/>
  <c r="N58"/>
  <c r="N57"/>
  <c r="N56"/>
  <c r="N55" s="1"/>
  <c r="N54"/>
  <c r="N53"/>
  <c r="N52"/>
  <c r="N51"/>
  <c r="N50"/>
  <c r="N49"/>
  <c r="N48"/>
  <c r="N47"/>
  <c r="N46"/>
  <c r="N45"/>
  <c r="N44"/>
  <c r="N43"/>
  <c r="N42"/>
  <c r="N41"/>
  <c r="N40"/>
  <c r="N39" s="1"/>
  <c r="N38"/>
  <c r="N37"/>
  <c r="N36"/>
  <c r="N35"/>
  <c r="N34"/>
  <c r="N33"/>
  <c r="N32"/>
  <c r="N31"/>
  <c r="N30"/>
  <c r="N29"/>
  <c r="N28"/>
  <c r="N27"/>
  <c r="N26"/>
  <c r="N25"/>
  <c r="N24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J57" s="1"/>
  <c r="C56"/>
  <c r="C55"/>
  <c r="C53"/>
  <c r="C52"/>
  <c r="C5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2"/>
  <c r="C21"/>
  <c r="C20"/>
  <c r="C19"/>
  <c r="C18"/>
  <c r="C16"/>
  <c r="C15"/>
  <c r="J15" s="1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J66"/>
  <c r="D55" i="12"/>
  <c r="D53"/>
  <c r="J53" s="1"/>
  <c r="J55" i="10"/>
  <c r="J52"/>
  <c r="D45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I43" s="1"/>
  <c r="I42" s="1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1064" i="30"/>
  <c r="H1191" i="24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76"/>
  <c r="A80" i="32"/>
  <c r="A88"/>
  <c r="A96" i="33"/>
  <c r="A96" i="32"/>
  <c r="A104" i="33"/>
  <c r="A104" i="32"/>
  <c r="A108" i="33"/>
  <c r="A108" i="32"/>
  <c r="A113" i="31"/>
  <c r="B101" i="23"/>
  <c r="A101" i="31"/>
  <c r="A98" i="23"/>
  <c r="Q20" i="7"/>
  <c r="E36" i="6"/>
  <c r="H1977" i="30"/>
  <c r="H1129"/>
  <c r="H851"/>
  <c r="H915" s="1"/>
  <c r="H2025" i="24"/>
  <c r="H2077"/>
  <c r="H2042"/>
  <c r="H2481" i="30"/>
  <c r="H2545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416" i="30"/>
  <c r="H2480" s="1"/>
  <c r="H1936" i="24"/>
  <c r="H2286" i="30"/>
  <c r="H2285" s="1"/>
  <c r="H1812" i="24"/>
  <c r="H1864" s="1"/>
  <c r="H1829"/>
  <c r="H1759"/>
  <c r="H1811" s="1"/>
  <c r="H2090" i="30"/>
  <c r="H2154" s="1"/>
  <c r="H2107"/>
  <c r="H2025"/>
  <c r="H2089" s="1"/>
  <c r="H1387" i="24"/>
  <c r="H1439" s="1"/>
  <c r="H1651" i="30"/>
  <c r="H1634"/>
  <c r="H1698" s="1"/>
  <c r="H1585"/>
  <c r="H1121" i="24"/>
  <c r="H1173" s="1"/>
  <c r="H1390" i="30"/>
  <c r="H721"/>
  <c r="H785" s="1"/>
  <c r="H460"/>
  <c r="H524" s="1"/>
  <c r="H216" i="24"/>
  <c r="H268" s="1"/>
  <c r="H446"/>
  <c r="A395" i="30"/>
  <c r="A323" i="24"/>
  <c r="A366" i="21"/>
  <c r="H347" i="30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A26" i="23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J60" i="10"/>
  <c r="D57" i="12"/>
  <c r="J34" i="10"/>
  <c r="D31" i="12"/>
  <c r="J46" i="10"/>
  <c r="D36" i="12"/>
  <c r="J36" s="1"/>
  <c r="D36" i="10"/>
  <c r="J39"/>
  <c r="D64" i="12"/>
  <c r="J11" i="10"/>
  <c r="J24"/>
  <c r="D38" i="12"/>
  <c r="J41" i="10"/>
  <c r="J14"/>
  <c r="D11" i="12"/>
  <c r="J27" i="10"/>
  <c r="D26"/>
  <c r="J44"/>
  <c r="D51" i="12"/>
  <c r="D63"/>
  <c r="J16" i="10"/>
  <c r="D13" i="12"/>
  <c r="J47" i="10"/>
  <c r="D44" i="12"/>
  <c r="J22" i="10"/>
  <c r="J20" s="1"/>
  <c r="D20"/>
  <c r="D52" i="12"/>
  <c r="J30" i="10"/>
  <c r="D29"/>
  <c r="J35"/>
  <c r="J58"/>
  <c r="J53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1455"/>
  <c r="H695" i="24"/>
  <c r="H747" s="1"/>
  <c r="H281" i="30"/>
  <c r="H1177"/>
  <c r="H1241" s="1"/>
  <c r="H553" i="24"/>
  <c r="H656" i="30"/>
  <c r="H151"/>
  <c r="D54" i="31"/>
  <c r="B54" i="32"/>
  <c r="B106" s="1"/>
  <c r="G106" s="1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A51" i="32"/>
  <c r="B55"/>
  <c r="B107" s="1"/>
  <c r="G107" s="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F2" i="6"/>
  <c r="D3" i="8"/>
  <c r="K2" i="7"/>
  <c r="K97" i="23"/>
  <c r="L38"/>
  <c r="N64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D13" i="10"/>
  <c r="J29"/>
  <c r="J51"/>
  <c r="D7" i="12"/>
  <c r="J7" s="1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1563" i="24"/>
  <c r="H199" i="30"/>
  <c r="H263" s="1"/>
  <c r="H2350"/>
  <c r="H1503"/>
  <c r="H1567" s="1"/>
  <c r="H1989" i="24"/>
  <c r="H1911" i="30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J36" s="1"/>
  <c r="D65"/>
  <c r="J68"/>
  <c r="J65" s="1"/>
  <c r="J64" s="1"/>
  <c r="J63" s="1"/>
  <c r="J69" s="1"/>
  <c r="L20" i="37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9" i="10"/>
  <c r="J8" s="1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D64" i="10"/>
  <c r="D63" s="1"/>
  <c r="D69" s="1"/>
  <c r="K44" i="31"/>
  <c r="M69" i="28"/>
  <c r="M201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18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115" i="10"/>
  <c r="J121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L102" i="10" l="1"/>
  <c r="H1633" i="30"/>
  <c r="H981"/>
  <c r="H1334" i="24"/>
  <c r="H1386" s="1"/>
  <c r="H1670"/>
  <c r="H1014"/>
  <c r="H1066" s="1"/>
  <c r="H412" i="30"/>
  <c r="H2368"/>
  <c r="H589" i="24"/>
  <c r="H641" s="1"/>
  <c r="H961"/>
  <c r="H1013" s="1"/>
  <c r="H1781" i="30"/>
  <c r="J135" i="10"/>
  <c r="L135" s="1"/>
  <c r="L115"/>
  <c r="D45" i="12"/>
  <c r="C43" i="10"/>
  <c r="D43"/>
  <c r="D42" s="1"/>
  <c r="G36"/>
  <c r="J31" i="12"/>
  <c r="C23"/>
  <c r="J11"/>
  <c r="J20"/>
  <c r="G26" i="10"/>
  <c r="G9"/>
  <c r="G8" s="1"/>
  <c r="H607" i="30"/>
  <c r="H329"/>
  <c r="H999"/>
  <c r="H916"/>
  <c r="H980" s="1"/>
  <c r="H2237"/>
  <c r="C2" i="7"/>
  <c r="H1846" i="30"/>
  <c r="H1918" i="24"/>
  <c r="H1493"/>
  <c r="H1545" s="1"/>
  <c r="H1242" i="30"/>
  <c r="H1306" s="1"/>
  <c r="H340" i="24"/>
  <c r="H2078"/>
  <c r="H2130" s="1"/>
  <c r="H21" i="30"/>
  <c r="B2" i="6"/>
  <c r="H1617" i="24"/>
  <c r="H786" i="30"/>
  <c r="H850" s="1"/>
  <c r="H1440" i="24"/>
  <c r="H1492" s="1"/>
  <c r="H1085"/>
  <c r="H1883"/>
  <c r="H1308" i="30"/>
  <c r="H1307" s="1"/>
  <c r="H872" i="24"/>
  <c r="H2155" i="30"/>
  <c r="H2219" s="1"/>
  <c r="H2546"/>
  <c r="H2610" s="1"/>
  <c r="A73" i="23"/>
  <c r="A66" i="31"/>
  <c r="A62" i="33"/>
  <c r="A68" i="32"/>
  <c r="A68" i="33"/>
  <c r="B63" i="32"/>
  <c r="B115" s="1"/>
  <c r="G115" s="1"/>
  <c r="D67" i="31"/>
  <c r="B63" i="33"/>
  <c r="B115" s="1"/>
  <c r="G115" s="1"/>
  <c r="N20" i="37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L96"/>
  <c r="J50" i="12"/>
  <c r="J12"/>
  <c r="C42"/>
  <c r="J42" s="1"/>
  <c r="D17"/>
  <c r="D10" s="1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J24" i="12"/>
  <c r="J14"/>
  <c r="F83" i="10"/>
  <c r="F77" s="1"/>
  <c r="I99"/>
  <c r="G102"/>
  <c r="J65" i="12"/>
  <c r="J35"/>
  <c r="I127" i="10"/>
  <c r="J29" i="12"/>
  <c r="J79" i="10"/>
  <c r="J78" s="1"/>
  <c r="G121"/>
  <c r="K121" s="1"/>
  <c r="J26"/>
  <c r="J13" s="1"/>
  <c r="J9" i="12"/>
  <c r="J57" i="10"/>
  <c r="D6" i="12"/>
  <c r="D5" s="1"/>
  <c r="G51" i="10"/>
  <c r="G57"/>
  <c r="C17" i="12"/>
  <c r="J22"/>
  <c r="J26"/>
  <c r="C33"/>
  <c r="J38"/>
  <c r="C45"/>
  <c r="J45" s="1"/>
  <c r="C54"/>
  <c r="C62"/>
  <c r="C5"/>
  <c r="J6"/>
  <c r="I135" i="10"/>
  <c r="L121"/>
  <c r="G90"/>
  <c r="K90" s="1"/>
  <c r="J34" i="12"/>
  <c r="D48"/>
  <c r="J8"/>
  <c r="J28"/>
  <c r="J23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9"/>
  <c r="K139" s="1"/>
  <c r="G134"/>
  <c r="K134" s="1"/>
  <c r="I96"/>
  <c r="G78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O20" i="37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K106" s="1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J62" i="12" l="1"/>
  <c r="J48"/>
  <c r="J7" i="10"/>
  <c r="J62" s="1"/>
  <c r="J70" s="1"/>
  <c r="F132"/>
  <c r="F140" s="1"/>
  <c r="C61" i="12"/>
  <c r="C60" s="1"/>
  <c r="C66" s="1"/>
  <c r="J42" i="10"/>
  <c r="C40" i="12"/>
  <c r="J33"/>
  <c r="C10"/>
  <c r="C4" s="1"/>
  <c r="J5"/>
  <c r="P7" i="4"/>
  <c r="M9"/>
  <c r="I9"/>
  <c r="L7"/>
  <c r="H7"/>
  <c r="E9"/>
  <c r="O267" i="28"/>
  <c r="O138"/>
  <c r="M34" i="23"/>
  <c r="M32" s="1"/>
  <c r="O26" i="28"/>
  <c r="N53" i="23"/>
  <c r="G50"/>
  <c r="N50" s="1"/>
  <c r="O247" i="28"/>
  <c r="H267"/>
  <c r="O72"/>
  <c r="J17" i="12"/>
  <c r="C39"/>
  <c r="J54"/>
  <c r="J61"/>
  <c r="G83" i="10"/>
  <c r="K83" s="1"/>
  <c r="K77" s="1"/>
  <c r="H132"/>
  <c r="H140" s="1"/>
  <c r="G43"/>
  <c r="G42"/>
  <c r="G113"/>
  <c r="D112"/>
  <c r="I113"/>
  <c r="J113"/>
  <c r="L113" s="1"/>
  <c r="D40" i="12"/>
  <c r="D39" s="1"/>
  <c r="G77" i="10"/>
  <c r="K96"/>
  <c r="J133"/>
  <c r="L133" s="1"/>
  <c r="I133"/>
  <c r="D139"/>
  <c r="H801" i="24"/>
  <c r="H854"/>
  <c r="H269"/>
  <c r="H322"/>
  <c r="J13" i="3"/>
  <c r="J120"/>
  <c r="J90"/>
  <c r="J84" s="1"/>
  <c r="O43"/>
  <c r="C7"/>
  <c r="C63" s="1"/>
  <c r="J119"/>
  <c r="O13"/>
  <c r="O42"/>
  <c r="F90"/>
  <c r="F84" s="1"/>
  <c r="N7"/>
  <c r="N63" s="1"/>
  <c r="J43"/>
  <c r="J42" s="1"/>
  <c r="F13"/>
  <c r="F7" s="1"/>
  <c r="F63" s="1"/>
  <c r="J7"/>
  <c r="J63" s="1"/>
  <c r="N43"/>
  <c r="N42" s="1"/>
  <c r="D7"/>
  <c r="F120"/>
  <c r="F119" s="1"/>
  <c r="J71"/>
  <c r="F43"/>
  <c r="F42" s="1"/>
  <c r="F147"/>
  <c r="K70"/>
  <c r="N70" s="1"/>
  <c r="O71"/>
  <c r="G112" i="10"/>
  <c r="K112" s="1"/>
  <c r="K113"/>
  <c r="O71" i="28"/>
  <c r="O103"/>
  <c r="O104"/>
  <c r="O136"/>
  <c r="L102" i="6"/>
  <c r="M144" i="22"/>
  <c r="H164"/>
  <c r="G109" i="23"/>
  <c r="N109" s="1"/>
  <c r="G7" i="10"/>
  <c r="D4" i="12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60" i="12" l="1"/>
  <c r="D59"/>
  <c r="D67" s="1"/>
  <c r="C59"/>
  <c r="C67" s="1"/>
  <c r="J10"/>
  <c r="J140" i="3"/>
  <c r="F140"/>
  <c r="J6" i="8"/>
  <c r="M7" i="5"/>
  <c r="P9" i="4"/>
  <c r="Q7"/>
  <c r="Q9" s="1"/>
  <c r="G6" i="8"/>
  <c r="J7" i="5"/>
  <c r="L9" i="4"/>
  <c r="D6" i="8"/>
  <c r="G7" i="5"/>
  <c r="H9" i="4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G67" i="12"/>
  <c r="K133" i="23"/>
  <c r="M133" s="1"/>
  <c r="K68"/>
  <c r="J132" i="10"/>
  <c r="L132" s="1"/>
  <c r="I132"/>
  <c r="D140"/>
  <c r="L83"/>
  <c r="L77" s="1"/>
  <c r="J77"/>
  <c r="J59" i="12" l="1"/>
  <c r="L16" i="4"/>
  <c r="H16"/>
  <c r="E18"/>
  <c r="J36" i="8"/>
  <c r="L6"/>
  <c r="L36" s="1"/>
  <c r="G36"/>
  <c r="I6"/>
  <c r="I36" s="1"/>
  <c r="D36"/>
  <c r="F6"/>
  <c r="F36" s="1"/>
  <c r="O77" i="3"/>
  <c r="J67" i="12"/>
  <c r="G140" i="10"/>
  <c r="O63" i="3"/>
  <c r="J140" i="10"/>
  <c r="L140" s="1"/>
  <c r="I140"/>
  <c r="J72" i="5" l="1"/>
  <c r="L18" i="4"/>
  <c r="D42" i="8"/>
  <c r="G72" i="5"/>
  <c r="H18" i="4"/>
  <c r="M36" i="8"/>
  <c r="M6"/>
  <c r="G67" l="1"/>
  <c r="I42"/>
  <c r="I67" s="1"/>
  <c r="D67"/>
  <c r="F42"/>
  <c r="F67" s="1"/>
</calcChain>
</file>

<file path=xl/sharedStrings.xml><?xml version="1.0" encoding="utf-8"?>
<sst xmlns="http://schemas.openxmlformats.org/spreadsheetml/2006/main" count="5418" uniqueCount="388">
  <si>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</si>
  <si>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</si>
  <si>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</si>
  <si>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</si>
  <si>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</si>
  <si>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</si>
  <si>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</si>
  <si>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</si>
  <si>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</si>
  <si>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</si>
  <si>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</si>
  <si>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</si>
  <si>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</si>
  <si>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</si>
  <si>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</si>
  <si>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</si>
  <si>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</si>
  <si>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</si>
  <si>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</si>
  <si>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</si>
  <si>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</si>
  <si>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</si>
  <si>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</si>
  <si>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</si>
  <si>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</si>
  <si>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</si>
  <si>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</si>
  <si>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</si>
  <si>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</si>
  <si>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</si>
  <si>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</si>
  <si>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</si>
  <si>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</si>
  <si>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</si>
  <si>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</si>
  <si>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</si>
  <si>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</si>
  <si>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</si>
  <si>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</si>
  <si>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</si>
  <si>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</si>
  <si>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</si>
  <si>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</si>
  <si>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</si>
  <si>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</si>
  <si>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</si>
  <si>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</si>
  <si>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</si>
  <si>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</si>
  <si>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</si>
  <si>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</si>
  <si>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</si>
  <si>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</si>
  <si>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</si>
  <si>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</si>
  <si>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</si>
  <si>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</si>
  <si>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</si>
  <si>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</si>
  <si>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</si>
  <si>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</si>
  <si>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</si>
  <si>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</si>
  <si>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</si>
  <si>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</si>
  <si>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</si>
  <si>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</si>
  <si>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</si>
  <si>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</si>
  <si>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</si>
  <si>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</si>
  <si>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</si>
  <si>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</si>
  <si>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</si>
  <si>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</si>
  <si>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</si>
  <si>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</si>
  <si>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</si>
  <si>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</si>
  <si>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</si>
  <si>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</si>
  <si>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</si>
  <si>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</si>
  <si>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</si>
  <si>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</si>
  <si>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</si>
  <si>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</si>
  <si>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</si>
  <si>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</si>
  <si>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</si>
  <si>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</si>
  <si>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</si>
  <si>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</si>
  <si>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</si>
  <si>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</si>
  <si>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</si>
  <si>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</si>
  <si>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</si>
  <si>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</si>
  <si>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</si>
  <si>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</si>
  <si>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</si>
  <si>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</si>
  <si>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</si>
  <si>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</si>
  <si>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</si>
  <si>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</si>
  <si>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</si>
  <si>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</si>
  <si>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</si>
  <si>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</si>
  <si>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</si>
  <si>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</si>
  <si>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</si>
  <si>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</si>
  <si>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</si>
  <si>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</si>
  <si>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</si>
  <si>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</si>
  <si>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</si>
  <si>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</si>
  <si>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</si>
  <si>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</si>
  <si>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</si>
  <si>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</si>
  <si>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</si>
  <si>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</si>
  <si>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</si>
  <si>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</si>
  <si>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</si>
  <si>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</si>
  <si>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</si>
  <si>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</si>
  <si>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</si>
  <si>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</si>
  <si>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</si>
  <si>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</si>
  <si>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</si>
  <si>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</si>
  <si>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</si>
  <si>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</si>
  <si>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</si>
  <si>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</si>
  <si>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</si>
  <si>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</si>
  <si>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</si>
  <si>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</si>
  <si>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</si>
  <si>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</si>
  <si>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</si>
  <si>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</si>
  <si>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</si>
  <si>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</si>
  <si>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</si>
  <si>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</si>
  <si>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</si>
  <si>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</si>
  <si>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</si>
  <si>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</si>
  <si>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</si>
  <si>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</si>
  <si>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</si>
  <si>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</si>
  <si>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</si>
  <si>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</si>
  <si>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</si>
  <si>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</si>
  <si>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</si>
  <si>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</si>
  <si>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</si>
  <si>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</si>
  <si>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</si>
  <si>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</si>
  <si>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</si>
  <si>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</si>
  <si>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</si>
  <si>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</si>
  <si>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</si>
  <si>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</si>
  <si>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</si>
  <si>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</si>
  <si>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</si>
  <si>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</si>
  <si>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</si>
  <si>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</si>
  <si>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</si>
  <si>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</si>
  <si>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</si>
  <si>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</si>
  <si>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</si>
  <si>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</si>
  <si>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</si>
  <si>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</si>
  <si>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</si>
  <si>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</si>
  <si>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</si>
  <si>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</si>
  <si>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</si>
  <si>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</si>
  <si>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</si>
  <si>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</si>
  <si>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</si>
  <si>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</si>
  <si>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</si>
  <si>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</si>
  <si>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</si>
  <si>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</si>
  <si>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</si>
  <si>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</si>
  <si>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</si>
  <si>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</si>
  <si>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</si>
  <si>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</si>
  <si>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</si>
  <si>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</si>
  <si>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</si>
  <si>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</si>
  <si>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</si>
  <si>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</si>
  <si>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</si>
  <si>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</si>
  <si>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</si>
  <si>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</si>
  <si>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</si>
  <si>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</si>
  <si>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</si>
  <si>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</si>
  <si>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</si>
  <si>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</si>
  <si>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</si>
  <si>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</si>
  <si>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</si>
  <si>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</si>
  <si>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</si>
  <si>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</si>
  <si>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</si>
  <si>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</si>
  <si>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</si>
  <si>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</si>
  <si>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</si>
  <si>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</si>
  <si>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</si>
  <si>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</si>
  <si>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</si>
  <si>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</si>
  <si>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</si>
  <si>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</si>
  <si>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</si>
  <si>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</si>
  <si>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</si>
  <si>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</si>
  <si>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</si>
  <si>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</si>
  <si>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</si>
  <si>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</si>
  <si>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</si>
  <si>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</si>
  <si>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</si>
  <si>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</si>
  <si>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</si>
  <si>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</si>
  <si>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</si>
  <si>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</si>
  <si>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</si>
  <si>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</si>
  <si>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</si>
  <si>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</si>
  <si>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</si>
  <si>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</si>
  <si>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</si>
  <si>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</si>
  <si>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</si>
  <si>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</si>
  <si>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</si>
  <si>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</si>
  <si>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</si>
  <si>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</si>
  <si>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</si>
  <si>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</si>
  <si>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</si>
  <si>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</si>
  <si>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</si>
  <si>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</si>
  <si>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</si>
  <si>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</si>
  <si>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</si>
  <si>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</si>
  <si>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</si>
  <si>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</si>
  <si>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</si>
  <si>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</si>
  <si>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</si>
  <si>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</si>
  <si>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</si>
  <si>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</si>
  <si>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</si>
  <si>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</si>
  <si>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</si>
  <si>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</si>
  <si>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</si>
  <si>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</si>
  <si>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</si>
  <si>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</si>
  <si>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</si>
  <si>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</si>
  <si>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</si>
  <si>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</si>
  <si>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</si>
  <si>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</si>
  <si>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</si>
  <si>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</si>
  <si>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</si>
  <si>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</si>
  <si>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</si>
  <si>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</si>
  <si>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</si>
  <si>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</si>
  <si>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</si>
  <si>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</si>
  <si>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</si>
  <si>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</si>
  <si>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</si>
  <si>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</si>
  <si>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</si>
  <si>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</si>
  <si>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</si>
  <si>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</si>
  <si>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</si>
  <si>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</si>
  <si>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</si>
  <si>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</si>
  <si>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</si>
  <si>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</si>
  <si>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</si>
  <si>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</si>
  <si>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</si>
  <si>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</si>
  <si>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</si>
  <si>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</si>
  <si>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</si>
  <si>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</si>
  <si>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</si>
  <si>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</si>
  <si>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</si>
  <si>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</si>
  <si>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</si>
  <si>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</si>
  <si>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осіб</t>
  </si>
  <si>
    <t>к-ть</t>
  </si>
  <si>
    <t>кошторис</t>
  </si>
  <si>
    <t>кількість перевезень за рік</t>
  </si>
  <si>
    <t>наявність договору</t>
  </si>
  <si>
    <t>статистична звітність</t>
  </si>
  <si>
    <t>,</t>
  </si>
  <si>
    <t>Призначення по спеціальному фонду за даною програмою не передбачаються.</t>
  </si>
  <si>
    <t>Директор департаменту</t>
  </si>
  <si>
    <t>О.І. Гудзенко</t>
  </si>
  <si>
    <t>статистичні дані</t>
  </si>
  <si>
    <t>розрахунок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</si>
  <si>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</si>
  <si>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</si>
  <si>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надання фінансової підтримки громадським організаціям ветеранів війни</t>
  </si>
  <si>
    <t>Надання фінансової підтримки громадським організаціям ветеранів війни</t>
  </si>
  <si>
    <t>1</t>
  </si>
  <si>
    <t>Середній розмір фінансової підтримки на одне об'єдання</t>
  </si>
  <si>
    <t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t>
  </si>
  <si>
    <t>Розрахунок</t>
  </si>
  <si>
    <t>%</t>
  </si>
  <si>
    <t>Обсяг фінансових затрат на фінансову підтримку громадських організацій ветеранів</t>
  </si>
  <si>
    <t>Кількість громадських організацій ветеранів, яким надається фінансова підтримка</t>
  </si>
  <si>
    <t>кількість ветеранів, що обліковуються членами організації</t>
  </si>
  <si>
    <t xml:space="preserve">протоколи комісії яка працює згідно рішення Черкаської міської ради від 10.11.2017 № 2-2577 «Про затвердження порядку надання фінансової підтримки громадським організаціям м.Черкаси за рахунок коштів міського бюджету»  </t>
  </si>
  <si>
    <t>Кількість осіб, задіяних в заходах, проведенних громадськими організаціями</t>
  </si>
  <si>
    <t>Міська соціальна програма «Турбота» на період з 2018 до 2022 року включно</t>
  </si>
  <si>
    <t>Рішення Черкаської міської ради від 10.11.2017 № 2-2578 «Про затвердження міської соціальної програми Турбота на період з 2018 до 2022»</t>
  </si>
  <si>
    <t>Продукту *</t>
  </si>
  <si>
    <t>Ефективності*</t>
  </si>
  <si>
    <t>Забезпечення надання додаткової соціальної допомоги ветеранам війни, строк реалізації - 2021-2023 роки.</t>
  </si>
  <si>
    <t>грн./міс.</t>
  </si>
  <si>
    <t>*показники продукту і ефективності на 2022 та 2023 роки не враховані в зв'язку з відсутністю рішень комісії</t>
  </si>
  <si>
    <t xml:space="preserve">протоколи комісії яка працює згідно рішення Черкаської міської ради від 10.11.2017         № 2-2577 «Про затвердження порядку надання фінансової підтримки громадським організаціям м.Черкаси за рахунок коштів міського бюджету»  </t>
  </si>
  <si>
    <t>Кількість осіб, задіяних в заходах, проведених громадськими організаціями</t>
  </si>
  <si>
    <t>Конституція України, наказ Мінфіну від 26.08.2014  № 836 "Про деякі питання запровадження програмно-цільового методу складання та виконання місцевих бюджетів", наказ Мінсоцполітики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рішення Черкаської міської ради від 10.11.2017 № 2-2578 «Про затвердження міської соціальної програми Турбота на період з 2018 до 2022»,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бюджету".</t>
  </si>
  <si>
    <t>шт.</t>
  </si>
  <si>
    <t>Ю.П. Кобелева</t>
  </si>
  <si>
    <t>У 2019 році касові видатки склали 715 070,00 грн, що забезпечило потребу у фінансуванні шести громадських організацій. У 2020 році планується забезпечити фінансовою підтримкою 5 громадських організацій відповідно до заявлених потреб в межах кошторисних призначень. Фінансова підтримка надається відповідно до рішень комісії відповідно до рішення Черкаської міської ради від 10.11.2017  №2-2577 "Про затвердження порядку надання фінансової підтримки громадським організаціям м.Черкаси за рахунок коштів міського бюджету". Згідно протоколу комісії на 2021 рік заплановано наданння фінансової підтримки 5 організаціям на загальну  суму               1 069 521 грн.</t>
  </si>
  <si>
    <t xml:space="preserve">Фінансова підтримка надається відповідно до рішень комісії відповідно до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бюджету". Згідно протоколу комісії на 2021 рік заплановано наданння підтримки 5 організаціям на загальну суму 1 069 521 грн. У зв’язку з тим, що сума коштів отримана організаціями за 2021-2023 роки з бюджетів усіх рівнів не перевищує суму, еквівалентну 200 тисячам євро, визначену за офіційним валютним курсом, встановленим Національним банком України, що діяв на останній день фінансового року, є підстави  вважати таку допомогу незначною (Закон України «Про державну допомогу суб’єктам господарювання»).  Передбачення фінансування для 5 громадських організацій дозволить їм проводити статутну діяльність щодо захисту прав та інтересів членів організацій, представництва інтересів та проведення заходів патріотичного спрямування. </t>
  </si>
  <si>
    <t xml:space="preserve">Заступник  директора департаменту – 
начальник управління бухгалтерського обліку                                                       та фінансування департаменту  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</si>
</sst>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5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1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02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49" fontId="28" fillId="2" borderId="19" xfId="0" applyNumberFormat="1" applyFont="1" applyFill="1" applyBorder="1" applyAlignment="1" applyProtection="1">
      <alignment horizontal="center" vertical="top" wrapText="1"/>
    </xf>
    <xf numFmtId="0" fontId="4" fillId="2" borderId="96" xfId="0" applyFont="1" applyFill="1" applyBorder="1" applyAlignment="1" applyProtection="1">
      <alignment horizontal="left" vertical="top" wrapText="1"/>
    </xf>
    <xf numFmtId="169" fontId="8" fillId="9" borderId="15" xfId="2" applyNumberFormat="1" applyFont="1" applyFill="1" applyBorder="1" applyAlignment="1">
      <alignment horizontal="right" vertical="top" wrapText="1"/>
    </xf>
    <xf numFmtId="49" fontId="47" fillId="2" borderId="96" xfId="0" applyNumberFormat="1" applyFont="1" applyFill="1" applyBorder="1" applyAlignment="1" applyProtection="1">
      <alignment horizontal="center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49" fillId="0" borderId="0" xfId="0" applyFont="1" applyAlignment="1">
      <alignment wrapText="1"/>
    </xf>
    <xf numFmtId="0" fontId="2" fillId="0" borderId="124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49" fontId="50" fillId="0" borderId="14" xfId="0" applyNumberFormat="1" applyFont="1" applyFill="1" applyBorder="1" applyAlignment="1" applyProtection="1">
      <alignment horizontal="center" vertical="center" wrapText="1"/>
      <protection locked="0"/>
    </xf>
    <xf numFmtId="169" fontId="50" fillId="5" borderId="14" xfId="0" applyNumberFormat="1" applyFont="1" applyFill="1" applyBorder="1" applyAlignment="1" applyProtection="1">
      <alignment horizontal="right" vertical="center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28" fillId="0" borderId="14" xfId="0" applyFont="1" applyBorder="1" applyAlignment="1" applyProtection="1">
      <alignment horizontal="left" vertical="top" wrapText="1"/>
      <protection locked="0"/>
    </xf>
    <xf numFmtId="0" fontId="52" fillId="0" borderId="14" xfId="0" applyFont="1" applyBorder="1" applyAlignment="1">
      <alignment wrapText="1"/>
    </xf>
    <xf numFmtId="2" fontId="28" fillId="0" borderId="14" xfId="0" applyNumberFormat="1" applyFont="1" applyBorder="1" applyAlignment="1" applyProtection="1">
      <alignment horizontal="center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53" fillId="0" borderId="14" xfId="0" applyFont="1" applyBorder="1" applyAlignment="1">
      <alignment vertical="center" wrapText="1"/>
    </xf>
    <xf numFmtId="0" fontId="50" fillId="11" borderId="14" xfId="0" applyFont="1" applyFill="1" applyBorder="1" applyAlignment="1" applyProtection="1">
      <alignment vertical="center" wrapText="1"/>
      <protection locked="0"/>
    </xf>
    <xf numFmtId="0" fontId="30" fillId="0" borderId="37" xfId="0" applyFont="1" applyFill="1" applyBorder="1" applyAlignment="1" applyProtection="1">
      <alignment vertical="center" wrapText="1"/>
      <protection locked="0"/>
    </xf>
    <xf numFmtId="0" fontId="54" fillId="0" borderId="0" xfId="2" applyFont="1" applyAlignment="1" applyProtection="1">
      <alignment horizontal="left" wrapText="1"/>
    </xf>
    <xf numFmtId="49" fontId="14" fillId="0" borderId="13" xfId="2" applyNumberFormat="1" applyFont="1" applyFill="1" applyBorder="1" applyAlignment="1" applyProtection="1">
      <alignment horizontal="center" wrapText="1"/>
      <protection locked="0"/>
    </xf>
    <xf numFmtId="167" fontId="14" fillId="9" borderId="13" xfId="2" applyNumberFormat="1" applyFont="1" applyFill="1" applyBorder="1" applyAlignment="1" applyProtection="1">
      <alignment horizontal="center"/>
    </xf>
    <xf numFmtId="167" fontId="14" fillId="9" borderId="13" xfId="2" applyNumberFormat="1" applyFont="1" applyFill="1" applyBorder="1" applyAlignment="1" applyProtection="1">
      <alignment wrapText="1"/>
    </xf>
    <xf numFmtId="0" fontId="28" fillId="0" borderId="14" xfId="0" applyFont="1" applyBorder="1" applyAlignment="1" applyProtection="1">
      <alignment horizontal="center" vertical="top" wrapText="1"/>
      <protection locked="0"/>
    </xf>
    <xf numFmtId="0" fontId="28" fillId="0" borderId="124" xfId="0" applyFont="1" applyBorder="1" applyAlignment="1" applyProtection="1">
      <alignment horizontal="center" vertical="center" wrapText="1"/>
      <protection locked="0"/>
    </xf>
    <xf numFmtId="0" fontId="28" fillId="0" borderId="14" xfId="0" applyFont="1" applyBorder="1" applyAlignment="1" applyProtection="1">
      <alignment horizontal="center" vertical="center" wrapText="1"/>
      <protection locked="0"/>
    </xf>
    <xf numFmtId="169" fontId="28" fillId="0" borderId="14" xfId="0" applyNumberFormat="1" applyFont="1" applyBorder="1" applyAlignment="1" applyProtection="1">
      <alignment horizontal="right" vertical="top" wrapText="1"/>
      <protection locked="0"/>
    </xf>
    <xf numFmtId="168" fontId="28" fillId="0" borderId="14" xfId="0" applyNumberFormat="1" applyFont="1" applyBorder="1" applyAlignment="1" applyProtection="1">
      <alignment horizontal="right" vertical="top" wrapText="1"/>
      <protection locked="0"/>
    </xf>
    <xf numFmtId="0" fontId="52" fillId="0" borderId="14" xfId="0" applyFont="1" applyBorder="1" applyAlignment="1">
      <alignment vertical="center" wrapText="1"/>
    </xf>
    <xf numFmtId="169" fontId="28" fillId="12" borderId="14" xfId="0" applyNumberFormat="1" applyFont="1" applyFill="1" applyBorder="1" applyAlignment="1" applyProtection="1">
      <alignment horizontal="right" vertical="top" wrapText="1"/>
      <protection locked="0"/>
    </xf>
    <xf numFmtId="169" fontId="8" fillId="5" borderId="14" xfId="2" quotePrefix="1" applyNumberFormat="1" applyFont="1" applyFill="1" applyBorder="1" applyAlignment="1" applyProtection="1">
      <alignment vertical="top" wrapText="1"/>
    </xf>
    <xf numFmtId="0" fontId="54" fillId="0" borderId="0" xfId="2" applyFont="1" applyBorder="1" applyAlignment="1" applyProtection="1">
      <alignment vertical="center" wrapText="1"/>
    </xf>
    <xf numFmtId="169" fontId="8" fillId="5" borderId="44" xfId="2" applyNumberFormat="1" applyFont="1" applyFill="1" applyBorder="1" applyProtection="1"/>
    <xf numFmtId="169" fontId="7" fillId="5" borderId="23" xfId="0" applyNumberFormat="1" applyFont="1" applyFill="1" applyBorder="1" applyAlignment="1" applyProtection="1">
      <alignment vertical="top"/>
    </xf>
    <xf numFmtId="169" fontId="8" fillId="5" borderId="100" xfId="2" applyNumberFormat="1" applyFont="1" applyFill="1" applyBorder="1" applyProtection="1"/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8" fillId="5" borderId="14" xfId="2" applyNumberFormat="1" applyFont="1" applyFill="1" applyBorder="1" applyProtection="1"/>
    <xf numFmtId="169" fontId="7" fillId="9" borderId="14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169" fontId="28" fillId="0" borderId="14" xfId="0" applyNumberFormat="1" applyFont="1" applyFill="1" applyBorder="1" applyAlignment="1" applyProtection="1">
      <alignment horizontal="right" vertical="top" wrapText="1"/>
      <protection locked="0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0" fontId="52" fillId="0" borderId="14" xfId="0" applyFont="1" applyFill="1" applyBorder="1" applyAlignment="1">
      <alignment wrapText="1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8" fillId="0" borderId="108" xfId="2" applyFont="1" applyFill="1" applyBorder="1" applyAlignment="1" applyProtection="1">
      <alignment horizontal="left" vertical="top" wrapText="1"/>
      <protection locked="0"/>
    </xf>
    <xf numFmtId="0" fontId="48" fillId="0" borderId="103" xfId="2" applyFont="1" applyFill="1" applyBorder="1" applyAlignment="1" applyProtection="1">
      <alignment horizontal="left" vertical="top" wrapText="1"/>
      <protection locked="0"/>
    </xf>
    <xf numFmtId="0" fontId="48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48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169" fontId="29" fillId="0" borderId="108" xfId="0" applyNumberFormat="1" applyFont="1" applyBorder="1" applyAlignment="1" applyProtection="1">
      <alignment horizontal="left" vertical="top" wrapText="1"/>
      <protection locked="0"/>
    </xf>
    <xf numFmtId="169" fontId="29" fillId="0" borderId="103" xfId="0" applyNumberFormat="1" applyFont="1" applyBorder="1" applyAlignment="1" applyProtection="1">
      <alignment horizontal="left" vertical="top" wrapText="1"/>
      <protection locked="0"/>
    </xf>
    <xf numFmtId="169" fontId="29" fillId="0" borderId="30" xfId="0" applyNumberFormat="1" applyFont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51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J18"/>
  <sheetViews>
    <sheetView showZeros="0" zoomScaleNormal="100" workbookViewId="0">
      <selection activeCell="J9" sqref="J9"/>
    </sheetView>
  </sheetViews>
  <sheetFormatPr defaultColWidth="9.140625" defaultRowHeight="12.75"/>
  <cols>
    <col min="1" max="1" width="4.85546875" style="81" customWidth="1"/>
    <col min="2" max="2" width="12.28515625" style="81" customWidth="1"/>
    <col min="3" max="3" width="6.7109375" style="81" customWidth="1"/>
    <col min="4" max="4" width="21.85546875" style="81" customWidth="1"/>
    <col min="5" max="5" width="6.28515625" style="81" customWidth="1"/>
    <col min="6" max="6" width="12.5703125" style="81" customWidth="1"/>
    <col min="7" max="7" width="6" style="81" customWidth="1"/>
    <col min="8" max="8" width="41.28515625" style="90" customWidth="1"/>
    <col min="9" max="9" width="5.140625" style="81" customWidth="1"/>
    <col min="10" max="10" width="20.140625" style="81" customWidth="1"/>
    <col min="11" max="16384" width="9.140625" style="81"/>
  </cols>
  <sheetData>
    <row r="1" spans="1:10" ht="83.25" customHeight="1">
      <c r="A1" s="642"/>
      <c r="B1" s="642"/>
      <c r="C1" s="642"/>
      <c r="D1" s="642"/>
      <c r="E1" s="642"/>
      <c r="F1" s="642"/>
      <c r="G1" s="642"/>
      <c r="H1" s="640" t="s">
        <v>346</v>
      </c>
      <c r="I1" s="641"/>
      <c r="J1" s="641"/>
    </row>
    <row r="2" spans="1:10" ht="16.5">
      <c r="A2" s="642" t="s">
        <v>312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0" ht="9.75" customHeight="1">
      <c r="A3" s="578"/>
      <c r="B3" s="578"/>
      <c r="C3" s="578"/>
      <c r="D3" s="578"/>
      <c r="E3" s="578"/>
      <c r="F3" s="578"/>
      <c r="G3" s="578"/>
      <c r="H3" s="578"/>
      <c r="I3" s="578"/>
      <c r="J3" s="578"/>
    </row>
    <row r="4" spans="1:10" ht="36" customHeight="1">
      <c r="A4" s="82" t="s">
        <v>38</v>
      </c>
      <c r="B4" s="638" t="s">
        <v>344</v>
      </c>
      <c r="C4" s="639"/>
      <c r="D4" s="639"/>
      <c r="E4" s="639"/>
      <c r="F4" s="83"/>
      <c r="G4" s="643">
        <v>8</v>
      </c>
      <c r="H4" s="643"/>
      <c r="I4" s="580"/>
      <c r="J4" s="584">
        <v>37853109</v>
      </c>
    </row>
    <row r="5" spans="1:10" ht="36" customHeight="1">
      <c r="A5" s="84"/>
      <c r="B5" s="644" t="s">
        <v>245</v>
      </c>
      <c r="C5" s="644"/>
      <c r="D5" s="644"/>
      <c r="E5" s="644"/>
      <c r="F5" s="579"/>
      <c r="G5" s="645" t="s">
        <v>302</v>
      </c>
      <c r="H5" s="645"/>
      <c r="J5" s="581" t="s">
        <v>303</v>
      </c>
    </row>
    <row r="6" spans="1:10" ht="34.5" customHeight="1">
      <c r="A6" s="82" t="s">
        <v>37</v>
      </c>
      <c r="B6" s="638" t="s">
        <v>344</v>
      </c>
      <c r="C6" s="639"/>
      <c r="D6" s="639"/>
      <c r="E6" s="639"/>
      <c r="F6" s="83"/>
      <c r="G6" s="646" t="s">
        <v>345</v>
      </c>
      <c r="H6" s="646"/>
      <c r="I6" s="580"/>
      <c r="J6" s="584">
        <v>37853109</v>
      </c>
    </row>
    <row r="7" spans="1:10" ht="36.75" customHeight="1">
      <c r="A7" s="84"/>
      <c r="B7" s="648" t="s">
        <v>304</v>
      </c>
      <c r="C7" s="648"/>
      <c r="D7" s="648"/>
      <c r="E7" s="648"/>
      <c r="F7" s="579"/>
      <c r="G7" s="647" t="s">
        <v>305</v>
      </c>
      <c r="H7" s="647"/>
      <c r="I7" s="580"/>
      <c r="J7" s="582" t="s">
        <v>303</v>
      </c>
    </row>
    <row r="8" spans="1:10" ht="67.5" customHeight="1">
      <c r="A8" s="82" t="s">
        <v>63</v>
      </c>
      <c r="B8" s="613" t="s">
        <v>359</v>
      </c>
      <c r="C8" s="85"/>
      <c r="D8" s="614">
        <v>3192</v>
      </c>
      <c r="E8" s="85"/>
      <c r="F8" s="614">
        <v>1030</v>
      </c>
      <c r="H8" s="615" t="s">
        <v>360</v>
      </c>
      <c r="I8" s="580"/>
      <c r="J8" s="614">
        <v>23576000000</v>
      </c>
    </row>
    <row r="9" spans="1:10" s="87" customFormat="1" ht="84" customHeight="1">
      <c r="A9" s="86"/>
      <c r="B9" s="582" t="s">
        <v>307</v>
      </c>
      <c r="C9" s="579"/>
      <c r="D9" s="582" t="s">
        <v>308</v>
      </c>
      <c r="E9" s="579"/>
      <c r="F9" s="582" t="s">
        <v>309</v>
      </c>
      <c r="G9" s="579"/>
      <c r="H9" s="582" t="s">
        <v>310</v>
      </c>
      <c r="I9" s="580"/>
      <c r="J9" s="582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24" customHeight="1">
      <c r="A12" s="82"/>
      <c r="B12" s="637" t="s">
        <v>377</v>
      </c>
      <c r="C12" s="637"/>
      <c r="D12" s="637"/>
      <c r="E12" s="637"/>
      <c r="F12" s="637"/>
      <c r="G12" s="637"/>
      <c r="H12" s="637"/>
      <c r="I12" s="637"/>
      <c r="J12" s="637"/>
    </row>
    <row r="13" spans="1:10" ht="14.25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20.25" customHeight="1">
      <c r="A15" s="82"/>
      <c r="B15" s="637" t="s">
        <v>361</v>
      </c>
      <c r="C15" s="637"/>
      <c r="D15" s="637"/>
      <c r="E15" s="637"/>
      <c r="F15" s="637"/>
      <c r="G15" s="637"/>
      <c r="H15" s="637"/>
      <c r="I15" s="637"/>
      <c r="J15" s="637"/>
    </row>
    <row r="16" spans="1:10" ht="14.25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103.5" customHeight="1">
      <c r="A18" s="82"/>
      <c r="B18" s="637" t="s">
        <v>382</v>
      </c>
      <c r="C18" s="637"/>
      <c r="D18" s="637"/>
      <c r="E18" s="637"/>
      <c r="F18" s="637"/>
      <c r="G18" s="637"/>
      <c r="H18" s="637"/>
      <c r="I18" s="637"/>
      <c r="J18" s="637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5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G29" sqref="G29"/>
    </sheetView>
  </sheetViews>
  <sheetFormatPr defaultRowHeight="15"/>
  <cols>
    <col min="2" max="2" width="35.5703125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62" t="s">
        <v>301</v>
      </c>
      <c r="B1" s="662"/>
      <c r="C1" s="662"/>
      <c r="D1" s="662"/>
      <c r="E1" s="662"/>
      <c r="F1" s="662"/>
      <c r="G1" s="662"/>
      <c r="H1" s="662"/>
      <c r="I1" s="662"/>
      <c r="J1" s="662"/>
    </row>
    <row r="2" spans="1:15" s="534" customFormat="1" ht="12.75">
      <c r="A2" s="534" t="s">
        <v>314</v>
      </c>
      <c r="K2" s="535"/>
      <c r="L2" s="535"/>
      <c r="M2" s="535"/>
      <c r="N2" s="535" t="s">
        <v>318</v>
      </c>
      <c r="O2" s="97" t="s">
        <v>97</v>
      </c>
    </row>
    <row r="3" spans="1:15" s="2" customFormat="1" ht="12.75">
      <c r="A3" s="653" t="s">
        <v>45</v>
      </c>
      <c r="B3" s="653" t="s">
        <v>142</v>
      </c>
      <c r="C3" s="656" t="s">
        <v>315</v>
      </c>
      <c r="D3" s="657"/>
      <c r="E3" s="658"/>
      <c r="F3" s="659"/>
      <c r="G3" s="656" t="s">
        <v>316</v>
      </c>
      <c r="H3" s="657"/>
      <c r="I3" s="658"/>
      <c r="J3" s="659"/>
      <c r="K3" s="656" t="s">
        <v>317</v>
      </c>
      <c r="L3" s="657"/>
      <c r="M3" s="658"/>
      <c r="N3" s="659"/>
      <c r="O3" s="81" t="s">
        <v>97</v>
      </c>
    </row>
    <row r="4" spans="1:15" s="2" customFormat="1" ht="12.75" customHeight="1">
      <c r="A4" s="654"/>
      <c r="B4" s="654"/>
      <c r="C4" s="660" t="s">
        <v>53</v>
      </c>
      <c r="D4" s="649" t="s">
        <v>52</v>
      </c>
      <c r="E4" s="651" t="s">
        <v>167</v>
      </c>
      <c r="F4" s="3" t="s">
        <v>58</v>
      </c>
      <c r="G4" s="660" t="s">
        <v>53</v>
      </c>
      <c r="H4" s="649" t="s">
        <v>52</v>
      </c>
      <c r="I4" s="651" t="s">
        <v>167</v>
      </c>
      <c r="J4" s="3" t="s">
        <v>58</v>
      </c>
      <c r="K4" s="660" t="s">
        <v>53</v>
      </c>
      <c r="L4" s="649" t="s">
        <v>52</v>
      </c>
      <c r="M4" s="651" t="s">
        <v>167</v>
      </c>
      <c r="N4" s="3" t="s">
        <v>58</v>
      </c>
      <c r="O4" s="81" t="s">
        <v>97</v>
      </c>
    </row>
    <row r="5" spans="1:15" s="2" customFormat="1" ht="23.25" customHeight="1">
      <c r="A5" s="655"/>
      <c r="B5" s="655"/>
      <c r="C5" s="661"/>
      <c r="D5" s="650"/>
      <c r="E5" s="652"/>
      <c r="F5" s="4" t="s">
        <v>57</v>
      </c>
      <c r="G5" s="661"/>
      <c r="H5" s="650"/>
      <c r="I5" s="652"/>
      <c r="J5" s="4" t="s">
        <v>168</v>
      </c>
      <c r="K5" s="661"/>
      <c r="L5" s="650"/>
      <c r="M5" s="652"/>
      <c r="N5" s="4" t="s">
        <v>169</v>
      </c>
      <c r="O5" s="81" t="s">
        <v>97</v>
      </c>
    </row>
    <row r="6" spans="1:15" s="2" customFormat="1" ht="12.75">
      <c r="A6" s="506">
        <v>1</v>
      </c>
      <c r="B6" s="507">
        <v>2</v>
      </c>
      <c r="C6" s="7">
        <v>3</v>
      </c>
      <c r="D6" s="8">
        <v>4</v>
      </c>
      <c r="E6" s="508">
        <v>5</v>
      </c>
      <c r="F6" s="9">
        <v>6</v>
      </c>
      <c r="G6" s="7">
        <v>7</v>
      </c>
      <c r="H6" s="8">
        <v>8</v>
      </c>
      <c r="I6" s="508">
        <v>9</v>
      </c>
      <c r="J6" s="9">
        <v>10</v>
      </c>
      <c r="K6" s="7">
        <v>11</v>
      </c>
      <c r="L6" s="8">
        <v>12</v>
      </c>
      <c r="M6" s="508">
        <v>13</v>
      </c>
      <c r="N6" s="9">
        <v>14</v>
      </c>
      <c r="O6" s="81" t="s">
        <v>97</v>
      </c>
    </row>
    <row r="7" spans="1:15" s="2" customFormat="1" ht="21" customHeight="1">
      <c r="A7" s="585"/>
      <c r="B7" s="586"/>
      <c r="C7" s="524"/>
      <c r="D7" s="525"/>
      <c r="E7" s="526"/>
      <c r="F7" s="527"/>
      <c r="G7" s="524"/>
      <c r="H7" s="525"/>
      <c r="I7" s="526"/>
      <c r="J7" s="527"/>
      <c r="K7" s="524"/>
      <c r="L7" s="525"/>
      <c r="M7" s="526"/>
      <c r="N7" s="527"/>
      <c r="O7" s="81"/>
    </row>
    <row r="8" spans="1:15" s="2" customFormat="1" ht="16.5" customHeight="1">
      <c r="B8" s="510" t="s">
        <v>248</v>
      </c>
      <c r="C8" s="511">
        <v>715070</v>
      </c>
      <c r="D8" s="512" t="s">
        <v>44</v>
      </c>
      <c r="E8" s="512" t="s">
        <v>44</v>
      </c>
      <c r="F8" s="513">
        <f t="shared" ref="F8:F19" si="0">SUM(C8:D8)</f>
        <v>715070</v>
      </c>
      <c r="G8" s="511">
        <v>871298</v>
      </c>
      <c r="H8" s="512" t="s">
        <v>44</v>
      </c>
      <c r="I8" s="512" t="s">
        <v>44</v>
      </c>
      <c r="J8" s="513">
        <f t="shared" ref="J8:J19" si="1">SUM(G8:H8)</f>
        <v>871298</v>
      </c>
      <c r="K8" s="587">
        <v>1069521</v>
      </c>
      <c r="L8" s="512" t="s">
        <v>44</v>
      </c>
      <c r="M8" s="512" t="s">
        <v>44</v>
      </c>
      <c r="N8" s="513">
        <f t="shared" ref="N8:N19" si="2">SUM(K8:L8)</f>
        <v>1069521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499"/>
      <c r="B9" s="514" t="s">
        <v>256</v>
      </c>
      <c r="C9" s="515" t="s">
        <v>44</v>
      </c>
      <c r="D9" s="519">
        <f>SUM(D10:D13)</f>
        <v>0</v>
      </c>
      <c r="E9" s="519">
        <f>SUM(E10:E13)</f>
        <v>0</v>
      </c>
      <c r="F9" s="518">
        <f>SUM(C9:D9)</f>
        <v>0</v>
      </c>
      <c r="G9" s="515" t="s">
        <v>44</v>
      </c>
      <c r="H9" s="519">
        <f>SUM(H10:H13)</f>
        <v>0</v>
      </c>
      <c r="I9" s="519">
        <f>SUM(I10:I13)</f>
        <v>0</v>
      </c>
      <c r="J9" s="518">
        <f t="shared" si="1"/>
        <v>0</v>
      </c>
      <c r="K9" s="515" t="s">
        <v>44</v>
      </c>
      <c r="L9" s="519">
        <f>SUM(L10:L13)</f>
        <v>0</v>
      </c>
      <c r="M9" s="519">
        <f>SUM(M10:M13)</f>
        <v>0</v>
      </c>
      <c r="N9" s="518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6"/>
      <c r="B10" s="521" t="s">
        <v>249</v>
      </c>
      <c r="C10" s="515" t="s">
        <v>44</v>
      </c>
      <c r="D10" s="516"/>
      <c r="E10" s="517"/>
      <c r="F10" s="518">
        <f t="shared" si="0"/>
        <v>0</v>
      </c>
      <c r="G10" s="515" t="s">
        <v>44</v>
      </c>
      <c r="H10" s="516"/>
      <c r="I10" s="517"/>
      <c r="J10" s="518">
        <f t="shared" si="1"/>
        <v>0</v>
      </c>
      <c r="K10" s="515" t="s">
        <v>44</v>
      </c>
      <c r="L10" s="516"/>
      <c r="M10" s="517"/>
      <c r="N10" s="518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36"/>
      <c r="B11" s="521" t="s">
        <v>249</v>
      </c>
      <c r="C11" s="515" t="s">
        <v>44</v>
      </c>
      <c r="D11" s="516"/>
      <c r="E11" s="517"/>
      <c r="F11" s="518">
        <f t="shared" si="0"/>
        <v>0</v>
      </c>
      <c r="G11" s="515" t="s">
        <v>44</v>
      </c>
      <c r="H11" s="516"/>
      <c r="I11" s="517"/>
      <c r="J11" s="518">
        <f t="shared" si="1"/>
        <v>0</v>
      </c>
      <c r="K11" s="515" t="s">
        <v>44</v>
      </c>
      <c r="L11" s="516"/>
      <c r="M11" s="517"/>
      <c r="N11" s="518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6"/>
      <c r="B12" s="521" t="s">
        <v>249</v>
      </c>
      <c r="C12" s="515" t="s">
        <v>44</v>
      </c>
      <c r="D12" s="516"/>
      <c r="E12" s="517"/>
      <c r="F12" s="518">
        <f t="shared" si="0"/>
        <v>0</v>
      </c>
      <c r="G12" s="515" t="s">
        <v>44</v>
      </c>
      <c r="H12" s="516"/>
      <c r="I12" s="517"/>
      <c r="J12" s="518">
        <f t="shared" si="1"/>
        <v>0</v>
      </c>
      <c r="K12" s="515" t="s">
        <v>44</v>
      </c>
      <c r="L12" s="516"/>
      <c r="M12" s="517"/>
      <c r="N12" s="518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6"/>
      <c r="B13" s="521" t="s">
        <v>249</v>
      </c>
      <c r="C13" s="515" t="s">
        <v>44</v>
      </c>
      <c r="D13" s="516"/>
      <c r="E13" s="517"/>
      <c r="F13" s="518">
        <f t="shared" si="0"/>
        <v>0</v>
      </c>
      <c r="G13" s="515" t="s">
        <v>44</v>
      </c>
      <c r="H13" s="516"/>
      <c r="I13" s="517"/>
      <c r="J13" s="518">
        <f t="shared" si="1"/>
        <v>0</v>
      </c>
      <c r="K13" s="515" t="s">
        <v>44</v>
      </c>
      <c r="L13" s="516"/>
      <c r="M13" s="517"/>
      <c r="N13" s="518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499"/>
      <c r="B14" s="500" t="s">
        <v>286</v>
      </c>
      <c r="C14" s="515" t="s">
        <v>44</v>
      </c>
      <c r="D14" s="519">
        <f>SUM(D15:D18)</f>
        <v>0</v>
      </c>
      <c r="E14" s="519">
        <f>SUM(E15:E18)</f>
        <v>0</v>
      </c>
      <c r="F14" s="518">
        <f t="shared" si="0"/>
        <v>0</v>
      </c>
      <c r="G14" s="515" t="s">
        <v>44</v>
      </c>
      <c r="H14" s="519">
        <f>SUM(H15:H18)</f>
        <v>0</v>
      </c>
      <c r="I14" s="519">
        <f>SUM(I15:I18)</f>
        <v>0</v>
      </c>
      <c r="J14" s="518">
        <f t="shared" si="1"/>
        <v>0</v>
      </c>
      <c r="K14" s="515" t="s">
        <v>44</v>
      </c>
      <c r="L14" s="519">
        <f>SUM(L15:L18)</f>
        <v>0</v>
      </c>
      <c r="M14" s="519">
        <f>SUM(M15:M18)</f>
        <v>0</v>
      </c>
      <c r="N14" s="518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0"/>
      <c r="B15" s="521" t="s">
        <v>249</v>
      </c>
      <c r="C15" s="515" t="s">
        <v>44</v>
      </c>
      <c r="D15" s="516"/>
      <c r="E15" s="517"/>
      <c r="F15" s="518">
        <f t="shared" si="0"/>
        <v>0</v>
      </c>
      <c r="G15" s="515" t="s">
        <v>44</v>
      </c>
      <c r="H15" s="516"/>
      <c r="I15" s="517"/>
      <c r="J15" s="518">
        <f t="shared" si="1"/>
        <v>0</v>
      </c>
      <c r="K15" s="515" t="s">
        <v>44</v>
      </c>
      <c r="L15" s="516"/>
      <c r="M15" s="517"/>
      <c r="N15" s="518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0"/>
      <c r="B16" s="521" t="s">
        <v>249</v>
      </c>
      <c r="C16" s="515" t="s">
        <v>44</v>
      </c>
      <c r="D16" s="516"/>
      <c r="E16" s="517"/>
      <c r="F16" s="518">
        <f t="shared" si="0"/>
        <v>0</v>
      </c>
      <c r="G16" s="515" t="s">
        <v>44</v>
      </c>
      <c r="H16" s="516"/>
      <c r="I16" s="517"/>
      <c r="J16" s="518">
        <f t="shared" si="1"/>
        <v>0</v>
      </c>
      <c r="K16" s="515" t="s">
        <v>44</v>
      </c>
      <c r="L16" s="516"/>
      <c r="M16" s="517"/>
      <c r="N16" s="518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0"/>
      <c r="B17" s="521" t="s">
        <v>249</v>
      </c>
      <c r="C17" s="515" t="s">
        <v>44</v>
      </c>
      <c r="D17" s="516"/>
      <c r="E17" s="517"/>
      <c r="F17" s="518">
        <f t="shared" si="0"/>
        <v>0</v>
      </c>
      <c r="G17" s="515" t="s">
        <v>44</v>
      </c>
      <c r="H17" s="516"/>
      <c r="I17" s="517"/>
      <c r="J17" s="518">
        <f t="shared" si="1"/>
        <v>0</v>
      </c>
      <c r="K17" s="515" t="s">
        <v>44</v>
      </c>
      <c r="L17" s="516"/>
      <c r="M17" s="517"/>
      <c r="N17" s="518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0"/>
      <c r="B18" s="521" t="s">
        <v>249</v>
      </c>
      <c r="C18" s="515" t="s">
        <v>44</v>
      </c>
      <c r="D18" s="516"/>
      <c r="E18" s="517"/>
      <c r="F18" s="518">
        <f t="shared" si="0"/>
        <v>0</v>
      </c>
      <c r="G18" s="515" t="s">
        <v>44</v>
      </c>
      <c r="H18" s="516"/>
      <c r="I18" s="517"/>
      <c r="J18" s="518">
        <f t="shared" si="1"/>
        <v>0</v>
      </c>
      <c r="K18" s="515" t="s">
        <v>44</v>
      </c>
      <c r="L18" s="516"/>
      <c r="M18" s="517"/>
      <c r="N18" s="518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499"/>
      <c r="B19" s="500" t="s">
        <v>257</v>
      </c>
      <c r="C19" s="515" t="s">
        <v>44</v>
      </c>
      <c r="D19" s="516"/>
      <c r="E19" s="517"/>
      <c r="F19" s="518">
        <f t="shared" si="0"/>
        <v>0</v>
      </c>
      <c r="G19" s="515" t="s">
        <v>44</v>
      </c>
      <c r="H19" s="516"/>
      <c r="I19" s="517"/>
      <c r="J19" s="518">
        <f t="shared" si="1"/>
        <v>0</v>
      </c>
      <c r="K19" s="515" t="s">
        <v>44</v>
      </c>
      <c r="L19" s="516"/>
      <c r="M19" s="517"/>
      <c r="N19" s="518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2">
        <f>C8</f>
        <v>715070</v>
      </c>
      <c r="D20" s="522">
        <f>D9+D14+D19</f>
        <v>0</v>
      </c>
      <c r="E20" s="522">
        <f>E9+E14+E19</f>
        <v>0</v>
      </c>
      <c r="F20" s="523">
        <f>C20+D20</f>
        <v>715070</v>
      </c>
      <c r="G20" s="522">
        <f>G8</f>
        <v>871298</v>
      </c>
      <c r="H20" s="522">
        <f>H9+H14+H19</f>
        <v>0</v>
      </c>
      <c r="I20" s="522">
        <f>I9+I14+I19</f>
        <v>0</v>
      </c>
      <c r="J20" s="523">
        <f>G20+H20</f>
        <v>871298</v>
      </c>
      <c r="K20" s="522">
        <f>K8</f>
        <v>1069521</v>
      </c>
      <c r="L20" s="522">
        <f>L9+L14+L19</f>
        <v>0</v>
      </c>
      <c r="M20" s="522">
        <f>M9+M14+M19</f>
        <v>0</v>
      </c>
      <c r="N20" s="523">
        <f>K20+L20</f>
        <v>1069521</v>
      </c>
      <c r="O20" s="81" t="e">
        <f>IF(OR(F20&lt;&gt;0,J20&lt;&gt;0,N20&lt;&gt;0,#REF!&lt;&gt;0,#REF!&lt;&gt;0),"Для друку","")</f>
        <v>#REF!</v>
      </c>
    </row>
    <row r="22" spans="1:15" s="534" customFormat="1" ht="12.75">
      <c r="A22" s="534" t="s">
        <v>319</v>
      </c>
      <c r="J22" s="534" t="s">
        <v>192</v>
      </c>
      <c r="K22" s="535"/>
      <c r="L22" s="535"/>
      <c r="M22" s="535"/>
      <c r="N22" s="535"/>
      <c r="O22" s="97" t="s">
        <v>97</v>
      </c>
    </row>
    <row r="23" spans="1:15" s="2" customFormat="1" ht="12.75">
      <c r="A23" s="653" t="s">
        <v>45</v>
      </c>
      <c r="B23" s="653" t="s">
        <v>142</v>
      </c>
      <c r="C23" s="656" t="s">
        <v>292</v>
      </c>
      <c r="D23" s="657"/>
      <c r="E23" s="658"/>
      <c r="F23" s="659"/>
      <c r="G23" s="656" t="s">
        <v>320</v>
      </c>
      <c r="H23" s="657"/>
      <c r="I23" s="658"/>
      <c r="J23" s="659"/>
    </row>
    <row r="24" spans="1:15" s="2" customFormat="1" ht="12.75" customHeight="1">
      <c r="A24" s="654"/>
      <c r="B24" s="654"/>
      <c r="C24" s="660" t="s">
        <v>53</v>
      </c>
      <c r="D24" s="649" t="s">
        <v>52</v>
      </c>
      <c r="E24" s="651" t="s">
        <v>167</v>
      </c>
      <c r="F24" s="3" t="s">
        <v>58</v>
      </c>
      <c r="G24" s="660" t="s">
        <v>53</v>
      </c>
      <c r="H24" s="649" t="s">
        <v>52</v>
      </c>
      <c r="I24" s="651" t="s">
        <v>167</v>
      </c>
      <c r="J24" s="3" t="s">
        <v>58</v>
      </c>
    </row>
    <row r="25" spans="1:15" s="2" customFormat="1" ht="23.25" customHeight="1">
      <c r="A25" s="655"/>
      <c r="B25" s="655"/>
      <c r="C25" s="661"/>
      <c r="D25" s="650"/>
      <c r="E25" s="652"/>
      <c r="F25" s="4" t="s">
        <v>57</v>
      </c>
      <c r="G25" s="661"/>
      <c r="H25" s="650"/>
      <c r="I25" s="652"/>
      <c r="J25" s="4" t="s">
        <v>168</v>
      </c>
    </row>
    <row r="26" spans="1:15" s="2" customFormat="1" ht="12.75">
      <c r="A26" s="506">
        <v>1</v>
      </c>
      <c r="B26" s="507">
        <v>2</v>
      </c>
      <c r="C26" s="7">
        <v>3</v>
      </c>
      <c r="D26" s="8">
        <v>4</v>
      </c>
      <c r="E26" s="508">
        <v>5</v>
      </c>
      <c r="F26" s="9">
        <v>6</v>
      </c>
      <c r="G26" s="7">
        <v>7</v>
      </c>
      <c r="H26" s="8">
        <v>8</v>
      </c>
      <c r="I26" s="508">
        <v>9</v>
      </c>
      <c r="J26" s="9">
        <v>10</v>
      </c>
    </row>
    <row r="27" spans="1:15" s="2" customFormat="1" ht="20.25" customHeight="1">
      <c r="A27" s="588"/>
      <c r="B27" s="586"/>
      <c r="C27" s="524"/>
      <c r="D27" s="525"/>
      <c r="E27" s="526"/>
      <c r="F27" s="527"/>
      <c r="G27" s="524"/>
      <c r="H27" s="525"/>
      <c r="I27" s="526"/>
      <c r="J27" s="527"/>
    </row>
    <row r="28" spans="1:15" s="2" customFormat="1" ht="16.5" customHeight="1">
      <c r="A28" s="509"/>
      <c r="B28" s="510" t="s">
        <v>248</v>
      </c>
      <c r="C28" s="587">
        <v>1168222</v>
      </c>
      <c r="D28" s="512" t="s">
        <v>44</v>
      </c>
      <c r="E28" s="512" t="s">
        <v>44</v>
      </c>
      <c r="F28" s="513">
        <f>SUM(C28:D28)</f>
        <v>1168222</v>
      </c>
      <c r="G28" s="587">
        <v>1230138</v>
      </c>
      <c r="H28" s="512" t="s">
        <v>44</v>
      </c>
      <c r="I28" s="512" t="s">
        <v>44</v>
      </c>
      <c r="J28" s="513">
        <f t="shared" ref="J28:J39" si="3">SUM(G28:H28)</f>
        <v>1230138</v>
      </c>
    </row>
    <row r="29" spans="1:15" s="2" customFormat="1" ht="25.5">
      <c r="A29" s="499"/>
      <c r="B29" s="514" t="s">
        <v>256</v>
      </c>
      <c r="C29" s="515" t="s">
        <v>44</v>
      </c>
      <c r="D29" s="519">
        <f>SUM(D30:D33)</f>
        <v>0</v>
      </c>
      <c r="E29" s="519">
        <f>SUM(E30:E33)</f>
        <v>0</v>
      </c>
      <c r="F29" s="518">
        <f>SUM(C29:D29)</f>
        <v>0</v>
      </c>
      <c r="G29" s="515" t="s">
        <v>44</v>
      </c>
      <c r="H29" s="519">
        <f>SUM(H30:H33)</f>
        <v>0</v>
      </c>
      <c r="I29" s="519">
        <f>SUM(I30:I33)</f>
        <v>0</v>
      </c>
      <c r="J29" s="518">
        <f t="shared" si="3"/>
        <v>0</v>
      </c>
    </row>
    <row r="30" spans="1:15" s="2" customFormat="1" ht="12.75">
      <c r="A30" s="536"/>
      <c r="B30" s="521" t="s">
        <v>249</v>
      </c>
      <c r="C30" s="515" t="s">
        <v>44</v>
      </c>
      <c r="D30" s="516"/>
      <c r="E30" s="517"/>
      <c r="F30" s="518">
        <f t="shared" ref="F30:F39" si="4">SUM(C30:D30)</f>
        <v>0</v>
      </c>
      <c r="G30" s="515" t="s">
        <v>44</v>
      </c>
      <c r="H30" s="516"/>
      <c r="I30" s="517"/>
      <c r="J30" s="518">
        <f t="shared" si="3"/>
        <v>0</v>
      </c>
    </row>
    <row r="31" spans="1:15" s="2" customFormat="1" ht="16.5" customHeight="1">
      <c r="A31" s="536"/>
      <c r="B31" s="521" t="s">
        <v>249</v>
      </c>
      <c r="C31" s="515" t="s">
        <v>44</v>
      </c>
      <c r="D31" s="516"/>
      <c r="E31" s="517"/>
      <c r="F31" s="518">
        <f>SUM(C31:D31)</f>
        <v>0</v>
      </c>
      <c r="G31" s="515" t="s">
        <v>44</v>
      </c>
      <c r="H31" s="516"/>
      <c r="I31" s="517"/>
      <c r="J31" s="518">
        <f>SUM(G31:H31)</f>
        <v>0</v>
      </c>
    </row>
    <row r="32" spans="1:15" s="2" customFormat="1" ht="12.75">
      <c r="A32" s="536"/>
      <c r="B32" s="521" t="s">
        <v>249</v>
      </c>
      <c r="C32" s="515" t="s">
        <v>44</v>
      </c>
      <c r="D32" s="516"/>
      <c r="E32" s="517"/>
      <c r="F32" s="518">
        <f t="shared" si="4"/>
        <v>0</v>
      </c>
      <c r="G32" s="515" t="s">
        <v>44</v>
      </c>
      <c r="H32" s="516"/>
      <c r="I32" s="517"/>
      <c r="J32" s="518">
        <f t="shared" si="3"/>
        <v>0</v>
      </c>
    </row>
    <row r="33" spans="1:10" s="2" customFormat="1" ht="12.75" hidden="1">
      <c r="A33" s="536"/>
      <c r="B33" s="521" t="s">
        <v>249</v>
      </c>
      <c r="C33" s="515" t="s">
        <v>44</v>
      </c>
      <c r="D33" s="516"/>
      <c r="E33" s="517"/>
      <c r="F33" s="518">
        <f t="shared" si="4"/>
        <v>0</v>
      </c>
      <c r="G33" s="515" t="s">
        <v>44</v>
      </c>
      <c r="H33" s="516"/>
      <c r="I33" s="517"/>
      <c r="J33" s="518">
        <f t="shared" si="3"/>
        <v>0</v>
      </c>
    </row>
    <row r="34" spans="1:10" s="2" customFormat="1" ht="38.25">
      <c r="A34" s="499"/>
      <c r="B34" s="500" t="s">
        <v>286</v>
      </c>
      <c r="C34" s="515" t="s">
        <v>44</v>
      </c>
      <c r="D34" s="519">
        <f>SUM(D35:D38)</f>
        <v>0</v>
      </c>
      <c r="E34" s="519">
        <f>SUM(E35:E38)</f>
        <v>0</v>
      </c>
      <c r="F34" s="518">
        <f t="shared" si="4"/>
        <v>0</v>
      </c>
      <c r="G34" s="515" t="s">
        <v>44</v>
      </c>
      <c r="H34" s="519">
        <f>SUM(H35:H38)</f>
        <v>0</v>
      </c>
      <c r="I34" s="519">
        <f>SUM(I35:I38)</f>
        <v>0</v>
      </c>
      <c r="J34" s="518">
        <f t="shared" si="3"/>
        <v>0</v>
      </c>
    </row>
    <row r="35" spans="1:10" s="2" customFormat="1" ht="12.75">
      <c r="A35" s="520"/>
      <c r="B35" s="521" t="s">
        <v>249</v>
      </c>
      <c r="C35" s="515" t="s">
        <v>44</v>
      </c>
      <c r="D35" s="516"/>
      <c r="E35" s="517"/>
      <c r="F35" s="518">
        <f t="shared" si="4"/>
        <v>0</v>
      </c>
      <c r="G35" s="515" t="s">
        <v>44</v>
      </c>
      <c r="H35" s="516"/>
      <c r="I35" s="517"/>
      <c r="J35" s="518">
        <f t="shared" si="3"/>
        <v>0</v>
      </c>
    </row>
    <row r="36" spans="1:10" s="2" customFormat="1" ht="12.75">
      <c r="A36" s="520"/>
      <c r="B36" s="521" t="s">
        <v>249</v>
      </c>
      <c r="C36" s="515" t="s">
        <v>44</v>
      </c>
      <c r="D36" s="516"/>
      <c r="E36" s="517"/>
      <c r="F36" s="518">
        <f t="shared" si="4"/>
        <v>0</v>
      </c>
      <c r="G36" s="515" t="s">
        <v>44</v>
      </c>
      <c r="H36" s="516"/>
      <c r="I36" s="517"/>
      <c r="J36" s="518">
        <f t="shared" si="3"/>
        <v>0</v>
      </c>
    </row>
    <row r="37" spans="1:10" s="2" customFormat="1" ht="12.75">
      <c r="A37" s="520"/>
      <c r="B37" s="521" t="s">
        <v>249</v>
      </c>
      <c r="C37" s="515" t="s">
        <v>44</v>
      </c>
      <c r="D37" s="516"/>
      <c r="E37" s="517"/>
      <c r="F37" s="518">
        <f t="shared" si="4"/>
        <v>0</v>
      </c>
      <c r="G37" s="515" t="s">
        <v>44</v>
      </c>
      <c r="H37" s="516"/>
      <c r="I37" s="517"/>
      <c r="J37" s="518">
        <f t="shared" si="3"/>
        <v>0</v>
      </c>
    </row>
    <row r="38" spans="1:10" s="2" customFormat="1" ht="12.75" hidden="1">
      <c r="A38" s="520"/>
      <c r="B38" s="521" t="s">
        <v>249</v>
      </c>
      <c r="C38" s="515" t="s">
        <v>44</v>
      </c>
      <c r="D38" s="516"/>
      <c r="E38" s="517"/>
      <c r="F38" s="518">
        <f t="shared" si="4"/>
        <v>0</v>
      </c>
      <c r="G38" s="515" t="s">
        <v>44</v>
      </c>
      <c r="H38" s="516"/>
      <c r="I38" s="517"/>
      <c r="J38" s="518">
        <f t="shared" si="3"/>
        <v>0</v>
      </c>
    </row>
    <row r="39" spans="1:10" s="2" customFormat="1" ht="12.75">
      <c r="A39" s="499"/>
      <c r="B39" s="500" t="s">
        <v>257</v>
      </c>
      <c r="C39" s="515" t="s">
        <v>44</v>
      </c>
      <c r="D39" s="516"/>
      <c r="E39" s="517"/>
      <c r="F39" s="518">
        <f t="shared" si="4"/>
        <v>0</v>
      </c>
      <c r="G39" s="515" t="s">
        <v>44</v>
      </c>
      <c r="H39" s="516"/>
      <c r="I39" s="517"/>
      <c r="J39" s="518">
        <f t="shared" si="3"/>
        <v>0</v>
      </c>
    </row>
    <row r="40" spans="1:10" s="2" customFormat="1" ht="12.75">
      <c r="A40" s="146"/>
      <c r="B40" s="147" t="s">
        <v>35</v>
      </c>
      <c r="C40" s="522">
        <f>C28</f>
        <v>1168222</v>
      </c>
      <c r="D40" s="522">
        <f>D29+D34+D39</f>
        <v>0</v>
      </c>
      <c r="E40" s="522">
        <f>E29+E34+E39</f>
        <v>0</v>
      </c>
      <c r="F40" s="523">
        <f>C40+D40</f>
        <v>1168222</v>
      </c>
      <c r="G40" s="522">
        <f>G28</f>
        <v>1230138</v>
      </c>
      <c r="H40" s="522">
        <f>H29+H34+H39</f>
        <v>0</v>
      </c>
      <c r="I40" s="522">
        <f>I29+I34+I39</f>
        <v>0</v>
      </c>
      <c r="J40" s="523">
        <f>G40+H40</f>
        <v>1230138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86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29" activePane="bottomRight" state="frozen"/>
      <selection activeCell="E16" sqref="E16"/>
      <selection pane="topRight" activeCell="E16" sqref="E16"/>
      <selection pane="bottomLeft" activeCell="E16" sqref="E16"/>
      <selection pane="bottomRight" activeCell="G113" sqref="G113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28515625" style="81" customWidth="1"/>
    <col min="7" max="8" width="11.5703125" style="81" customWidth="1"/>
    <col min="9" max="9" width="11.7109375" style="81" customWidth="1"/>
    <col min="10" max="10" width="12" style="81" customWidth="1"/>
    <col min="11" max="11" width="13" style="81" customWidth="1"/>
    <col min="12" max="12" width="10.7109375" style="81" customWidth="1"/>
    <col min="13" max="13" width="11.7109375" style="81" customWidth="1"/>
    <col min="14" max="14" width="14.57031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66" customFormat="1" ht="15.75">
      <c r="A1" s="465" t="s">
        <v>258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2" t="s">
        <v>97</v>
      </c>
    </row>
    <row r="2" spans="1:15" s="466" customFormat="1" ht="15.75">
      <c r="A2" s="465" t="s">
        <v>321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 t="s">
        <v>318</v>
      </c>
      <c r="O2" s="2" t="s">
        <v>97</v>
      </c>
    </row>
    <row r="3" spans="1:15" s="468" customFormat="1" ht="15">
      <c r="A3" s="670" t="s">
        <v>62</v>
      </c>
      <c r="B3" s="670" t="s">
        <v>142</v>
      </c>
      <c r="C3" s="656" t="str">
        <f>'Запит  2-5'!C3:F3</f>
        <v>2019 (звіт)</v>
      </c>
      <c r="D3" s="657"/>
      <c r="E3" s="658"/>
      <c r="F3" s="659"/>
      <c r="G3" s="656" t="str">
        <f>'Запит  2-5'!G3:J3</f>
        <v>2020 (затверджено на рік  з урахуванням змін)</v>
      </c>
      <c r="H3" s="657"/>
      <c r="I3" s="658"/>
      <c r="J3" s="659"/>
      <c r="K3" s="656" t="str">
        <f>'Запит  2-5'!K3:N3</f>
        <v>2021 (проект)</v>
      </c>
      <c r="L3" s="657"/>
      <c r="M3" s="658"/>
      <c r="N3" s="659"/>
      <c r="O3" s="2" t="s">
        <v>97</v>
      </c>
    </row>
    <row r="4" spans="1:15" s="468" customFormat="1" ht="15" customHeight="1">
      <c r="A4" s="671"/>
      <c r="B4" s="671"/>
      <c r="C4" s="663" t="s">
        <v>53</v>
      </c>
      <c r="D4" s="665" t="s">
        <v>52</v>
      </c>
      <c r="E4" s="667" t="s">
        <v>167</v>
      </c>
      <c r="F4" s="447" t="s">
        <v>58</v>
      </c>
      <c r="G4" s="660" t="s">
        <v>53</v>
      </c>
      <c r="H4" s="649" t="s">
        <v>52</v>
      </c>
      <c r="I4" s="667" t="s">
        <v>167</v>
      </c>
      <c r="J4" s="3" t="s">
        <v>58</v>
      </c>
      <c r="K4" s="660" t="s">
        <v>53</v>
      </c>
      <c r="L4" s="649" t="s">
        <v>52</v>
      </c>
      <c r="M4" s="667" t="s">
        <v>167</v>
      </c>
      <c r="N4" s="3" t="s">
        <v>58</v>
      </c>
      <c r="O4" s="2" t="s">
        <v>97</v>
      </c>
    </row>
    <row r="5" spans="1:15" s="468" customFormat="1" ht="15">
      <c r="A5" s="672"/>
      <c r="B5" s="672"/>
      <c r="C5" s="664"/>
      <c r="D5" s="666"/>
      <c r="E5" s="668"/>
      <c r="F5" s="469" t="s">
        <v>57</v>
      </c>
      <c r="G5" s="661"/>
      <c r="H5" s="650"/>
      <c r="I5" s="668"/>
      <c r="J5" s="4" t="s">
        <v>168</v>
      </c>
      <c r="K5" s="661"/>
      <c r="L5" s="650"/>
      <c r="M5" s="668"/>
      <c r="N5" s="4" t="s">
        <v>169</v>
      </c>
      <c r="O5" s="2" t="s">
        <v>97</v>
      </c>
    </row>
    <row r="6" spans="1:15" s="468" customFormat="1" ht="15">
      <c r="A6" s="470">
        <v>1</v>
      </c>
      <c r="B6" s="470">
        <v>2</v>
      </c>
      <c r="C6" s="471">
        <v>3</v>
      </c>
      <c r="D6" s="472">
        <v>4</v>
      </c>
      <c r="E6" s="473">
        <v>5</v>
      </c>
      <c r="F6" s="474">
        <v>6</v>
      </c>
      <c r="G6" s="471">
        <v>7</v>
      </c>
      <c r="H6" s="472">
        <v>8</v>
      </c>
      <c r="I6" s="473">
        <v>9</v>
      </c>
      <c r="J6" s="474">
        <v>10</v>
      </c>
      <c r="K6" s="471">
        <v>11</v>
      </c>
      <c r="L6" s="472">
        <v>12</v>
      </c>
      <c r="M6" s="473">
        <v>13</v>
      </c>
      <c r="N6" s="474">
        <v>14</v>
      </c>
      <c r="O6" s="2" t="s">
        <v>97</v>
      </c>
    </row>
    <row r="7" spans="1:15" s="475" customFormat="1">
      <c r="A7" s="528">
        <v>2000</v>
      </c>
      <c r="B7" s="529" t="s">
        <v>64</v>
      </c>
      <c r="C7" s="60">
        <f t="shared" ref="C7:N7" si="0">C8+C13+C29+C32+C36+C40+C41</f>
        <v>715070</v>
      </c>
      <c r="D7" s="61">
        <f t="shared" si="0"/>
        <v>0</v>
      </c>
      <c r="E7" s="220">
        <f t="shared" si="0"/>
        <v>0</v>
      </c>
      <c r="F7" s="62">
        <f t="shared" si="0"/>
        <v>715070</v>
      </c>
      <c r="G7" s="60">
        <f t="shared" si="0"/>
        <v>871298</v>
      </c>
      <c r="H7" s="61">
        <f t="shared" si="0"/>
        <v>0</v>
      </c>
      <c r="I7" s="220">
        <f t="shared" si="0"/>
        <v>0</v>
      </c>
      <c r="J7" s="62">
        <f t="shared" si="0"/>
        <v>871298</v>
      </c>
      <c r="K7" s="61">
        <f>K8+K13+K29+K32+K36+K40+K41</f>
        <v>1069521</v>
      </c>
      <c r="L7" s="61">
        <f t="shared" si="0"/>
        <v>0</v>
      </c>
      <c r="M7" s="220">
        <f t="shared" si="0"/>
        <v>0</v>
      </c>
      <c r="N7" s="62">
        <f t="shared" si="0"/>
        <v>1069521</v>
      </c>
      <c r="O7" s="2" t="e">
        <f>IF(ABS(C7)+ABS(D7)+ABS(G7)+ABS(H7)+ABS(K7)+ABS(L7)+ABS(#REF!)+ABS(#REF!)+ABS(#REF!)+ABS(#REF!)&lt;&gt;0,"Для друку","")</f>
        <v>#REF!</v>
      </c>
    </row>
    <row r="8" spans="1:15" s="475" customFormat="1">
      <c r="A8" s="528">
        <v>2100</v>
      </c>
      <c r="B8" s="529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5" customFormat="1">
      <c r="A9" s="530">
        <v>2110</v>
      </c>
      <c r="B9" s="531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5" customFormat="1">
      <c r="A10" s="530">
        <v>2111</v>
      </c>
      <c r="B10" s="531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5" customFormat="1">
      <c r="A11" s="530">
        <v>2112</v>
      </c>
      <c r="B11" s="531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5" customFormat="1">
      <c r="A12" s="530">
        <v>2120</v>
      </c>
      <c r="B12" s="531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5" customFormat="1">
      <c r="A13" s="528">
        <v>2200</v>
      </c>
      <c r="B13" s="529" t="s">
        <v>147</v>
      </c>
      <c r="C13" s="70">
        <f t="shared" ref="C13:N13" si="4">C14+C15+C16+C17+C18+C19+C20+C26</f>
        <v>0</v>
      </c>
      <c r="D13" s="71">
        <f t="shared" si="4"/>
        <v>0</v>
      </c>
      <c r="E13" s="222">
        <f t="shared" si="4"/>
        <v>0</v>
      </c>
      <c r="F13" s="67">
        <f t="shared" si="4"/>
        <v>0</v>
      </c>
      <c r="G13" s="70">
        <f t="shared" si="4"/>
        <v>0</v>
      </c>
      <c r="H13" s="71">
        <f t="shared" si="4"/>
        <v>0</v>
      </c>
      <c r="I13" s="222">
        <f t="shared" si="4"/>
        <v>0</v>
      </c>
      <c r="J13" s="67">
        <f t="shared" si="4"/>
        <v>0</v>
      </c>
      <c r="K13" s="71">
        <f>K14+K15+K16+K17+K18+K19+K20+K26</f>
        <v>0</v>
      </c>
      <c r="L13" s="71">
        <f t="shared" si="4"/>
        <v>0</v>
      </c>
      <c r="M13" s="222">
        <f t="shared" si="4"/>
        <v>0</v>
      </c>
      <c r="N13" s="67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5" customFormat="1" hidden="1">
      <c r="A14" s="530">
        <v>2210</v>
      </c>
      <c r="B14" s="531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5">SUM(G14:H14)</f>
        <v>0</v>
      </c>
      <c r="K14" s="73"/>
      <c r="L14" s="73"/>
      <c r="M14" s="223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5" customFormat="1" hidden="1">
      <c r="A15" s="530">
        <v>2220</v>
      </c>
      <c r="B15" s="531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5" customFormat="1" hidden="1">
      <c r="A16" s="530">
        <v>2230</v>
      </c>
      <c r="B16" s="531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5" customFormat="1" hidden="1">
      <c r="A17" s="530">
        <v>2240</v>
      </c>
      <c r="B17" s="531" t="s">
        <v>68</v>
      </c>
      <c r="C17" s="72"/>
      <c r="D17" s="73"/>
      <c r="E17" s="223"/>
      <c r="F17" s="67">
        <f t="shared" si="3"/>
        <v>0</v>
      </c>
      <c r="G17" s="72"/>
      <c r="H17" s="73"/>
      <c r="I17" s="223"/>
      <c r="J17" s="67">
        <f t="shared" si="5"/>
        <v>0</v>
      </c>
      <c r="K17" s="73"/>
      <c r="L17" s="73"/>
      <c r="M17" s="223"/>
      <c r="N17" s="67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5" customFormat="1" hidden="1">
      <c r="A18" s="530">
        <v>2250</v>
      </c>
      <c r="B18" s="531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5"/>
        <v>0</v>
      </c>
      <c r="K18" s="73"/>
      <c r="L18" s="73"/>
      <c r="M18" s="223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5" customFormat="1" hidden="1">
      <c r="A19" s="530">
        <v>2260</v>
      </c>
      <c r="B19" s="531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5" customFormat="1" hidden="1">
      <c r="A20" s="530">
        <v>2270</v>
      </c>
      <c r="B20" s="531" t="s">
        <v>71</v>
      </c>
      <c r="C20" s="70">
        <f t="shared" ref="C20:N20" si="7">SUM(C21:C25)</f>
        <v>0</v>
      </c>
      <c r="D20" s="71">
        <f t="shared" si="7"/>
        <v>0</v>
      </c>
      <c r="E20" s="222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2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2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5" customFormat="1" hidden="1">
      <c r="A21" s="530">
        <v>2271</v>
      </c>
      <c r="B21" s="531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5" customFormat="1" hidden="1">
      <c r="A22" s="530">
        <v>2272</v>
      </c>
      <c r="B22" s="531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5" customFormat="1" hidden="1">
      <c r="A23" s="530">
        <v>2273</v>
      </c>
      <c r="B23" s="531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5" customFormat="1" hidden="1">
      <c r="A24" s="530">
        <v>2274</v>
      </c>
      <c r="B24" s="531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5" customFormat="1" hidden="1">
      <c r="A25" s="530">
        <v>2275</v>
      </c>
      <c r="B25" s="531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5" customFormat="1" ht="25.5" hidden="1">
      <c r="A26" s="530">
        <v>2280</v>
      </c>
      <c r="B26" s="531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2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5" customFormat="1" ht="25.5" hidden="1">
      <c r="A27" s="530">
        <v>2281</v>
      </c>
      <c r="B27" s="531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5" customFormat="1" ht="25.5" hidden="1">
      <c r="A28" s="530">
        <v>2282</v>
      </c>
      <c r="B28" s="531" t="s">
        <v>78</v>
      </c>
      <c r="C28" s="72"/>
      <c r="D28" s="73"/>
      <c r="E28" s="223"/>
      <c r="F28" s="67">
        <f t="shared" si="3"/>
        <v>0</v>
      </c>
      <c r="G28" s="72"/>
      <c r="H28" s="73"/>
      <c r="I28" s="223"/>
      <c r="J28" s="67">
        <f>SUM(G28:H28)</f>
        <v>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5" customFormat="1">
      <c r="A29" s="528">
        <v>2400</v>
      </c>
      <c r="B29" s="529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5" customFormat="1">
      <c r="A30" s="530">
        <v>2410</v>
      </c>
      <c r="B30" s="531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5" customFormat="1">
      <c r="A31" s="530">
        <v>2420</v>
      </c>
      <c r="B31" s="531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5" customFormat="1">
      <c r="A32" s="528">
        <v>2600</v>
      </c>
      <c r="B32" s="529" t="s">
        <v>154</v>
      </c>
      <c r="C32" s="65">
        <f t="shared" ref="C32:N32" si="10">SUM(C33:C35)</f>
        <v>715070</v>
      </c>
      <c r="D32" s="66">
        <f t="shared" si="10"/>
        <v>0</v>
      </c>
      <c r="E32" s="221">
        <f t="shared" si="10"/>
        <v>0</v>
      </c>
      <c r="F32" s="67">
        <f t="shared" si="10"/>
        <v>715070</v>
      </c>
      <c r="G32" s="65">
        <f t="shared" si="10"/>
        <v>871298</v>
      </c>
      <c r="H32" s="66">
        <f t="shared" si="10"/>
        <v>0</v>
      </c>
      <c r="I32" s="221">
        <f t="shared" si="10"/>
        <v>0</v>
      </c>
      <c r="J32" s="67">
        <f t="shared" si="10"/>
        <v>871298</v>
      </c>
      <c r="K32" s="66">
        <f>SUM(K33:K35)</f>
        <v>1069521</v>
      </c>
      <c r="L32" s="66">
        <f t="shared" si="10"/>
        <v>0</v>
      </c>
      <c r="M32" s="221">
        <f t="shared" si="10"/>
        <v>0</v>
      </c>
      <c r="N32" s="67">
        <f t="shared" si="10"/>
        <v>1069521</v>
      </c>
      <c r="O32" s="2" t="e">
        <f>IF(ABS(C32)+ABS(D32)+ABS(G32)+ABS(H32)+ABS(K32)+ABS(L32)+ABS(#REF!)+ABS(#REF!)+ABS(#REF!)+ABS(#REF!)&lt;&gt;0,"Для друку","")</f>
        <v>#REF!</v>
      </c>
    </row>
    <row r="33" spans="1:15" s="475" customFormat="1" ht="25.5">
      <c r="A33" s="530">
        <v>2610</v>
      </c>
      <c r="B33" s="531" t="s">
        <v>79</v>
      </c>
      <c r="C33" s="72">
        <v>715070</v>
      </c>
      <c r="D33" s="73"/>
      <c r="E33" s="223"/>
      <c r="F33" s="67">
        <f t="shared" si="3"/>
        <v>715070</v>
      </c>
      <c r="G33" s="72">
        <v>871298</v>
      </c>
      <c r="H33" s="73"/>
      <c r="I33" s="223"/>
      <c r="J33" s="67">
        <f>SUM(G33:H33)</f>
        <v>871298</v>
      </c>
      <c r="K33" s="73">
        <v>1069521</v>
      </c>
      <c r="L33" s="73"/>
      <c r="M33" s="223"/>
      <c r="N33" s="67">
        <f>SUM(K33:L33)</f>
        <v>1069521</v>
      </c>
      <c r="O33" s="2" t="e">
        <f>IF(ABS(C33)+ABS(D33)+ABS(G33)+ABS(H33)+ABS(K33)+ABS(L33)+ABS(#REF!)+ABS(#REF!)+ABS(#REF!)+ABS(#REF!)&lt;&gt;0,"Для друку","")</f>
        <v>#REF!</v>
      </c>
    </row>
    <row r="34" spans="1:15" s="475" customFormat="1" ht="25.5" hidden="1">
      <c r="A34" s="530">
        <v>2620</v>
      </c>
      <c r="B34" s="531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5" customFormat="1" ht="25.5" hidden="1">
      <c r="A35" s="530">
        <v>2630</v>
      </c>
      <c r="B35" s="531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5" customFormat="1">
      <c r="A36" s="528">
        <v>2700</v>
      </c>
      <c r="B36" s="529" t="s">
        <v>157</v>
      </c>
      <c r="C36" s="65">
        <f t="shared" ref="C36:N36" si="11">SUM(C37:C39)</f>
        <v>0</v>
      </c>
      <c r="D36" s="66">
        <f t="shared" si="11"/>
        <v>0</v>
      </c>
      <c r="E36" s="221">
        <f t="shared" si="11"/>
        <v>0</v>
      </c>
      <c r="F36" s="67">
        <f t="shared" si="11"/>
        <v>0</v>
      </c>
      <c r="G36" s="65">
        <f t="shared" si="11"/>
        <v>0</v>
      </c>
      <c r="H36" s="66">
        <f t="shared" si="11"/>
        <v>0</v>
      </c>
      <c r="I36" s="221">
        <f t="shared" si="11"/>
        <v>0</v>
      </c>
      <c r="J36" s="67">
        <f t="shared" si="11"/>
        <v>0</v>
      </c>
      <c r="K36" s="66">
        <f>SUM(K37:K39)</f>
        <v>0</v>
      </c>
      <c r="L36" s="66">
        <f t="shared" si="11"/>
        <v>0</v>
      </c>
      <c r="M36" s="221">
        <f t="shared" si="11"/>
        <v>0</v>
      </c>
      <c r="N36" s="67">
        <f t="shared" si="11"/>
        <v>0</v>
      </c>
      <c r="O36" s="2" t="e">
        <f>IF(ABS(C36)+ABS(D36)+ABS(G36)+ABS(H36)+ABS(K36)+ABS(L36)+ABS(#REF!)+ABS(#REF!)+ABS(#REF!)+ABS(#REF!)&lt;&gt;0,"Для друку","")</f>
        <v>#REF!</v>
      </c>
    </row>
    <row r="37" spans="1:15" s="475" customFormat="1" hidden="1">
      <c r="A37" s="530">
        <v>2710</v>
      </c>
      <c r="B37" s="531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5" customFormat="1" hidden="1">
      <c r="A38" s="530">
        <v>2720</v>
      </c>
      <c r="B38" s="531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5" customFormat="1">
      <c r="A39" s="530">
        <v>2730</v>
      </c>
      <c r="B39" s="531" t="s">
        <v>158</v>
      </c>
      <c r="C39" s="72"/>
      <c r="D39" s="73"/>
      <c r="E39" s="223"/>
      <c r="F39" s="67">
        <f t="shared" si="3"/>
        <v>0</v>
      </c>
      <c r="G39" s="72"/>
      <c r="H39" s="73"/>
      <c r="I39" s="223"/>
      <c r="J39" s="67">
        <f>SUM(G39:H39)</f>
        <v>0</v>
      </c>
      <c r="K39" s="73"/>
      <c r="L39" s="73"/>
      <c r="M39" s="223"/>
      <c r="N39" s="67">
        <f>SUM(K39:L39)</f>
        <v>0</v>
      </c>
      <c r="O39" s="2" t="e">
        <f>IF(ABS(C39)+ABS(D39)+ABS(G39)+ABS(H39)+ABS(K39)+ABS(L39)+ABS(#REF!)+ABS(#REF!)+ABS(#REF!)+ABS(#REF!)&lt;&gt;0,"Для друку","")</f>
        <v>#REF!</v>
      </c>
    </row>
    <row r="40" spans="1:15" s="475" customFormat="1">
      <c r="A40" s="528">
        <v>2800</v>
      </c>
      <c r="B40" s="529" t="s">
        <v>69</v>
      </c>
      <c r="C40" s="74"/>
      <c r="D40" s="75"/>
      <c r="E40" s="224"/>
      <c r="F40" s="67">
        <f t="shared" si="3"/>
        <v>0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5" customFormat="1" hidden="1">
      <c r="A41" s="528">
        <v>2900</v>
      </c>
      <c r="B41" s="529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5" customFormat="1" hidden="1">
      <c r="A42" s="528">
        <v>3000</v>
      </c>
      <c r="B42" s="529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5" customFormat="1" hidden="1">
      <c r="A43" s="528">
        <v>3100</v>
      </c>
      <c r="B43" s="529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5" customFormat="1" ht="25.5" hidden="1">
      <c r="A44" s="530">
        <v>3110</v>
      </c>
      <c r="B44" s="531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5" customFormat="1" hidden="1">
      <c r="A45" s="530">
        <v>3120</v>
      </c>
      <c r="B45" s="531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5" customFormat="1" hidden="1">
      <c r="A46" s="530">
        <v>3121</v>
      </c>
      <c r="B46" s="531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5" customFormat="1" hidden="1">
      <c r="A47" s="530">
        <v>3122</v>
      </c>
      <c r="B47" s="531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5" customFormat="1" hidden="1">
      <c r="A48" s="530">
        <v>3130</v>
      </c>
      <c r="B48" s="531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5" customFormat="1" hidden="1">
      <c r="A49" s="530">
        <v>3131</v>
      </c>
      <c r="B49" s="531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5" customFormat="1" hidden="1">
      <c r="A50" s="530">
        <v>3132</v>
      </c>
      <c r="B50" s="531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5" customFormat="1" hidden="1">
      <c r="A51" s="530">
        <v>3140</v>
      </c>
      <c r="B51" s="531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5" customFormat="1" hidden="1">
      <c r="A52" s="530">
        <v>3141</v>
      </c>
      <c r="B52" s="531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5" customFormat="1" hidden="1">
      <c r="A53" s="530">
        <v>3142</v>
      </c>
      <c r="B53" s="531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5" customFormat="1" hidden="1">
      <c r="A54" s="530">
        <v>3143</v>
      </c>
      <c r="B54" s="531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5" customFormat="1" hidden="1">
      <c r="A55" s="530">
        <v>3150</v>
      </c>
      <c r="B55" s="531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5" customFormat="1" hidden="1">
      <c r="A56" s="530">
        <v>3160</v>
      </c>
      <c r="B56" s="531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5" customFormat="1">
      <c r="A57" s="528">
        <v>3200</v>
      </c>
      <c r="B57" s="529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5" customFormat="1" ht="25.5" hidden="1">
      <c r="A58" s="530">
        <v>3210</v>
      </c>
      <c r="B58" s="531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5" customFormat="1" ht="25.5" hidden="1">
      <c r="A59" s="530">
        <v>3220</v>
      </c>
      <c r="B59" s="531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5" customFormat="1" ht="25.5" hidden="1">
      <c r="A60" s="530">
        <v>3230</v>
      </c>
      <c r="B60" s="531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5" customFormat="1">
      <c r="A61" s="530">
        <v>3240</v>
      </c>
      <c r="B61" s="531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5" customFormat="1" hidden="1">
      <c r="A62" s="530"/>
      <c r="B62" s="583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5" customFormat="1">
      <c r="A63" s="146"/>
      <c r="B63" s="146" t="s">
        <v>266</v>
      </c>
      <c r="C63" s="55">
        <f>C7</f>
        <v>715070</v>
      </c>
      <c r="D63" s="56"/>
      <c r="E63" s="226"/>
      <c r="F63" s="57">
        <f>F7</f>
        <v>715070</v>
      </c>
      <c r="G63" s="55">
        <f>G7</f>
        <v>871298</v>
      </c>
      <c r="H63" s="56"/>
      <c r="I63" s="226"/>
      <c r="J63" s="57">
        <f>J7</f>
        <v>871298</v>
      </c>
      <c r="K63" s="56">
        <f>K7</f>
        <v>1069521</v>
      </c>
      <c r="L63" s="56"/>
      <c r="M63" s="226"/>
      <c r="N63" s="57">
        <f>N7</f>
        <v>1069521</v>
      </c>
      <c r="O63" s="2" t="e">
        <f>IF(ABS(C63)+ABS(D63)+ABS(G63)+ABS(H63)+ABS(K63)+ABS(L63)+ABS(#REF!)+ABS(#REF!)+ABS(#REF!)+ABS(#REF!)&lt;&gt;0,"Для друку","")</f>
        <v>#REF!</v>
      </c>
    </row>
    <row r="64" spans="1:15" s="478" customFormat="1" ht="0.75" customHeight="1">
      <c r="A64" s="476"/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2" t="e">
        <f>IF(ABS(C64)+ABS(D64)+ABS(G64)+ABS(H64)+ABS(K64)+ABS(L64)+ABS(#REF!)+ABS(#REF!)+ABS(#REF!)+ABS(#REF!)&lt;&gt;0,"Для друку","")</f>
        <v>#REF!</v>
      </c>
    </row>
    <row r="65" spans="1:15" s="478" customFormat="1" ht="15.75">
      <c r="A65" s="465" t="s">
        <v>322</v>
      </c>
      <c r="B65" s="467"/>
      <c r="C65" s="467"/>
      <c r="D65" s="467"/>
      <c r="E65" s="467"/>
      <c r="F65" s="479"/>
      <c r="G65" s="479"/>
      <c r="H65" s="479"/>
      <c r="I65" s="479"/>
      <c r="J65" s="479"/>
      <c r="K65" s="479"/>
      <c r="L65" s="479"/>
      <c r="M65" s="479"/>
      <c r="N65" s="479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8" customFormat="1" ht="22.5" customHeight="1">
      <c r="A66" s="673" t="s">
        <v>61</v>
      </c>
      <c r="B66" s="673" t="s">
        <v>142</v>
      </c>
      <c r="C66" s="656" t="str">
        <f>C3</f>
        <v>2019 (звіт)</v>
      </c>
      <c r="D66" s="657"/>
      <c r="E66" s="658"/>
      <c r="F66" s="659"/>
      <c r="G66" s="656" t="str">
        <f>G3</f>
        <v>2020 (затверджено на рік  з урахуванням змін)</v>
      </c>
      <c r="H66" s="657"/>
      <c r="I66" s="658"/>
      <c r="J66" s="659"/>
      <c r="K66" s="656" t="str">
        <f>K3</f>
        <v>2021 (проект)</v>
      </c>
      <c r="L66" s="657"/>
      <c r="M66" s="658"/>
      <c r="N66" s="659"/>
      <c r="O66" s="2" t="s">
        <v>97</v>
      </c>
    </row>
    <row r="67" spans="1:15" s="468" customFormat="1" ht="15" customHeight="1">
      <c r="A67" s="674"/>
      <c r="B67" s="674"/>
      <c r="C67" s="663" t="s">
        <v>53</v>
      </c>
      <c r="D67" s="665" t="s">
        <v>52</v>
      </c>
      <c r="E67" s="667" t="s">
        <v>167</v>
      </c>
      <c r="F67" s="447" t="s">
        <v>58</v>
      </c>
      <c r="G67" s="660" t="s">
        <v>53</v>
      </c>
      <c r="H67" s="649" t="s">
        <v>52</v>
      </c>
      <c r="I67" s="667" t="s">
        <v>167</v>
      </c>
      <c r="J67" s="3" t="s">
        <v>58</v>
      </c>
      <c r="K67" s="660" t="s">
        <v>53</v>
      </c>
      <c r="L67" s="649" t="s">
        <v>52</v>
      </c>
      <c r="M67" s="667" t="s">
        <v>167</v>
      </c>
      <c r="N67" s="3" t="s">
        <v>58</v>
      </c>
      <c r="O67" s="2" t="s">
        <v>97</v>
      </c>
    </row>
    <row r="68" spans="1:15" s="468" customFormat="1" ht="15">
      <c r="A68" s="675"/>
      <c r="B68" s="675"/>
      <c r="C68" s="664"/>
      <c r="D68" s="666"/>
      <c r="E68" s="668"/>
      <c r="F68" s="469" t="s">
        <v>57</v>
      </c>
      <c r="G68" s="661"/>
      <c r="H68" s="650"/>
      <c r="I68" s="668"/>
      <c r="J68" s="4" t="s">
        <v>250</v>
      </c>
      <c r="K68" s="661"/>
      <c r="L68" s="650"/>
      <c r="M68" s="668"/>
      <c r="N68" s="4" t="s">
        <v>251</v>
      </c>
      <c r="O68" s="2" t="s">
        <v>97</v>
      </c>
    </row>
    <row r="69" spans="1:15" s="468" customFormat="1" ht="15" hidden="1">
      <c r="A69" s="446">
        <v>1</v>
      </c>
      <c r="B69" s="446">
        <v>2</v>
      </c>
      <c r="C69" s="448">
        <v>3</v>
      </c>
      <c r="D69" s="480">
        <v>4</v>
      </c>
      <c r="E69" s="481">
        <v>5</v>
      </c>
      <c r="F69" s="482">
        <v>6</v>
      </c>
      <c r="G69" s="483">
        <v>7</v>
      </c>
      <c r="H69" s="484">
        <v>8</v>
      </c>
      <c r="I69" s="481">
        <v>9</v>
      </c>
      <c r="J69" s="485">
        <v>10</v>
      </c>
      <c r="K69" s="448">
        <v>11</v>
      </c>
      <c r="L69" s="480">
        <v>12</v>
      </c>
      <c r="M69" s="481">
        <v>13</v>
      </c>
      <c r="N69" s="482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8" customFormat="1" ht="15" hidden="1">
      <c r="A70" s="487">
        <v>4000</v>
      </c>
      <c r="B70" s="488" t="s">
        <v>98</v>
      </c>
      <c r="C70" s="489">
        <f t="shared" ref="C70:E71" si="18">C71</f>
        <v>0</v>
      </c>
      <c r="D70" s="490">
        <f t="shared" si="18"/>
        <v>0</v>
      </c>
      <c r="E70" s="491">
        <f t="shared" si="18"/>
        <v>0</v>
      </c>
      <c r="F70" s="492">
        <f t="shared" ref="F70:F75" si="19">SUM(C70:D70)</f>
        <v>0</v>
      </c>
      <c r="G70" s="489">
        <f t="shared" ref="G70:I71" si="20">G71</f>
        <v>0</v>
      </c>
      <c r="H70" s="490">
        <f t="shared" si="20"/>
        <v>0</v>
      </c>
      <c r="I70" s="491">
        <f t="shared" si="20"/>
        <v>0</v>
      </c>
      <c r="J70" s="492">
        <f t="shared" ref="J70:J75" si="21">SUM(G70:H70)</f>
        <v>0</v>
      </c>
      <c r="K70" s="489">
        <f t="shared" ref="K70:M71" si="22">K71</f>
        <v>0</v>
      </c>
      <c r="L70" s="490">
        <f t="shared" si="22"/>
        <v>0</v>
      </c>
      <c r="M70" s="491">
        <f t="shared" si="22"/>
        <v>0</v>
      </c>
      <c r="N70" s="492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8" customFormat="1" ht="15" hidden="1">
      <c r="A71" s="493">
        <v>4100</v>
      </c>
      <c r="B71" s="494" t="s">
        <v>99</v>
      </c>
      <c r="C71" s="495">
        <f t="shared" si="18"/>
        <v>0</v>
      </c>
      <c r="D71" s="496">
        <f t="shared" si="18"/>
        <v>0</v>
      </c>
      <c r="E71" s="497">
        <f t="shared" si="18"/>
        <v>0</v>
      </c>
      <c r="F71" s="498">
        <f t="shared" si="19"/>
        <v>0</v>
      </c>
      <c r="G71" s="495">
        <f t="shared" si="20"/>
        <v>0</v>
      </c>
      <c r="H71" s="496">
        <f t="shared" si="20"/>
        <v>0</v>
      </c>
      <c r="I71" s="497">
        <f t="shared" si="20"/>
        <v>0</v>
      </c>
      <c r="J71" s="498">
        <f t="shared" si="21"/>
        <v>0</v>
      </c>
      <c r="K71" s="495">
        <f t="shared" si="22"/>
        <v>0</v>
      </c>
      <c r="L71" s="496">
        <f t="shared" si="22"/>
        <v>0</v>
      </c>
      <c r="M71" s="497">
        <f t="shared" si="22"/>
        <v>0</v>
      </c>
      <c r="N71" s="498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8" customFormat="1" ht="15" hidden="1">
      <c r="A72" s="499">
        <v>4110</v>
      </c>
      <c r="B72" s="500" t="s">
        <v>100</v>
      </c>
      <c r="C72" s="495">
        <f>SUM(C73:C75)</f>
        <v>0</v>
      </c>
      <c r="D72" s="496">
        <f>SUM(D73:D75)</f>
        <v>0</v>
      </c>
      <c r="E72" s="497">
        <f>SUM(E73:E75)</f>
        <v>0</v>
      </c>
      <c r="F72" s="498">
        <f t="shared" si="19"/>
        <v>0</v>
      </c>
      <c r="G72" s="495">
        <f>SUM(G73:G75)</f>
        <v>0</v>
      </c>
      <c r="H72" s="496">
        <f>SUM(H73:H75)</f>
        <v>0</v>
      </c>
      <c r="I72" s="497">
        <f>SUM(I73:I75)</f>
        <v>0</v>
      </c>
      <c r="J72" s="498">
        <f t="shared" si="21"/>
        <v>0</v>
      </c>
      <c r="K72" s="495">
        <f>SUM(K73:K75)</f>
        <v>0</v>
      </c>
      <c r="L72" s="496">
        <f>SUM(L73:L75)</f>
        <v>0</v>
      </c>
      <c r="M72" s="497">
        <f>SUM(M73:M75)</f>
        <v>0</v>
      </c>
      <c r="N72" s="498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8" customFormat="1" ht="25.5" hidden="1">
      <c r="A73" s="499">
        <v>4111</v>
      </c>
      <c r="B73" s="500" t="s">
        <v>101</v>
      </c>
      <c r="C73" s="5"/>
      <c r="D73" s="6"/>
      <c r="E73" s="227"/>
      <c r="F73" s="498">
        <f>SUM(C73:D73)</f>
        <v>0</v>
      </c>
      <c r="G73" s="5"/>
      <c r="H73" s="6"/>
      <c r="I73" s="227"/>
      <c r="J73" s="498">
        <f>SUM(G73:H73)</f>
        <v>0</v>
      </c>
      <c r="K73" s="5"/>
      <c r="L73" s="6"/>
      <c r="M73" s="227"/>
      <c r="N73" s="498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8" customFormat="1" ht="25.5" hidden="1">
      <c r="A74" s="499">
        <v>4112</v>
      </c>
      <c r="B74" s="500" t="s">
        <v>102</v>
      </c>
      <c r="C74" s="5"/>
      <c r="D74" s="6"/>
      <c r="E74" s="227"/>
      <c r="F74" s="498">
        <f t="shared" si="19"/>
        <v>0</v>
      </c>
      <c r="G74" s="5"/>
      <c r="H74" s="6"/>
      <c r="I74" s="227"/>
      <c r="J74" s="498">
        <f t="shared" si="21"/>
        <v>0</v>
      </c>
      <c r="K74" s="5"/>
      <c r="L74" s="6"/>
      <c r="M74" s="227"/>
      <c r="N74" s="498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8" customFormat="1" ht="15" hidden="1">
      <c r="A75" s="501">
        <v>4113</v>
      </c>
      <c r="B75" s="502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8" customFormat="1" ht="15" hidden="1">
      <c r="A76" s="501"/>
      <c r="B76" s="501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8" customFormat="1" ht="13.5" customHeight="1">
      <c r="A77" s="486"/>
      <c r="B77" s="486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 hidden="1">
      <c r="A78" s="190"/>
    </row>
    <row r="79" spans="1:15" s="466" customFormat="1" ht="15.75">
      <c r="A79" s="465" t="s">
        <v>323</v>
      </c>
      <c r="B79" s="467"/>
      <c r="C79" s="467"/>
      <c r="D79" s="467"/>
      <c r="E79" s="467"/>
      <c r="F79" s="467"/>
      <c r="G79" s="467"/>
      <c r="H79" s="467"/>
      <c r="I79" s="467"/>
      <c r="J79" s="467" t="s">
        <v>318</v>
      </c>
      <c r="K79" s="467"/>
      <c r="L79" s="467"/>
      <c r="M79" s="467"/>
      <c r="N79" s="467"/>
      <c r="O79" s="2" t="s">
        <v>97</v>
      </c>
    </row>
    <row r="80" spans="1:15" s="468" customFormat="1" ht="15">
      <c r="A80" s="670" t="s">
        <v>62</v>
      </c>
      <c r="B80" s="670" t="s">
        <v>142</v>
      </c>
      <c r="C80" s="656" t="str">
        <f>'Запит  2-5'!C23:F23</f>
        <v>2022 (прогноз)</v>
      </c>
      <c r="D80" s="657"/>
      <c r="E80" s="658"/>
      <c r="F80" s="659"/>
      <c r="G80" s="656" t="str">
        <f>'Запит  2-5'!G23:J23</f>
        <v>2023 (прогноз)</v>
      </c>
      <c r="H80" s="657"/>
      <c r="I80" s="658"/>
      <c r="J80" s="659"/>
    </row>
    <row r="81" spans="1:10" s="468" customFormat="1" ht="15" customHeight="1">
      <c r="A81" s="671"/>
      <c r="B81" s="671"/>
      <c r="C81" s="663" t="s">
        <v>53</v>
      </c>
      <c r="D81" s="665" t="s">
        <v>52</v>
      </c>
      <c r="E81" s="667" t="s">
        <v>167</v>
      </c>
      <c r="F81" s="447" t="s">
        <v>58</v>
      </c>
      <c r="G81" s="660" t="s">
        <v>53</v>
      </c>
      <c r="H81" s="649" t="s">
        <v>52</v>
      </c>
      <c r="I81" s="667" t="s">
        <v>167</v>
      </c>
      <c r="J81" s="3" t="s">
        <v>58</v>
      </c>
    </row>
    <row r="82" spans="1:10" s="468" customFormat="1" ht="15">
      <c r="A82" s="672"/>
      <c r="B82" s="672"/>
      <c r="C82" s="664"/>
      <c r="D82" s="666"/>
      <c r="E82" s="668"/>
      <c r="F82" s="469" t="s">
        <v>57</v>
      </c>
      <c r="G82" s="661"/>
      <c r="H82" s="650"/>
      <c r="I82" s="668"/>
      <c r="J82" s="4" t="s">
        <v>168</v>
      </c>
    </row>
    <row r="83" spans="1:10" s="468" customFormat="1" ht="15">
      <c r="A83" s="470">
        <v>1</v>
      </c>
      <c r="B83" s="470">
        <v>2</v>
      </c>
      <c r="C83" s="471">
        <v>3</v>
      </c>
      <c r="D83" s="472">
        <v>4</v>
      </c>
      <c r="E83" s="473">
        <v>5</v>
      </c>
      <c r="F83" s="474">
        <v>6</v>
      </c>
      <c r="G83" s="471">
        <v>7</v>
      </c>
      <c r="H83" s="472">
        <v>8</v>
      </c>
      <c r="I83" s="473">
        <v>9</v>
      </c>
      <c r="J83" s="474">
        <v>10</v>
      </c>
    </row>
    <row r="84" spans="1:10" s="475" customFormat="1">
      <c r="A84" s="528">
        <v>2000</v>
      </c>
      <c r="B84" s="529" t="s">
        <v>64</v>
      </c>
      <c r="C84" s="60">
        <f t="shared" ref="C84:J84" si="27">C85+C90+C106+C109+C113+C117+C118</f>
        <v>1168222</v>
      </c>
      <c r="D84" s="61">
        <f t="shared" si="27"/>
        <v>0</v>
      </c>
      <c r="E84" s="220">
        <f t="shared" si="27"/>
        <v>0</v>
      </c>
      <c r="F84" s="62">
        <f t="shared" si="27"/>
        <v>1168222</v>
      </c>
      <c r="G84" s="60">
        <f t="shared" si="27"/>
        <v>1230138</v>
      </c>
      <c r="H84" s="61">
        <f t="shared" si="27"/>
        <v>0</v>
      </c>
      <c r="I84" s="220">
        <f t="shared" si="27"/>
        <v>0</v>
      </c>
      <c r="J84" s="62">
        <f t="shared" si="27"/>
        <v>1230138</v>
      </c>
    </row>
    <row r="85" spans="1:10" s="475" customFormat="1">
      <c r="A85" s="528">
        <v>2100</v>
      </c>
      <c r="B85" s="529" t="s">
        <v>143</v>
      </c>
      <c r="C85" s="65">
        <f t="shared" ref="C85:J85" si="28">C86+C89</f>
        <v>0</v>
      </c>
      <c r="D85" s="66">
        <f t="shared" si="28"/>
        <v>0</v>
      </c>
      <c r="E85" s="221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1">
        <f t="shared" si="28"/>
        <v>0</v>
      </c>
      <c r="J85" s="67">
        <f t="shared" si="28"/>
        <v>0</v>
      </c>
    </row>
    <row r="86" spans="1:10" s="475" customFormat="1">
      <c r="A86" s="530">
        <v>2110</v>
      </c>
      <c r="B86" s="531" t="s">
        <v>144</v>
      </c>
      <c r="C86" s="70">
        <f t="shared" ref="C86:J86" si="29">SUM(C87:C88)</f>
        <v>0</v>
      </c>
      <c r="D86" s="71">
        <f t="shared" si="29"/>
        <v>0</v>
      </c>
      <c r="E86" s="222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2">
        <f t="shared" si="29"/>
        <v>0</v>
      </c>
      <c r="J86" s="67">
        <f t="shared" si="29"/>
        <v>0</v>
      </c>
    </row>
    <row r="87" spans="1:10" s="475" customFormat="1">
      <c r="A87" s="530">
        <v>2111</v>
      </c>
      <c r="B87" s="531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75" customFormat="1">
      <c r="A88" s="530">
        <v>2112</v>
      </c>
      <c r="B88" s="531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75" customFormat="1">
      <c r="A89" s="530">
        <v>2120</v>
      </c>
      <c r="B89" s="531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75" customFormat="1">
      <c r="A90" s="528">
        <v>2200</v>
      </c>
      <c r="B90" s="529" t="s">
        <v>147</v>
      </c>
      <c r="C90" s="70">
        <f t="shared" ref="C90:J90" si="30">C91+C92+C93+C94+C95+C96+C97+C103</f>
        <v>0</v>
      </c>
      <c r="D90" s="71">
        <f t="shared" si="30"/>
        <v>0</v>
      </c>
      <c r="E90" s="222">
        <f t="shared" si="30"/>
        <v>0</v>
      </c>
      <c r="F90" s="67">
        <f t="shared" si="30"/>
        <v>0</v>
      </c>
      <c r="G90" s="70">
        <f t="shared" si="30"/>
        <v>0</v>
      </c>
      <c r="H90" s="71">
        <f t="shared" si="30"/>
        <v>0</v>
      </c>
      <c r="I90" s="222">
        <f t="shared" si="30"/>
        <v>0</v>
      </c>
      <c r="J90" s="67">
        <f t="shared" si="30"/>
        <v>0</v>
      </c>
    </row>
    <row r="91" spans="1:10" s="475" customFormat="1" hidden="1">
      <c r="A91" s="530">
        <v>2210</v>
      </c>
      <c r="B91" s="531" t="s">
        <v>148</v>
      </c>
      <c r="C91" s="72"/>
      <c r="D91" s="73"/>
      <c r="E91" s="223"/>
      <c r="F91" s="67">
        <f t="shared" ref="F91:F96" si="31">SUM(C91:D91)</f>
        <v>0</v>
      </c>
      <c r="G91" s="72"/>
      <c r="H91" s="73"/>
      <c r="I91" s="223"/>
      <c r="J91" s="67">
        <f t="shared" ref="J91:J96" si="32">SUM(G91:H91)</f>
        <v>0</v>
      </c>
    </row>
    <row r="92" spans="1:10" s="475" customFormat="1" hidden="1">
      <c r="A92" s="530">
        <v>2220</v>
      </c>
      <c r="B92" s="531" t="s">
        <v>66</v>
      </c>
      <c r="C92" s="72"/>
      <c r="D92" s="73"/>
      <c r="E92" s="223"/>
      <c r="F92" s="67">
        <f t="shared" si="31"/>
        <v>0</v>
      </c>
      <c r="G92" s="72"/>
      <c r="H92" s="73"/>
      <c r="I92" s="223"/>
      <c r="J92" s="67">
        <f t="shared" si="32"/>
        <v>0</v>
      </c>
    </row>
    <row r="93" spans="1:10" s="475" customFormat="1" hidden="1">
      <c r="A93" s="530">
        <v>2230</v>
      </c>
      <c r="B93" s="531" t="s">
        <v>67</v>
      </c>
      <c r="C93" s="72"/>
      <c r="D93" s="73"/>
      <c r="E93" s="223"/>
      <c r="F93" s="67">
        <f t="shared" si="31"/>
        <v>0</v>
      </c>
      <c r="G93" s="72"/>
      <c r="H93" s="73"/>
      <c r="I93" s="223"/>
      <c r="J93" s="67">
        <f t="shared" si="32"/>
        <v>0</v>
      </c>
    </row>
    <row r="94" spans="1:10" s="475" customFormat="1" hidden="1">
      <c r="A94" s="530">
        <v>2240</v>
      </c>
      <c r="B94" s="531" t="s">
        <v>68</v>
      </c>
      <c r="C94" s="72"/>
      <c r="D94" s="73"/>
      <c r="E94" s="223"/>
      <c r="F94" s="67">
        <f t="shared" si="31"/>
        <v>0</v>
      </c>
      <c r="G94" s="72"/>
      <c r="H94" s="73"/>
      <c r="I94" s="223"/>
      <c r="J94" s="67">
        <f t="shared" si="32"/>
        <v>0</v>
      </c>
    </row>
    <row r="95" spans="1:10" s="475" customFormat="1" hidden="1">
      <c r="A95" s="530">
        <v>2250</v>
      </c>
      <c r="B95" s="531" t="s">
        <v>70</v>
      </c>
      <c r="C95" s="72"/>
      <c r="D95" s="73"/>
      <c r="E95" s="223"/>
      <c r="F95" s="67">
        <f t="shared" si="31"/>
        <v>0</v>
      </c>
      <c r="G95" s="72"/>
      <c r="H95" s="73"/>
      <c r="I95" s="223"/>
      <c r="J95" s="67">
        <f t="shared" si="32"/>
        <v>0</v>
      </c>
    </row>
    <row r="96" spans="1:10" s="475" customFormat="1" hidden="1">
      <c r="A96" s="530">
        <v>2260</v>
      </c>
      <c r="B96" s="531" t="s">
        <v>149</v>
      </c>
      <c r="C96" s="72"/>
      <c r="D96" s="73"/>
      <c r="E96" s="223"/>
      <c r="F96" s="67">
        <f t="shared" si="31"/>
        <v>0</v>
      </c>
      <c r="G96" s="72"/>
      <c r="H96" s="73"/>
      <c r="I96" s="223"/>
      <c r="J96" s="67">
        <f t="shared" si="32"/>
        <v>0</v>
      </c>
    </row>
    <row r="97" spans="1:10" s="475" customFormat="1" hidden="1">
      <c r="A97" s="530">
        <v>2270</v>
      </c>
      <c r="B97" s="531" t="s">
        <v>71</v>
      </c>
      <c r="C97" s="70">
        <f t="shared" ref="C97:J97" si="33">SUM(C98:C102)</f>
        <v>0</v>
      </c>
      <c r="D97" s="71">
        <f t="shared" si="33"/>
        <v>0</v>
      </c>
      <c r="E97" s="222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2">
        <f t="shared" si="33"/>
        <v>0</v>
      </c>
      <c r="J97" s="67">
        <f t="shared" si="33"/>
        <v>0</v>
      </c>
    </row>
    <row r="98" spans="1:10" s="475" customFormat="1" hidden="1">
      <c r="A98" s="530">
        <v>2271</v>
      </c>
      <c r="B98" s="531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75" customFormat="1" hidden="1">
      <c r="A99" s="530">
        <v>2272</v>
      </c>
      <c r="B99" s="531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75" customFormat="1" hidden="1">
      <c r="A100" s="530">
        <v>2273</v>
      </c>
      <c r="B100" s="531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75" customFormat="1" hidden="1">
      <c r="A101" s="530">
        <v>2274</v>
      </c>
      <c r="B101" s="531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75" customFormat="1" hidden="1">
      <c r="A102" s="530">
        <v>2275</v>
      </c>
      <c r="B102" s="531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75" customFormat="1" ht="25.5" hidden="1">
      <c r="A103" s="530">
        <v>2280</v>
      </c>
      <c r="B103" s="531" t="s">
        <v>76</v>
      </c>
      <c r="C103" s="70">
        <f t="shared" ref="C103:J103" si="34">SUM(C104:C105)</f>
        <v>0</v>
      </c>
      <c r="D103" s="71">
        <f t="shared" si="34"/>
        <v>0</v>
      </c>
      <c r="E103" s="222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2">
        <f t="shared" si="34"/>
        <v>0</v>
      </c>
      <c r="J103" s="67">
        <f t="shared" si="34"/>
        <v>0</v>
      </c>
    </row>
    <row r="104" spans="1:10" s="475" customFormat="1" ht="25.5" hidden="1">
      <c r="A104" s="530">
        <v>2281</v>
      </c>
      <c r="B104" s="531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75" customFormat="1" ht="25.5" hidden="1">
      <c r="A105" s="530">
        <v>2282</v>
      </c>
      <c r="B105" s="531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75" customFormat="1">
      <c r="A106" s="528">
        <v>2400</v>
      </c>
      <c r="B106" s="529" t="s">
        <v>151</v>
      </c>
      <c r="C106" s="65">
        <f t="shared" ref="C106:J106" si="35">SUM(C107:C108)</f>
        <v>0</v>
      </c>
      <c r="D106" s="66">
        <f t="shared" si="35"/>
        <v>0</v>
      </c>
      <c r="E106" s="221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1">
        <f t="shared" si="35"/>
        <v>0</v>
      </c>
      <c r="J106" s="67">
        <f t="shared" si="35"/>
        <v>0</v>
      </c>
    </row>
    <row r="107" spans="1:10" s="475" customFormat="1">
      <c r="A107" s="530">
        <v>2410</v>
      </c>
      <c r="B107" s="531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75" customFormat="1">
      <c r="A108" s="530">
        <v>2420</v>
      </c>
      <c r="B108" s="531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75" customFormat="1">
      <c r="A109" s="528">
        <v>2600</v>
      </c>
      <c r="B109" s="529" t="s">
        <v>154</v>
      </c>
      <c r="C109" s="65">
        <f t="shared" ref="C109:J109" si="36">SUM(C110:C112)</f>
        <v>1168222</v>
      </c>
      <c r="D109" s="66">
        <f t="shared" si="36"/>
        <v>0</v>
      </c>
      <c r="E109" s="221">
        <f t="shared" si="36"/>
        <v>0</v>
      </c>
      <c r="F109" s="67">
        <f t="shared" si="36"/>
        <v>1168222</v>
      </c>
      <c r="G109" s="65">
        <f t="shared" si="36"/>
        <v>1230138</v>
      </c>
      <c r="H109" s="66">
        <f t="shared" si="36"/>
        <v>0</v>
      </c>
      <c r="I109" s="221">
        <f t="shared" si="36"/>
        <v>0</v>
      </c>
      <c r="J109" s="67">
        <f t="shared" si="36"/>
        <v>1230138</v>
      </c>
    </row>
    <row r="110" spans="1:10" s="475" customFormat="1" ht="25.5">
      <c r="A110" s="530">
        <v>2610</v>
      </c>
      <c r="B110" s="531" t="s">
        <v>79</v>
      </c>
      <c r="C110" s="72">
        <v>1168222</v>
      </c>
      <c r="D110" s="73"/>
      <c r="E110" s="223"/>
      <c r="F110" s="67">
        <f>SUM(C110:D110)</f>
        <v>1168222</v>
      </c>
      <c r="G110" s="72">
        <v>1230138</v>
      </c>
      <c r="H110" s="73"/>
      <c r="I110" s="223"/>
      <c r="J110" s="67">
        <f>SUM(G110:H110)</f>
        <v>1230138</v>
      </c>
    </row>
    <row r="111" spans="1:10" s="475" customFormat="1" ht="25.5" hidden="1">
      <c r="A111" s="530">
        <v>2620</v>
      </c>
      <c r="B111" s="531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75" customFormat="1" ht="25.5" hidden="1">
      <c r="A112" s="530">
        <v>2630</v>
      </c>
      <c r="B112" s="531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75" customFormat="1">
      <c r="A113" s="528">
        <v>2700</v>
      </c>
      <c r="B113" s="529" t="s">
        <v>157</v>
      </c>
      <c r="C113" s="65">
        <f t="shared" ref="C113:J113" si="37">SUM(C114:C116)</f>
        <v>0</v>
      </c>
      <c r="D113" s="66">
        <f t="shared" si="37"/>
        <v>0</v>
      </c>
      <c r="E113" s="221">
        <f t="shared" si="37"/>
        <v>0</v>
      </c>
      <c r="F113" s="67">
        <f t="shared" si="37"/>
        <v>0</v>
      </c>
      <c r="G113" s="65">
        <f t="shared" si="37"/>
        <v>0</v>
      </c>
      <c r="H113" s="66">
        <f t="shared" si="37"/>
        <v>0</v>
      </c>
      <c r="I113" s="221">
        <f t="shared" si="37"/>
        <v>0</v>
      </c>
      <c r="J113" s="67">
        <f t="shared" si="37"/>
        <v>0</v>
      </c>
    </row>
    <row r="114" spans="1:10" s="475" customFormat="1" hidden="1">
      <c r="A114" s="530">
        <v>2710</v>
      </c>
      <c r="B114" s="531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75" customFormat="1" hidden="1">
      <c r="A115" s="530">
        <v>2720</v>
      </c>
      <c r="B115" s="531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75" customFormat="1">
      <c r="A116" s="530">
        <v>2730</v>
      </c>
      <c r="B116" s="531" t="s">
        <v>158</v>
      </c>
      <c r="C116" s="72"/>
      <c r="D116" s="73"/>
      <c r="E116" s="223"/>
      <c r="F116" s="67">
        <f>SUM(C116:D116)</f>
        <v>0</v>
      </c>
      <c r="G116" s="72"/>
      <c r="H116" s="73"/>
      <c r="I116" s="223"/>
      <c r="J116" s="67">
        <f>SUM(G116:H116)</f>
        <v>0</v>
      </c>
    </row>
    <row r="117" spans="1:10" s="475" customFormat="1">
      <c r="A117" s="528">
        <v>2800</v>
      </c>
      <c r="B117" s="529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75" customFormat="1" hidden="1">
      <c r="A118" s="528">
        <v>2900</v>
      </c>
      <c r="B118" s="529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75" customFormat="1" hidden="1">
      <c r="A119" s="528">
        <v>3000</v>
      </c>
      <c r="B119" s="529" t="s">
        <v>82</v>
      </c>
      <c r="C119" s="70">
        <f t="shared" ref="C119:J119" si="38">C120+C134</f>
        <v>0</v>
      </c>
      <c r="D119" s="71">
        <f t="shared" si="38"/>
        <v>0</v>
      </c>
      <c r="E119" s="222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2">
        <f t="shared" si="38"/>
        <v>0</v>
      </c>
      <c r="J119" s="67">
        <f t="shared" si="38"/>
        <v>0</v>
      </c>
    </row>
    <row r="120" spans="1:10" s="475" customFormat="1" hidden="1">
      <c r="A120" s="528">
        <v>3100</v>
      </c>
      <c r="B120" s="529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2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2">
        <f t="shared" si="39"/>
        <v>0</v>
      </c>
      <c r="J120" s="67">
        <f t="shared" si="39"/>
        <v>0</v>
      </c>
    </row>
    <row r="121" spans="1:10" s="475" customFormat="1" ht="25.5" hidden="1">
      <c r="A121" s="530">
        <v>3110</v>
      </c>
      <c r="B121" s="531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75" customFormat="1" hidden="1">
      <c r="A122" s="530">
        <v>3120</v>
      </c>
      <c r="B122" s="531" t="s">
        <v>85</v>
      </c>
      <c r="C122" s="70">
        <f t="shared" ref="C122:J122" si="40">SUM(C123:C124)</f>
        <v>0</v>
      </c>
      <c r="D122" s="71">
        <f t="shared" si="40"/>
        <v>0</v>
      </c>
      <c r="E122" s="222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2">
        <f t="shared" si="40"/>
        <v>0</v>
      </c>
      <c r="J122" s="67">
        <f t="shared" si="40"/>
        <v>0</v>
      </c>
    </row>
    <row r="123" spans="1:10" s="475" customFormat="1" hidden="1">
      <c r="A123" s="530">
        <v>3121</v>
      </c>
      <c r="B123" s="531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75" customFormat="1" hidden="1">
      <c r="A124" s="530">
        <v>3122</v>
      </c>
      <c r="B124" s="531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75" customFormat="1" hidden="1">
      <c r="A125" s="530">
        <v>3130</v>
      </c>
      <c r="B125" s="531" t="s">
        <v>86</v>
      </c>
      <c r="C125" s="70">
        <f t="shared" ref="C125:J125" si="41">SUM(C126:C127)</f>
        <v>0</v>
      </c>
      <c r="D125" s="71">
        <f t="shared" si="41"/>
        <v>0</v>
      </c>
      <c r="E125" s="222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2">
        <f t="shared" si="41"/>
        <v>0</v>
      </c>
      <c r="J125" s="67">
        <f t="shared" si="41"/>
        <v>0</v>
      </c>
    </row>
    <row r="126" spans="1:10" s="475" customFormat="1" hidden="1">
      <c r="A126" s="530">
        <v>3131</v>
      </c>
      <c r="B126" s="531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75" customFormat="1" hidden="1">
      <c r="A127" s="530">
        <v>3132</v>
      </c>
      <c r="B127" s="531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75" customFormat="1" hidden="1">
      <c r="A128" s="530">
        <v>3140</v>
      </c>
      <c r="B128" s="531" t="s">
        <v>88</v>
      </c>
      <c r="C128" s="70">
        <f t="shared" ref="C128:J128" si="42">SUM(C129:C131)</f>
        <v>0</v>
      </c>
      <c r="D128" s="71">
        <f t="shared" si="42"/>
        <v>0</v>
      </c>
      <c r="E128" s="222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2">
        <f t="shared" si="42"/>
        <v>0</v>
      </c>
      <c r="J128" s="67">
        <f t="shared" si="42"/>
        <v>0</v>
      </c>
    </row>
    <row r="129" spans="1:14" s="475" customFormat="1" hidden="1">
      <c r="A129" s="530">
        <v>3141</v>
      </c>
      <c r="B129" s="531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75" customFormat="1" hidden="1">
      <c r="A130" s="530">
        <v>3142</v>
      </c>
      <c r="B130" s="531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75" customFormat="1" hidden="1">
      <c r="A131" s="530">
        <v>3143</v>
      </c>
      <c r="B131" s="531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75" customFormat="1" hidden="1">
      <c r="A132" s="530">
        <v>3150</v>
      </c>
      <c r="B132" s="531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75" customFormat="1" hidden="1">
      <c r="A133" s="530">
        <v>3160</v>
      </c>
      <c r="B133" s="531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75" customFormat="1">
      <c r="A134" s="528">
        <v>3200</v>
      </c>
      <c r="B134" s="529" t="s">
        <v>91</v>
      </c>
      <c r="C134" s="70">
        <f t="shared" ref="C134:J134" si="43">SUM(C135:C138)</f>
        <v>0</v>
      </c>
      <c r="D134" s="71">
        <f t="shared" si="43"/>
        <v>0</v>
      </c>
      <c r="E134" s="222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2">
        <f t="shared" si="43"/>
        <v>0</v>
      </c>
      <c r="J134" s="67">
        <f t="shared" si="43"/>
        <v>0</v>
      </c>
    </row>
    <row r="135" spans="1:14" s="475" customFormat="1" ht="25.5" hidden="1">
      <c r="A135" s="530">
        <v>3210</v>
      </c>
      <c r="B135" s="531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75" customFormat="1" ht="25.5" hidden="1">
      <c r="A136" s="530">
        <v>3220</v>
      </c>
      <c r="B136" s="531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75" customFormat="1" ht="25.5" hidden="1">
      <c r="A137" s="530">
        <v>3230</v>
      </c>
      <c r="B137" s="531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75" customFormat="1">
      <c r="A138" s="530">
        <v>3240</v>
      </c>
      <c r="B138" s="531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75" customFormat="1" hidden="1">
      <c r="A139" s="530"/>
      <c r="B139" s="583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77"/>
      <c r="L139" s="577"/>
      <c r="M139" s="577"/>
      <c r="N139" s="577"/>
    </row>
    <row r="140" spans="1:14" s="475" customFormat="1" ht="11.25" customHeight="1">
      <c r="A140" s="146"/>
      <c r="B140" s="146" t="s">
        <v>266</v>
      </c>
      <c r="C140" s="55">
        <f>C84</f>
        <v>1168222</v>
      </c>
      <c r="D140" s="56"/>
      <c r="E140" s="226"/>
      <c r="F140" s="57">
        <f>F84</f>
        <v>1168222</v>
      </c>
      <c r="G140" s="55">
        <f>G84</f>
        <v>1230138</v>
      </c>
      <c r="H140" s="56"/>
      <c r="I140" s="226"/>
      <c r="J140" s="57">
        <f>J84</f>
        <v>1230138</v>
      </c>
      <c r="K140" s="577"/>
      <c r="L140" s="577"/>
      <c r="M140" s="577"/>
      <c r="N140" s="577"/>
    </row>
    <row r="141" spans="1:14" s="478" customFormat="1" ht="9" hidden="1" customHeight="1">
      <c r="A141" s="476"/>
      <c r="B141" s="477"/>
      <c r="C141" s="477"/>
      <c r="D141" s="477"/>
      <c r="E141" s="477"/>
      <c r="F141" s="477"/>
      <c r="G141" s="477"/>
      <c r="H141" s="477"/>
      <c r="I141" s="477"/>
      <c r="J141" s="477"/>
    </row>
    <row r="142" spans="1:14" s="478" customFormat="1" ht="15.75">
      <c r="A142" s="465" t="s">
        <v>324</v>
      </c>
      <c r="B142" s="467"/>
      <c r="C142" s="467"/>
      <c r="D142" s="467"/>
      <c r="E142" s="467"/>
      <c r="F142" s="479"/>
      <c r="G142" s="479"/>
      <c r="H142" s="479"/>
      <c r="I142" s="479"/>
      <c r="J142" s="479" t="s">
        <v>318</v>
      </c>
    </row>
    <row r="143" spans="1:14" s="468" customFormat="1" ht="12" customHeight="1">
      <c r="A143" s="673" t="s">
        <v>61</v>
      </c>
      <c r="B143" s="673" t="s">
        <v>142</v>
      </c>
      <c r="C143" s="656" t="str">
        <f>C80</f>
        <v>2022 (прогноз)</v>
      </c>
      <c r="D143" s="657"/>
      <c r="E143" s="658"/>
      <c r="F143" s="659"/>
      <c r="G143" s="677" t="str">
        <f>G80</f>
        <v>2023 (прогноз)</v>
      </c>
      <c r="H143" s="677"/>
      <c r="I143" s="677"/>
      <c r="J143" s="677"/>
    </row>
    <row r="144" spans="1:14" s="468" customFormat="1" ht="15" customHeight="1">
      <c r="A144" s="674"/>
      <c r="B144" s="674"/>
      <c r="C144" s="663" t="s">
        <v>53</v>
      </c>
      <c r="D144" s="665" t="s">
        <v>52</v>
      </c>
      <c r="E144" s="667" t="s">
        <v>167</v>
      </c>
      <c r="F144" s="447" t="s">
        <v>58</v>
      </c>
      <c r="G144" s="669" t="s">
        <v>53</v>
      </c>
      <c r="H144" s="669" t="s">
        <v>52</v>
      </c>
      <c r="I144" s="676" t="s">
        <v>167</v>
      </c>
      <c r="J144" s="189" t="s">
        <v>58</v>
      </c>
    </row>
    <row r="145" spans="1:10" s="537" customFormat="1" ht="15">
      <c r="A145" s="675"/>
      <c r="B145" s="675"/>
      <c r="C145" s="664"/>
      <c r="D145" s="666"/>
      <c r="E145" s="668"/>
      <c r="F145" s="469" t="s">
        <v>57</v>
      </c>
      <c r="G145" s="669"/>
      <c r="H145" s="669"/>
      <c r="I145" s="676"/>
      <c r="J145" s="189" t="s">
        <v>250</v>
      </c>
    </row>
    <row r="146" spans="1:10" s="537" customFormat="1" ht="15">
      <c r="A146" s="446">
        <v>1</v>
      </c>
      <c r="B146" s="446">
        <v>2</v>
      </c>
      <c r="C146" s="448">
        <v>3</v>
      </c>
      <c r="D146" s="480">
        <v>4</v>
      </c>
      <c r="E146" s="481">
        <v>5</v>
      </c>
      <c r="F146" s="482">
        <v>6</v>
      </c>
      <c r="G146" s="506">
        <v>7</v>
      </c>
      <c r="H146" s="506">
        <v>8</v>
      </c>
      <c r="I146" s="470">
        <v>9</v>
      </c>
      <c r="J146" s="506">
        <v>10</v>
      </c>
    </row>
    <row r="147" spans="1:10" s="537" customFormat="1" ht="15" hidden="1">
      <c r="A147" s="487">
        <v>4000</v>
      </c>
      <c r="B147" s="488" t="s">
        <v>98</v>
      </c>
      <c r="C147" s="489">
        <f t="shared" ref="C147:E148" si="44">C148</f>
        <v>0</v>
      </c>
      <c r="D147" s="490">
        <f t="shared" si="44"/>
        <v>0</v>
      </c>
      <c r="E147" s="491">
        <f t="shared" si="44"/>
        <v>0</v>
      </c>
      <c r="F147" s="492">
        <f t="shared" ref="F147:F152" si="45">SUM(C147:D147)</f>
        <v>0</v>
      </c>
      <c r="G147" s="538">
        <f t="shared" ref="G147:I148" si="46">G148</f>
        <v>0</v>
      </c>
      <c r="H147" s="538">
        <f t="shared" si="46"/>
        <v>0</v>
      </c>
      <c r="I147" s="538">
        <f t="shared" si="46"/>
        <v>0</v>
      </c>
      <c r="J147" s="538">
        <f t="shared" ref="J147:J152" si="47">SUM(G147:H147)</f>
        <v>0</v>
      </c>
    </row>
    <row r="148" spans="1:10" s="537" customFormat="1" ht="15" hidden="1">
      <c r="A148" s="493">
        <v>4100</v>
      </c>
      <c r="B148" s="494" t="s">
        <v>99</v>
      </c>
      <c r="C148" s="495">
        <f t="shared" si="44"/>
        <v>0</v>
      </c>
      <c r="D148" s="496">
        <f t="shared" si="44"/>
        <v>0</v>
      </c>
      <c r="E148" s="497">
        <f t="shared" si="44"/>
        <v>0</v>
      </c>
      <c r="F148" s="498">
        <f t="shared" si="45"/>
        <v>0</v>
      </c>
      <c r="G148" s="539">
        <f t="shared" si="46"/>
        <v>0</v>
      </c>
      <c r="H148" s="539">
        <f t="shared" si="46"/>
        <v>0</v>
      </c>
      <c r="I148" s="539">
        <f t="shared" si="46"/>
        <v>0</v>
      </c>
      <c r="J148" s="538">
        <f t="shared" si="47"/>
        <v>0</v>
      </c>
    </row>
    <row r="149" spans="1:10" s="537" customFormat="1" ht="15" hidden="1">
      <c r="A149" s="499">
        <v>4110</v>
      </c>
      <c r="B149" s="500" t="s">
        <v>100</v>
      </c>
      <c r="C149" s="495">
        <f>SUM(C150:C152)</f>
        <v>0</v>
      </c>
      <c r="D149" s="496">
        <f>SUM(D150:D152)</f>
        <v>0</v>
      </c>
      <c r="E149" s="497">
        <f>SUM(E150:E152)</f>
        <v>0</v>
      </c>
      <c r="F149" s="498">
        <f t="shared" si="45"/>
        <v>0</v>
      </c>
      <c r="G149" s="539">
        <f>SUM(G150:G152)</f>
        <v>0</v>
      </c>
      <c r="H149" s="539">
        <f>SUM(H150:H152)</f>
        <v>0</v>
      </c>
      <c r="I149" s="539">
        <f>SUM(I150:I152)</f>
        <v>0</v>
      </c>
      <c r="J149" s="538">
        <f t="shared" si="47"/>
        <v>0</v>
      </c>
    </row>
    <row r="150" spans="1:10" s="537" customFormat="1" ht="25.5" hidden="1">
      <c r="A150" s="499">
        <v>4111</v>
      </c>
      <c r="B150" s="500" t="s">
        <v>101</v>
      </c>
      <c r="C150" s="5"/>
      <c r="D150" s="6"/>
      <c r="E150" s="227"/>
      <c r="F150" s="498">
        <f t="shared" si="45"/>
        <v>0</v>
      </c>
      <c r="G150" s="540"/>
      <c r="H150" s="540"/>
      <c r="I150" s="540"/>
      <c r="J150" s="538">
        <f t="shared" si="47"/>
        <v>0</v>
      </c>
    </row>
    <row r="151" spans="1:10" s="537" customFormat="1" ht="25.5" hidden="1">
      <c r="A151" s="499">
        <v>4112</v>
      </c>
      <c r="B151" s="500" t="s">
        <v>102</v>
      </c>
      <c r="C151" s="5"/>
      <c r="D151" s="6"/>
      <c r="E151" s="227"/>
      <c r="F151" s="498">
        <f t="shared" si="45"/>
        <v>0</v>
      </c>
      <c r="G151" s="540"/>
      <c r="H151" s="540"/>
      <c r="I151" s="540"/>
      <c r="J151" s="538">
        <f t="shared" si="47"/>
        <v>0</v>
      </c>
    </row>
    <row r="152" spans="1:10" s="537" customFormat="1" ht="15" hidden="1">
      <c r="A152" s="501">
        <v>4113</v>
      </c>
      <c r="B152" s="502" t="s">
        <v>103</v>
      </c>
      <c r="C152" s="5"/>
      <c r="D152" s="6"/>
      <c r="E152" s="228"/>
      <c r="F152" s="150">
        <f t="shared" si="45"/>
        <v>0</v>
      </c>
      <c r="G152" s="540"/>
      <c r="H152" s="540"/>
      <c r="I152" s="540"/>
      <c r="J152" s="538">
        <f t="shared" si="47"/>
        <v>0</v>
      </c>
    </row>
    <row r="153" spans="1:10" s="537" customFormat="1" ht="15" hidden="1">
      <c r="A153" s="501"/>
      <c r="B153" s="501" t="s">
        <v>249</v>
      </c>
      <c r="C153" s="5"/>
      <c r="D153" s="6"/>
      <c r="E153" s="228"/>
      <c r="F153" s="150">
        <f t="shared" ref="F153" si="48">SUM(C153:D153)</f>
        <v>0</v>
      </c>
      <c r="G153" s="540"/>
      <c r="H153" s="540"/>
      <c r="I153" s="540"/>
      <c r="J153" s="538">
        <f t="shared" ref="J153" si="49">SUM(G153:H153)</f>
        <v>0</v>
      </c>
    </row>
    <row r="154" spans="1:10" s="537" customFormat="1" ht="15">
      <c r="A154" s="486"/>
      <c r="B154" s="486" t="s">
        <v>266</v>
      </c>
      <c r="C154" s="55"/>
      <c r="D154" s="56"/>
      <c r="E154" s="226"/>
      <c r="F154" s="57"/>
      <c r="G154" s="538"/>
      <c r="H154" s="538"/>
      <c r="I154" s="538"/>
      <c r="J154" s="538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I18" sqref="I18"/>
    </sheetView>
  </sheetViews>
  <sheetFormatPr defaultColWidth="9.140625" defaultRowHeight="12.75"/>
  <cols>
    <col min="1" max="1" width="9.710937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27.75" customHeight="1">
      <c r="A2" s="545" t="s">
        <v>325</v>
      </c>
      <c r="B2" s="92"/>
    </row>
    <row r="3" spans="1:17" ht="20.25" customHeight="1">
      <c r="A3" s="704" t="s">
        <v>49</v>
      </c>
      <c r="B3" s="704" t="s">
        <v>259</v>
      </c>
      <c r="C3" s="704"/>
      <c r="D3" s="704"/>
      <c r="E3" s="677" t="s">
        <v>326</v>
      </c>
      <c r="F3" s="677"/>
      <c r="G3" s="677"/>
      <c r="H3" s="677"/>
      <c r="I3" s="677" t="s">
        <v>327</v>
      </c>
      <c r="J3" s="677"/>
      <c r="K3" s="677"/>
      <c r="L3" s="677"/>
      <c r="M3" s="677" t="s">
        <v>328</v>
      </c>
      <c r="N3" s="677"/>
      <c r="O3" s="677"/>
      <c r="P3" s="677"/>
      <c r="Q3" s="81" t="s">
        <v>97</v>
      </c>
    </row>
    <row r="4" spans="1:17" ht="12.75" customHeight="1">
      <c r="A4" s="704"/>
      <c r="B4" s="704"/>
      <c r="C4" s="704"/>
      <c r="D4" s="704"/>
      <c r="E4" s="704" t="s">
        <v>53</v>
      </c>
      <c r="F4" s="704" t="s">
        <v>52</v>
      </c>
      <c r="G4" s="705" t="s">
        <v>167</v>
      </c>
      <c r="H4" s="533" t="s">
        <v>58</v>
      </c>
      <c r="I4" s="704" t="s">
        <v>60</v>
      </c>
      <c r="J4" s="704" t="s">
        <v>59</v>
      </c>
      <c r="K4" s="705" t="s">
        <v>167</v>
      </c>
      <c r="L4" s="533" t="s">
        <v>58</v>
      </c>
      <c r="M4" s="704" t="s">
        <v>60</v>
      </c>
      <c r="N4" s="704" t="s">
        <v>59</v>
      </c>
      <c r="O4" s="705" t="s">
        <v>167</v>
      </c>
      <c r="P4" s="533" t="s">
        <v>58</v>
      </c>
      <c r="Q4" s="81" t="s">
        <v>97</v>
      </c>
    </row>
    <row r="5" spans="1:17" ht="13.5" customHeight="1">
      <c r="A5" s="704"/>
      <c r="B5" s="704"/>
      <c r="C5" s="704"/>
      <c r="D5" s="704"/>
      <c r="E5" s="704"/>
      <c r="F5" s="704"/>
      <c r="G5" s="705"/>
      <c r="H5" s="533" t="s">
        <v>57</v>
      </c>
      <c r="I5" s="704"/>
      <c r="J5" s="704"/>
      <c r="K5" s="705"/>
      <c r="L5" s="533" t="s">
        <v>168</v>
      </c>
      <c r="M5" s="704"/>
      <c r="N5" s="704"/>
      <c r="O5" s="705"/>
      <c r="P5" s="533" t="s">
        <v>169</v>
      </c>
      <c r="Q5" s="81" t="s">
        <v>97</v>
      </c>
    </row>
    <row r="6" spans="1:17" ht="20.25" customHeight="1">
      <c r="A6" s="541">
        <v>1</v>
      </c>
      <c r="B6" s="707">
        <f>A6+1</f>
        <v>2</v>
      </c>
      <c r="C6" s="707"/>
      <c r="D6" s="707"/>
      <c r="E6" s="541">
        <f>B6+1</f>
        <v>3</v>
      </c>
      <c r="F6" s="541">
        <f>E6+1</f>
        <v>4</v>
      </c>
      <c r="G6" s="541">
        <v>5</v>
      </c>
      <c r="H6" s="541">
        <v>6</v>
      </c>
      <c r="I6" s="541">
        <f>H6+1</f>
        <v>7</v>
      </c>
      <c r="J6" s="541">
        <f>I6+1</f>
        <v>8</v>
      </c>
      <c r="K6" s="541">
        <v>9</v>
      </c>
      <c r="L6" s="541">
        <v>10</v>
      </c>
      <c r="M6" s="541">
        <f>L6+1</f>
        <v>11</v>
      </c>
      <c r="N6" s="541">
        <f>M6+1</f>
        <v>12</v>
      </c>
      <c r="O6" s="541">
        <v>13</v>
      </c>
      <c r="P6" s="541">
        <v>14</v>
      </c>
      <c r="Q6" s="81" t="s">
        <v>97</v>
      </c>
    </row>
    <row r="7" spans="1:17" ht="39" customHeight="1">
      <c r="A7" s="589" t="s">
        <v>363</v>
      </c>
      <c r="B7" s="706" t="s">
        <v>362</v>
      </c>
      <c r="C7" s="706"/>
      <c r="D7" s="706"/>
      <c r="E7" s="543">
        <v>715070</v>
      </c>
      <c r="F7" s="543"/>
      <c r="G7" s="543"/>
      <c r="H7" s="544">
        <f>SUM(E7:F7)</f>
        <v>715070</v>
      </c>
      <c r="I7" s="543">
        <v>871298</v>
      </c>
      <c r="J7" s="543"/>
      <c r="K7" s="543"/>
      <c r="L7" s="544">
        <f>SUM(I7:J7)</f>
        <v>871298</v>
      </c>
      <c r="M7" s="543">
        <v>1069521</v>
      </c>
      <c r="N7" s="543"/>
      <c r="O7" s="543"/>
      <c r="P7" s="544">
        <f>SUM(M7:N7)</f>
        <v>1069521</v>
      </c>
      <c r="Q7" s="81" t="str">
        <f>IF(SUM(B7:P7)&lt;&gt;0,"Для друку","")</f>
        <v>Для друку</v>
      </c>
    </row>
    <row r="8" spans="1:17" ht="56.25" hidden="1" customHeight="1">
      <c r="A8" s="542"/>
      <c r="B8" s="695"/>
      <c r="C8" s="696"/>
      <c r="D8" s="697"/>
      <c r="E8" s="543"/>
      <c r="F8" s="543"/>
      <c r="G8" s="543"/>
      <c r="H8" s="544">
        <f>SUM(E8:F8)</f>
        <v>0</v>
      </c>
      <c r="I8" s="543"/>
      <c r="J8" s="543"/>
      <c r="K8" s="543"/>
      <c r="L8" s="544">
        <f>SUM(I8:J8)</f>
        <v>0</v>
      </c>
      <c r="M8" s="543"/>
      <c r="N8" s="543"/>
      <c r="O8" s="543"/>
      <c r="P8" s="544">
        <f>SUM(M8:N8)</f>
        <v>0</v>
      </c>
      <c r="Q8" s="81" t="str">
        <f>IF(SUM(B8:P8)&lt;&gt;0,"Для друку","")</f>
        <v/>
      </c>
    </row>
    <row r="9" spans="1:17" ht="15" customHeight="1">
      <c r="A9" s="701" t="s">
        <v>260</v>
      </c>
      <c r="B9" s="702"/>
      <c r="C9" s="702"/>
      <c r="D9" s="703"/>
      <c r="E9" s="544">
        <f t="shared" ref="E9:Q9" si="0">SUM(E7:E8)</f>
        <v>715070</v>
      </c>
      <c r="F9" s="544">
        <f t="shared" si="0"/>
        <v>0</v>
      </c>
      <c r="G9" s="544">
        <f t="shared" si="0"/>
        <v>0</v>
      </c>
      <c r="H9" s="544">
        <f t="shared" si="0"/>
        <v>715070</v>
      </c>
      <c r="I9" s="544">
        <f t="shared" si="0"/>
        <v>871298</v>
      </c>
      <c r="J9" s="544">
        <f t="shared" si="0"/>
        <v>0</v>
      </c>
      <c r="K9" s="544">
        <f t="shared" si="0"/>
        <v>0</v>
      </c>
      <c r="L9" s="544">
        <f t="shared" si="0"/>
        <v>871298</v>
      </c>
      <c r="M9" s="544">
        <f t="shared" si="0"/>
        <v>1069521</v>
      </c>
      <c r="N9" s="544">
        <f t="shared" si="0"/>
        <v>0</v>
      </c>
      <c r="O9" s="544">
        <f t="shared" si="0"/>
        <v>0</v>
      </c>
      <c r="P9" s="544">
        <f t="shared" si="0"/>
        <v>1069521</v>
      </c>
      <c r="Q9" s="544">
        <f t="shared" si="0"/>
        <v>0</v>
      </c>
    </row>
    <row r="10" spans="1:17">
      <c r="A10" s="97"/>
      <c r="Q10" s="81" t="str">
        <f>IF(B10&lt;&gt;"","Для друку","")</f>
        <v/>
      </c>
    </row>
    <row r="11" spans="1:17" ht="15.75">
      <c r="A11" s="545" t="s">
        <v>329</v>
      </c>
      <c r="B11" s="92"/>
    </row>
    <row r="12" spans="1:17" ht="20.25" customHeight="1">
      <c r="A12" s="680" t="s">
        <v>49</v>
      </c>
      <c r="B12" s="683" t="s">
        <v>259</v>
      </c>
      <c r="C12" s="684"/>
      <c r="D12" s="685"/>
      <c r="E12" s="692" t="s">
        <v>293</v>
      </c>
      <c r="F12" s="693"/>
      <c r="G12" s="693"/>
      <c r="H12" s="694"/>
      <c r="I12" s="692" t="s">
        <v>330</v>
      </c>
      <c r="J12" s="693"/>
      <c r="K12" s="693"/>
      <c r="L12" s="694"/>
    </row>
    <row r="13" spans="1:17" ht="12.75" customHeight="1">
      <c r="A13" s="681"/>
      <c r="B13" s="686"/>
      <c r="C13" s="687"/>
      <c r="D13" s="688"/>
      <c r="E13" s="680" t="s">
        <v>53</v>
      </c>
      <c r="F13" s="680" t="s">
        <v>52</v>
      </c>
      <c r="G13" s="678" t="s">
        <v>167</v>
      </c>
      <c r="H13" s="533" t="s">
        <v>58</v>
      </c>
      <c r="I13" s="680" t="s">
        <v>60</v>
      </c>
      <c r="J13" s="680" t="s">
        <v>59</v>
      </c>
      <c r="K13" s="678" t="s">
        <v>167</v>
      </c>
      <c r="L13" s="533" t="s">
        <v>58</v>
      </c>
    </row>
    <row r="14" spans="1:17" ht="13.5" customHeight="1">
      <c r="A14" s="682"/>
      <c r="B14" s="689"/>
      <c r="C14" s="690"/>
      <c r="D14" s="691"/>
      <c r="E14" s="682"/>
      <c r="F14" s="682"/>
      <c r="G14" s="679"/>
      <c r="H14" s="533" t="s">
        <v>57</v>
      </c>
      <c r="I14" s="682"/>
      <c r="J14" s="682"/>
      <c r="K14" s="679"/>
      <c r="L14" s="533" t="s">
        <v>168</v>
      </c>
    </row>
    <row r="15" spans="1:17" ht="15" customHeight="1">
      <c r="A15" s="541">
        <v>1</v>
      </c>
      <c r="B15" s="698">
        <f>A15+1</f>
        <v>2</v>
      </c>
      <c r="C15" s="699"/>
      <c r="D15" s="700"/>
      <c r="E15" s="541">
        <f>B15+1</f>
        <v>3</v>
      </c>
      <c r="F15" s="541">
        <f>E15+1</f>
        <v>4</v>
      </c>
      <c r="G15" s="541">
        <v>5</v>
      </c>
      <c r="H15" s="541">
        <v>6</v>
      </c>
      <c r="I15" s="541">
        <f>H15+1</f>
        <v>7</v>
      </c>
      <c r="J15" s="541">
        <f>I15+1</f>
        <v>8</v>
      </c>
      <c r="K15" s="541">
        <v>9</v>
      </c>
      <c r="L15" s="541">
        <v>10</v>
      </c>
    </row>
    <row r="16" spans="1:17" ht="38.25" customHeight="1">
      <c r="A16" s="589" t="str">
        <f>A7</f>
        <v>1</v>
      </c>
      <c r="B16" s="695" t="str">
        <f>B7</f>
        <v>Надання фінансової підтримки громадським організаціям ветеранів війни</v>
      </c>
      <c r="C16" s="696"/>
      <c r="D16" s="697"/>
      <c r="E16" s="543">
        <v>1168222</v>
      </c>
      <c r="F16" s="543"/>
      <c r="G16" s="543"/>
      <c r="H16" s="544">
        <f>SUM(E16:F16)</f>
        <v>1168222</v>
      </c>
      <c r="I16" s="543">
        <v>1230138</v>
      </c>
      <c r="J16" s="543"/>
      <c r="K16" s="543"/>
      <c r="L16" s="544">
        <f>SUM(I16:J16)</f>
        <v>1230138</v>
      </c>
    </row>
    <row r="17" spans="1:12" ht="60.75" hidden="1" customHeight="1">
      <c r="A17" s="542"/>
      <c r="B17" s="695">
        <f>B8</f>
        <v>0</v>
      </c>
      <c r="C17" s="696"/>
      <c r="D17" s="697"/>
      <c r="E17" s="543"/>
      <c r="F17" s="543"/>
      <c r="G17" s="543"/>
      <c r="H17" s="544">
        <f>SUM(E17:F17)</f>
        <v>0</v>
      </c>
      <c r="I17" s="543"/>
      <c r="J17" s="543"/>
      <c r="K17" s="543"/>
      <c r="L17" s="544">
        <f>SUM(I17:J17)</f>
        <v>0</v>
      </c>
    </row>
    <row r="18" spans="1:12" ht="15" customHeight="1">
      <c r="A18" s="701" t="s">
        <v>260</v>
      </c>
      <c r="B18" s="702"/>
      <c r="C18" s="702"/>
      <c r="D18" s="703"/>
      <c r="E18" s="544">
        <f t="shared" ref="E18:L18" si="1">SUM(E16:E17)</f>
        <v>1168222</v>
      </c>
      <c r="F18" s="544">
        <f t="shared" si="1"/>
        <v>0</v>
      </c>
      <c r="G18" s="544">
        <f t="shared" si="1"/>
        <v>0</v>
      </c>
      <c r="H18" s="544">
        <f t="shared" si="1"/>
        <v>1168222</v>
      </c>
      <c r="I18" s="623">
        <f>I16</f>
        <v>1230138</v>
      </c>
      <c r="J18" s="544">
        <f t="shared" si="1"/>
        <v>0</v>
      </c>
      <c r="K18" s="544">
        <f t="shared" si="1"/>
        <v>0</v>
      </c>
      <c r="L18" s="544">
        <f t="shared" si="1"/>
        <v>1230138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K13:K14"/>
    <mergeCell ref="A12:A14"/>
    <mergeCell ref="B12:D14"/>
    <mergeCell ref="E12:H12"/>
    <mergeCell ref="I12:L12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30"/>
  <sheetViews>
    <sheetView topLeftCell="A39" zoomScaleNormal="100" workbookViewId="0">
      <selection activeCell="K24" sqref="K24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13.42578125" style="81" customWidth="1"/>
    <col min="4" max="4" width="29.42578125" style="81" customWidth="1"/>
    <col min="5" max="6" width="14.28515625" style="81" customWidth="1"/>
    <col min="7" max="7" width="13.2851562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295</v>
      </c>
      <c r="N1" s="81" t="s">
        <v>97</v>
      </c>
    </row>
    <row r="2" spans="1:14" ht="15.75">
      <c r="A2" s="91" t="s">
        <v>265</v>
      </c>
      <c r="B2" s="92" t="s">
        <v>331</v>
      </c>
      <c r="M2" s="81" t="s">
        <v>318</v>
      </c>
    </row>
    <row r="3" spans="1:14">
      <c r="A3" s="711" t="s">
        <v>49</v>
      </c>
      <c r="B3" s="711" t="s">
        <v>56</v>
      </c>
      <c r="C3" s="711" t="s">
        <v>55</v>
      </c>
      <c r="D3" s="711" t="s">
        <v>31</v>
      </c>
      <c r="E3" s="677" t="str">
        <f>'Запит  2-7'!E3:H3</f>
        <v>2019 рік (звіт)</v>
      </c>
      <c r="F3" s="677"/>
      <c r="G3" s="677"/>
      <c r="H3" s="692" t="s">
        <v>327</v>
      </c>
      <c r="I3" s="693"/>
      <c r="J3" s="694"/>
      <c r="K3" s="692" t="s">
        <v>328</v>
      </c>
      <c r="L3" s="693"/>
      <c r="M3" s="694"/>
      <c r="N3" s="81" t="s">
        <v>97</v>
      </c>
    </row>
    <row r="4" spans="1:14" ht="21">
      <c r="A4" s="711"/>
      <c r="B4" s="711"/>
      <c r="C4" s="711"/>
      <c r="D4" s="711"/>
      <c r="E4" s="470" t="s">
        <v>53</v>
      </c>
      <c r="F4" s="470" t="s">
        <v>52</v>
      </c>
      <c r="G4" s="470" t="s">
        <v>262</v>
      </c>
      <c r="H4" s="470" t="s">
        <v>53</v>
      </c>
      <c r="I4" s="470" t="s">
        <v>52</v>
      </c>
      <c r="J4" s="470" t="s">
        <v>263</v>
      </c>
      <c r="K4" s="470" t="s">
        <v>53</v>
      </c>
      <c r="L4" s="470" t="s">
        <v>52</v>
      </c>
      <c r="M4" s="470" t="s">
        <v>264</v>
      </c>
    </row>
    <row r="5" spans="1:14">
      <c r="A5" s="546">
        <v>1</v>
      </c>
      <c r="B5" s="546">
        <f>A5+1</f>
        <v>2</v>
      </c>
      <c r="C5" s="546">
        <f>B5+1</f>
        <v>3</v>
      </c>
      <c r="D5" s="546">
        <f>C5+1</f>
        <v>4</v>
      </c>
      <c r="E5" s="546">
        <f>D5+1</f>
        <v>5</v>
      </c>
      <c r="F5" s="546">
        <v>6</v>
      </c>
      <c r="G5" s="546">
        <v>7</v>
      </c>
      <c r="H5" s="546">
        <v>8</v>
      </c>
      <c r="I5" s="546">
        <v>9</v>
      </c>
      <c r="J5" s="546">
        <v>10</v>
      </c>
      <c r="K5" s="546">
        <v>11</v>
      </c>
      <c r="L5" s="546">
        <v>12</v>
      </c>
      <c r="M5" s="546">
        <v>13</v>
      </c>
      <c r="N5" s="81" t="s">
        <v>97</v>
      </c>
    </row>
    <row r="6" spans="1:14" ht="15" customHeight="1">
      <c r="A6" s="547"/>
      <c r="B6" s="712" t="s">
        <v>105</v>
      </c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  <c r="N6" s="81" t="str">
        <f>N7</f>
        <v>Для друку</v>
      </c>
    </row>
    <row r="7" spans="1:14" ht="51" customHeight="1">
      <c r="A7" s="548"/>
      <c r="B7" s="635" t="s">
        <v>368</v>
      </c>
      <c r="C7" s="616" t="s">
        <v>192</v>
      </c>
      <c r="D7" s="616" t="s">
        <v>349</v>
      </c>
      <c r="E7" s="619">
        <v>715070</v>
      </c>
      <c r="F7" s="620"/>
      <c r="G7" s="619">
        <f>E7+F7</f>
        <v>715070</v>
      </c>
      <c r="H7" s="619">
        <v>871298</v>
      </c>
      <c r="I7" s="620"/>
      <c r="J7" s="619">
        <f>H7+I7</f>
        <v>871298</v>
      </c>
      <c r="K7" s="619">
        <v>1069521</v>
      </c>
      <c r="L7" s="620"/>
      <c r="M7" s="619">
        <f>K7+L7</f>
        <v>1069521</v>
      </c>
      <c r="N7" s="81" t="str">
        <f t="shared" ref="N7:N21" si="0">IF(B7&lt;&gt;"","Для друку","")</f>
        <v>Для друку</v>
      </c>
    </row>
    <row r="8" spans="1:14" ht="161.25" customHeight="1">
      <c r="A8" s="548"/>
      <c r="B8" s="635" t="s">
        <v>369</v>
      </c>
      <c r="C8" s="616" t="s">
        <v>383</v>
      </c>
      <c r="D8" s="618" t="s">
        <v>380</v>
      </c>
      <c r="E8" s="619">
        <v>6</v>
      </c>
      <c r="F8" s="620"/>
      <c r="G8" s="619">
        <f t="shared" ref="G8:G21" si="1">E8+F8</f>
        <v>6</v>
      </c>
      <c r="H8" s="619">
        <v>5</v>
      </c>
      <c r="I8" s="620"/>
      <c r="J8" s="619">
        <f t="shared" ref="J8:J21" si="2">H8+I8</f>
        <v>5</v>
      </c>
      <c r="K8" s="619">
        <v>5</v>
      </c>
      <c r="L8" s="620"/>
      <c r="M8" s="619">
        <f t="shared" ref="M8:M21" si="3">K8+L8</f>
        <v>5</v>
      </c>
      <c r="N8" s="81" t="str">
        <f t="shared" si="0"/>
        <v>Для друку</v>
      </c>
    </row>
    <row r="9" spans="1:14" ht="39.75" customHeight="1">
      <c r="A9" s="548"/>
      <c r="B9" s="635" t="s">
        <v>370</v>
      </c>
      <c r="C9" s="616" t="s">
        <v>347</v>
      </c>
      <c r="D9" s="616" t="s">
        <v>357</v>
      </c>
      <c r="E9" s="619">
        <v>62850</v>
      </c>
      <c r="F9" s="620"/>
      <c r="G9" s="619">
        <f t="shared" si="1"/>
        <v>62850</v>
      </c>
      <c r="H9" s="619">
        <v>62850</v>
      </c>
      <c r="I9" s="620"/>
      <c r="J9" s="619">
        <f t="shared" si="2"/>
        <v>62850</v>
      </c>
      <c r="K9" s="634">
        <v>62850</v>
      </c>
      <c r="L9" s="620"/>
      <c r="M9" s="619">
        <f t="shared" si="3"/>
        <v>62850</v>
      </c>
      <c r="N9" s="81" t="str">
        <f t="shared" si="0"/>
        <v>Для друку</v>
      </c>
    </row>
    <row r="10" spans="1:14" hidden="1">
      <c r="A10" s="548"/>
      <c r="B10" s="549"/>
      <c r="C10" s="550"/>
      <c r="D10" s="550"/>
      <c r="E10" s="551"/>
      <c r="F10" s="551"/>
      <c r="G10" s="575">
        <f t="shared" si="1"/>
        <v>0</v>
      </c>
      <c r="H10" s="551"/>
      <c r="I10" s="551"/>
      <c r="J10" s="575">
        <f t="shared" si="2"/>
        <v>0</v>
      </c>
      <c r="K10" s="551"/>
      <c r="L10" s="551"/>
      <c r="M10" s="575">
        <f t="shared" si="3"/>
        <v>0</v>
      </c>
      <c r="N10" s="81" t="str">
        <f t="shared" si="0"/>
        <v/>
      </c>
    </row>
    <row r="11" spans="1:14" hidden="1">
      <c r="A11" s="548"/>
      <c r="B11" s="549"/>
      <c r="C11" s="550"/>
      <c r="D11" s="550"/>
      <c r="E11" s="551"/>
      <c r="F11" s="551"/>
      <c r="G11" s="575">
        <f t="shared" si="1"/>
        <v>0</v>
      </c>
      <c r="H11" s="551"/>
      <c r="I11" s="551"/>
      <c r="J11" s="575">
        <f t="shared" si="2"/>
        <v>0</v>
      </c>
      <c r="K11" s="551"/>
      <c r="L11" s="551"/>
      <c r="M11" s="575">
        <f t="shared" si="3"/>
        <v>0</v>
      </c>
      <c r="N11" s="81" t="str">
        <f t="shared" si="0"/>
        <v/>
      </c>
    </row>
    <row r="12" spans="1:14" hidden="1">
      <c r="A12" s="548"/>
      <c r="B12" s="549"/>
      <c r="C12" s="550"/>
      <c r="D12" s="550"/>
      <c r="E12" s="551"/>
      <c r="F12" s="551"/>
      <c r="G12" s="575">
        <f t="shared" si="1"/>
        <v>0</v>
      </c>
      <c r="H12" s="551"/>
      <c r="I12" s="551"/>
      <c r="J12" s="575">
        <f t="shared" si="2"/>
        <v>0</v>
      </c>
      <c r="K12" s="551"/>
      <c r="L12" s="551"/>
      <c r="M12" s="575">
        <f t="shared" si="3"/>
        <v>0</v>
      </c>
      <c r="N12" s="81" t="str">
        <f t="shared" si="0"/>
        <v/>
      </c>
    </row>
    <row r="13" spans="1:14" hidden="1">
      <c r="A13" s="548"/>
      <c r="B13" s="549"/>
      <c r="C13" s="550"/>
      <c r="D13" s="550"/>
      <c r="E13" s="551"/>
      <c r="F13" s="551"/>
      <c r="G13" s="575">
        <f t="shared" si="1"/>
        <v>0</v>
      </c>
      <c r="H13" s="551"/>
      <c r="I13" s="551"/>
      <c r="J13" s="575">
        <f t="shared" si="2"/>
        <v>0</v>
      </c>
      <c r="K13" s="551"/>
      <c r="L13" s="551"/>
      <c r="M13" s="575">
        <f t="shared" si="3"/>
        <v>0</v>
      </c>
      <c r="N13" s="81" t="str">
        <f t="shared" si="0"/>
        <v/>
      </c>
    </row>
    <row r="14" spans="1:14" hidden="1">
      <c r="A14" s="548"/>
      <c r="B14" s="549"/>
      <c r="C14" s="550"/>
      <c r="D14" s="550"/>
      <c r="E14" s="551"/>
      <c r="F14" s="551"/>
      <c r="G14" s="575">
        <f t="shared" si="1"/>
        <v>0</v>
      </c>
      <c r="H14" s="551"/>
      <c r="I14" s="551"/>
      <c r="J14" s="575">
        <f t="shared" si="2"/>
        <v>0</v>
      </c>
      <c r="K14" s="551"/>
      <c r="L14" s="551"/>
      <c r="M14" s="575">
        <f t="shared" si="3"/>
        <v>0</v>
      </c>
      <c r="N14" s="81" t="str">
        <f t="shared" si="0"/>
        <v/>
      </c>
    </row>
    <row r="15" spans="1:14" hidden="1">
      <c r="A15" s="548"/>
      <c r="B15" s="549"/>
      <c r="C15" s="550"/>
      <c r="D15" s="550"/>
      <c r="E15" s="551"/>
      <c r="F15" s="551"/>
      <c r="G15" s="575">
        <f t="shared" si="1"/>
        <v>0</v>
      </c>
      <c r="H15" s="551"/>
      <c r="I15" s="551"/>
      <c r="J15" s="575">
        <f t="shared" si="2"/>
        <v>0</v>
      </c>
      <c r="K15" s="551"/>
      <c r="L15" s="551"/>
      <c r="M15" s="575">
        <f t="shared" si="3"/>
        <v>0</v>
      </c>
      <c r="N15" s="81" t="str">
        <f t="shared" si="0"/>
        <v/>
      </c>
    </row>
    <row r="16" spans="1:14" hidden="1">
      <c r="A16" s="548"/>
      <c r="B16" s="549"/>
      <c r="C16" s="550"/>
      <c r="D16" s="550"/>
      <c r="E16" s="551"/>
      <c r="F16" s="551"/>
      <c r="G16" s="575">
        <f t="shared" si="1"/>
        <v>0</v>
      </c>
      <c r="H16" s="551"/>
      <c r="I16" s="551"/>
      <c r="J16" s="575">
        <f t="shared" si="2"/>
        <v>0</v>
      </c>
      <c r="K16" s="551"/>
      <c r="L16" s="551"/>
      <c r="M16" s="575">
        <f t="shared" si="3"/>
        <v>0</v>
      </c>
      <c r="N16" s="81" t="str">
        <f t="shared" si="0"/>
        <v/>
      </c>
    </row>
    <row r="17" spans="1:14" hidden="1">
      <c r="A17" s="548"/>
      <c r="B17" s="549"/>
      <c r="C17" s="550"/>
      <c r="D17" s="550"/>
      <c r="E17" s="551"/>
      <c r="F17" s="551"/>
      <c r="G17" s="575">
        <f t="shared" si="1"/>
        <v>0</v>
      </c>
      <c r="H17" s="551"/>
      <c r="I17" s="551"/>
      <c r="J17" s="575">
        <f t="shared" si="2"/>
        <v>0</v>
      </c>
      <c r="K17" s="551"/>
      <c r="L17" s="551"/>
      <c r="M17" s="575">
        <f t="shared" si="3"/>
        <v>0</v>
      </c>
      <c r="N17" s="81" t="str">
        <f t="shared" si="0"/>
        <v/>
      </c>
    </row>
    <row r="18" spans="1:14" hidden="1">
      <c r="A18" s="548"/>
      <c r="B18" s="549"/>
      <c r="C18" s="550"/>
      <c r="D18" s="550"/>
      <c r="E18" s="551"/>
      <c r="F18" s="551"/>
      <c r="G18" s="575">
        <f t="shared" si="1"/>
        <v>0</v>
      </c>
      <c r="H18" s="551"/>
      <c r="I18" s="551"/>
      <c r="J18" s="575">
        <f t="shared" si="2"/>
        <v>0</v>
      </c>
      <c r="K18" s="551"/>
      <c r="L18" s="551"/>
      <c r="M18" s="575">
        <f t="shared" si="3"/>
        <v>0</v>
      </c>
      <c r="N18" s="81" t="str">
        <f t="shared" si="0"/>
        <v/>
      </c>
    </row>
    <row r="19" spans="1:14" hidden="1">
      <c r="A19" s="548"/>
      <c r="B19" s="549"/>
      <c r="C19" s="550"/>
      <c r="D19" s="550"/>
      <c r="E19" s="551"/>
      <c r="F19" s="551"/>
      <c r="G19" s="575">
        <f t="shared" si="1"/>
        <v>0</v>
      </c>
      <c r="H19" s="551"/>
      <c r="I19" s="551"/>
      <c r="J19" s="575">
        <f t="shared" si="2"/>
        <v>0</v>
      </c>
      <c r="K19" s="551"/>
      <c r="L19" s="551"/>
      <c r="M19" s="575">
        <f t="shared" si="3"/>
        <v>0</v>
      </c>
      <c r="N19" s="81" t="str">
        <f t="shared" si="0"/>
        <v/>
      </c>
    </row>
    <row r="20" spans="1:14" hidden="1">
      <c r="A20" s="548"/>
      <c r="B20" s="549"/>
      <c r="C20" s="550"/>
      <c r="D20" s="550"/>
      <c r="E20" s="551"/>
      <c r="F20" s="551"/>
      <c r="G20" s="575">
        <f t="shared" si="1"/>
        <v>0</v>
      </c>
      <c r="H20" s="551"/>
      <c r="I20" s="551"/>
      <c r="J20" s="575">
        <f t="shared" si="2"/>
        <v>0</v>
      </c>
      <c r="K20" s="551"/>
      <c r="L20" s="551"/>
      <c r="M20" s="575">
        <f t="shared" si="3"/>
        <v>0</v>
      </c>
      <c r="N20" s="81" t="str">
        <f t="shared" si="0"/>
        <v/>
      </c>
    </row>
    <row r="21" spans="1:14" hidden="1">
      <c r="A21" s="548"/>
      <c r="B21" s="549"/>
      <c r="C21" s="550"/>
      <c r="D21" s="550"/>
      <c r="E21" s="551"/>
      <c r="F21" s="551"/>
      <c r="G21" s="575">
        <f t="shared" si="1"/>
        <v>0</v>
      </c>
      <c r="H21" s="551"/>
      <c r="I21" s="551"/>
      <c r="J21" s="575">
        <f t="shared" si="2"/>
        <v>0</v>
      </c>
      <c r="K21" s="551"/>
      <c r="L21" s="551"/>
      <c r="M21" s="575">
        <f t="shared" si="3"/>
        <v>0</v>
      </c>
      <c r="N21" s="81" t="str">
        <f t="shared" si="0"/>
        <v/>
      </c>
    </row>
    <row r="22" spans="1:14">
      <c r="A22" s="547"/>
      <c r="B22" s="712" t="s">
        <v>106</v>
      </c>
      <c r="C22" s="712" t="s">
        <v>0</v>
      </c>
      <c r="D22" s="712" t="s">
        <v>0</v>
      </c>
      <c r="E22" s="712" t="s">
        <v>0</v>
      </c>
      <c r="F22" s="712"/>
      <c r="G22" s="712"/>
      <c r="H22" s="712"/>
      <c r="I22" s="712"/>
      <c r="J22" s="712" t="s">
        <v>0</v>
      </c>
      <c r="K22" s="712" t="s">
        <v>0</v>
      </c>
      <c r="L22" s="712" t="s">
        <v>0</v>
      </c>
      <c r="M22" s="712"/>
      <c r="N22" s="81" t="str">
        <f>N24</f>
        <v>Для друку</v>
      </c>
    </row>
    <row r="23" spans="1:14" ht="50.25" customHeight="1">
      <c r="A23" s="548"/>
      <c r="B23" s="636" t="s">
        <v>381</v>
      </c>
      <c r="C23" s="616" t="s">
        <v>347</v>
      </c>
      <c r="D23" s="616" t="s">
        <v>357</v>
      </c>
      <c r="E23" s="619">
        <v>1855</v>
      </c>
      <c r="F23" s="620"/>
      <c r="G23" s="619">
        <f t="shared" ref="G23" si="4">E23+F23</f>
        <v>1855</v>
      </c>
      <c r="H23" s="619">
        <v>1900</v>
      </c>
      <c r="I23" s="620"/>
      <c r="J23" s="619">
        <f>H23+I23</f>
        <v>1900</v>
      </c>
      <c r="K23" s="634">
        <v>1900</v>
      </c>
      <c r="L23" s="620"/>
      <c r="M23" s="619">
        <f>K23+L23</f>
        <v>1900</v>
      </c>
      <c r="N23" s="81" t="str">
        <f t="shared" ref="N23" si="5">IF(B23&lt;&gt;"","Для друку","")</f>
        <v>Для друку</v>
      </c>
    </row>
    <row r="24" spans="1:14" ht="31.5" customHeight="1">
      <c r="A24" s="548"/>
      <c r="B24" s="636" t="str">
        <f>B89</f>
        <v>Середній розмір фінансової підтримки на одне об'єдання</v>
      </c>
      <c r="C24" s="616" t="s">
        <v>378</v>
      </c>
      <c r="D24" s="616" t="s">
        <v>366</v>
      </c>
      <c r="E24" s="620">
        <v>9931.5300000000007</v>
      </c>
      <c r="F24" s="620"/>
      <c r="G24" s="620">
        <f t="shared" ref="G24:G38" si="6">E24+F24</f>
        <v>9931.5300000000007</v>
      </c>
      <c r="H24" s="620">
        <v>14521.63</v>
      </c>
      <c r="I24" s="620"/>
      <c r="J24" s="620">
        <f>H24+I24</f>
        <v>14521.63</v>
      </c>
      <c r="K24" s="620">
        <v>17825.349999999999</v>
      </c>
      <c r="L24" s="620"/>
      <c r="M24" s="620">
        <f>K24+L24</f>
        <v>17825.349999999999</v>
      </c>
      <c r="N24" s="81" t="str">
        <f t="shared" ref="N24:N38" si="7">IF(B24&lt;&gt;"","Для друку","")</f>
        <v>Для друку</v>
      </c>
    </row>
    <row r="25" spans="1:14" ht="33.75" hidden="1" customHeight="1">
      <c r="A25" s="548"/>
      <c r="B25" s="590"/>
      <c r="C25" s="592" t="s">
        <v>348</v>
      </c>
      <c r="D25" s="592"/>
      <c r="E25" s="575"/>
      <c r="F25" s="551"/>
      <c r="G25" s="575">
        <f t="shared" si="6"/>
        <v>0</v>
      </c>
      <c r="H25" s="575"/>
      <c r="I25" s="551"/>
      <c r="J25" s="575">
        <f t="shared" ref="J25:J38" si="8">H25+I25</f>
        <v>0</v>
      </c>
      <c r="K25" s="575"/>
      <c r="L25" s="551"/>
      <c r="M25" s="575">
        <f t="shared" ref="M25:M38" si="9">K25+L25</f>
        <v>0</v>
      </c>
      <c r="N25" s="81" t="str">
        <f t="shared" si="7"/>
        <v/>
      </c>
    </row>
    <row r="26" spans="1:14" ht="29.25" hidden="1" customHeight="1">
      <c r="A26" s="548"/>
      <c r="B26" s="549"/>
      <c r="C26" s="592" t="s">
        <v>348</v>
      </c>
      <c r="D26" s="592"/>
      <c r="E26" s="575"/>
      <c r="F26" s="551"/>
      <c r="G26" s="575">
        <f t="shared" si="6"/>
        <v>0</v>
      </c>
      <c r="H26" s="575"/>
      <c r="I26" s="551"/>
      <c r="J26" s="575">
        <f t="shared" si="8"/>
        <v>0</v>
      </c>
      <c r="K26" s="575"/>
      <c r="L26" s="551"/>
      <c r="M26" s="575">
        <f t="shared" si="9"/>
        <v>0</v>
      </c>
      <c r="N26" s="81" t="str">
        <f t="shared" si="7"/>
        <v/>
      </c>
    </row>
    <row r="27" spans="1:14" ht="33" hidden="1" customHeight="1">
      <c r="A27" s="548"/>
      <c r="B27" s="549"/>
      <c r="C27" s="592" t="s">
        <v>348</v>
      </c>
      <c r="D27" s="592"/>
      <c r="E27" s="575"/>
      <c r="F27" s="551"/>
      <c r="G27" s="575">
        <f t="shared" si="6"/>
        <v>0</v>
      </c>
      <c r="H27" s="575">
        <v>3</v>
      </c>
      <c r="I27" s="551"/>
      <c r="J27" s="575">
        <f t="shared" si="8"/>
        <v>3</v>
      </c>
      <c r="K27" s="575"/>
      <c r="L27" s="551"/>
      <c r="M27" s="575">
        <f t="shared" si="9"/>
        <v>0</v>
      </c>
      <c r="N27" s="81" t="str">
        <f t="shared" si="7"/>
        <v/>
      </c>
    </row>
    <row r="28" spans="1:14" ht="18.75" hidden="1" customHeight="1">
      <c r="A28" s="548"/>
      <c r="B28" s="549" t="s">
        <v>350</v>
      </c>
      <c r="C28" s="592" t="s">
        <v>348</v>
      </c>
      <c r="D28" s="592" t="s">
        <v>352</v>
      </c>
      <c r="E28" s="575"/>
      <c r="F28" s="551"/>
      <c r="G28" s="575">
        <f t="shared" si="6"/>
        <v>0</v>
      </c>
      <c r="H28" s="551"/>
      <c r="I28" s="551"/>
      <c r="J28" s="575">
        <f t="shared" si="8"/>
        <v>0</v>
      </c>
      <c r="K28" s="551"/>
      <c r="L28" s="551"/>
      <c r="M28" s="575">
        <f t="shared" si="9"/>
        <v>0</v>
      </c>
      <c r="N28" s="81" t="str">
        <f t="shared" si="7"/>
        <v>Для друку</v>
      </c>
    </row>
    <row r="29" spans="1:14" hidden="1">
      <c r="A29" s="548"/>
      <c r="B29" s="549"/>
      <c r="C29" s="550"/>
      <c r="D29" s="550"/>
      <c r="E29" s="551"/>
      <c r="F29" s="551"/>
      <c r="G29" s="575">
        <f t="shared" si="6"/>
        <v>0</v>
      </c>
      <c r="H29" s="551"/>
      <c r="I29" s="551"/>
      <c r="J29" s="575">
        <f t="shared" si="8"/>
        <v>0</v>
      </c>
      <c r="K29" s="551"/>
      <c r="L29" s="551"/>
      <c r="M29" s="575">
        <f t="shared" si="9"/>
        <v>0</v>
      </c>
      <c r="N29" s="81" t="str">
        <f t="shared" si="7"/>
        <v/>
      </c>
    </row>
    <row r="30" spans="1:14" hidden="1">
      <c r="A30" s="548"/>
      <c r="B30" s="549"/>
      <c r="C30" s="550"/>
      <c r="D30" s="550"/>
      <c r="E30" s="551"/>
      <c r="F30" s="551"/>
      <c r="G30" s="575">
        <f t="shared" si="6"/>
        <v>0</v>
      </c>
      <c r="H30" s="551"/>
      <c r="I30" s="551"/>
      <c r="J30" s="575">
        <f t="shared" si="8"/>
        <v>0</v>
      </c>
      <c r="K30" s="551"/>
      <c r="L30" s="551"/>
      <c r="M30" s="575">
        <f t="shared" si="9"/>
        <v>0</v>
      </c>
      <c r="N30" s="81" t="str">
        <f t="shared" si="7"/>
        <v/>
      </c>
    </row>
    <row r="31" spans="1:14" hidden="1">
      <c r="A31" s="548"/>
      <c r="B31" s="549"/>
      <c r="C31" s="550"/>
      <c r="D31" s="550"/>
      <c r="E31" s="551"/>
      <c r="F31" s="551"/>
      <c r="G31" s="575">
        <f t="shared" si="6"/>
        <v>0</v>
      </c>
      <c r="H31" s="551"/>
      <c r="I31" s="551"/>
      <c r="J31" s="575">
        <f t="shared" si="8"/>
        <v>0</v>
      </c>
      <c r="K31" s="551"/>
      <c r="L31" s="551"/>
      <c r="M31" s="575">
        <f t="shared" si="9"/>
        <v>0</v>
      </c>
      <c r="N31" s="81" t="str">
        <f t="shared" si="7"/>
        <v/>
      </c>
    </row>
    <row r="32" spans="1:14" hidden="1">
      <c r="A32" s="548"/>
      <c r="B32" s="549"/>
      <c r="C32" s="550"/>
      <c r="D32" s="550"/>
      <c r="E32" s="551"/>
      <c r="F32" s="551"/>
      <c r="G32" s="575">
        <f t="shared" si="6"/>
        <v>0</v>
      </c>
      <c r="H32" s="551"/>
      <c r="I32" s="551"/>
      <c r="J32" s="575">
        <f t="shared" si="8"/>
        <v>0</v>
      </c>
      <c r="K32" s="551"/>
      <c r="L32" s="551"/>
      <c r="M32" s="575">
        <f t="shared" si="9"/>
        <v>0</v>
      </c>
      <c r="N32" s="81" t="str">
        <f t="shared" si="7"/>
        <v/>
      </c>
    </row>
    <row r="33" spans="1:14" hidden="1">
      <c r="A33" s="548"/>
      <c r="B33" s="549"/>
      <c r="C33" s="550"/>
      <c r="D33" s="550"/>
      <c r="E33" s="551"/>
      <c r="F33" s="551"/>
      <c r="G33" s="575">
        <f t="shared" si="6"/>
        <v>0</v>
      </c>
      <c r="H33" s="551"/>
      <c r="I33" s="551"/>
      <c r="J33" s="575">
        <f t="shared" si="8"/>
        <v>0</v>
      </c>
      <c r="K33" s="551"/>
      <c r="L33" s="551"/>
      <c r="M33" s="575">
        <f t="shared" si="9"/>
        <v>0</v>
      </c>
      <c r="N33" s="81" t="str">
        <f t="shared" si="7"/>
        <v/>
      </c>
    </row>
    <row r="34" spans="1:14" hidden="1">
      <c r="A34" s="548"/>
      <c r="B34" s="549"/>
      <c r="C34" s="550"/>
      <c r="D34" s="550"/>
      <c r="E34" s="551"/>
      <c r="F34" s="551"/>
      <c r="G34" s="575">
        <f t="shared" si="6"/>
        <v>0</v>
      </c>
      <c r="H34" s="551"/>
      <c r="I34" s="551"/>
      <c r="J34" s="575">
        <f t="shared" si="8"/>
        <v>0</v>
      </c>
      <c r="K34" s="551"/>
      <c r="L34" s="551"/>
      <c r="M34" s="575">
        <f t="shared" si="9"/>
        <v>0</v>
      </c>
      <c r="N34" s="81" t="str">
        <f t="shared" si="7"/>
        <v/>
      </c>
    </row>
    <row r="35" spans="1:14" hidden="1">
      <c r="A35" s="548"/>
      <c r="B35" s="549"/>
      <c r="C35" s="550"/>
      <c r="D35" s="550"/>
      <c r="E35" s="551"/>
      <c r="F35" s="551"/>
      <c r="G35" s="575">
        <f t="shared" si="6"/>
        <v>0</v>
      </c>
      <c r="H35" s="551"/>
      <c r="I35" s="551"/>
      <c r="J35" s="575">
        <f t="shared" si="8"/>
        <v>0</v>
      </c>
      <c r="K35" s="551"/>
      <c r="L35" s="551"/>
      <c r="M35" s="575">
        <f t="shared" si="9"/>
        <v>0</v>
      </c>
      <c r="N35" s="81" t="str">
        <f t="shared" si="7"/>
        <v/>
      </c>
    </row>
    <row r="36" spans="1:14" hidden="1">
      <c r="A36" s="548"/>
      <c r="B36" s="549"/>
      <c r="C36" s="550"/>
      <c r="D36" s="550"/>
      <c r="E36" s="551"/>
      <c r="F36" s="551"/>
      <c r="G36" s="575">
        <f t="shared" si="6"/>
        <v>0</v>
      </c>
      <c r="H36" s="551"/>
      <c r="I36" s="551"/>
      <c r="J36" s="575">
        <f t="shared" si="8"/>
        <v>0</v>
      </c>
      <c r="K36" s="551"/>
      <c r="L36" s="551"/>
      <c r="M36" s="575">
        <f t="shared" si="9"/>
        <v>0</v>
      </c>
      <c r="N36" s="81" t="str">
        <f t="shared" si="7"/>
        <v/>
      </c>
    </row>
    <row r="37" spans="1:14" hidden="1">
      <c r="A37" s="548"/>
      <c r="B37" s="549"/>
      <c r="C37" s="550"/>
      <c r="D37" s="550"/>
      <c r="E37" s="551"/>
      <c r="F37" s="551"/>
      <c r="G37" s="575">
        <f t="shared" si="6"/>
        <v>0</v>
      </c>
      <c r="H37" s="551"/>
      <c r="I37" s="551"/>
      <c r="J37" s="575">
        <f t="shared" si="8"/>
        <v>0</v>
      </c>
      <c r="K37" s="551"/>
      <c r="L37" s="551"/>
      <c r="M37" s="575">
        <f t="shared" si="9"/>
        <v>0</v>
      </c>
      <c r="N37" s="81" t="str">
        <f t="shared" si="7"/>
        <v/>
      </c>
    </row>
    <row r="38" spans="1:14" hidden="1">
      <c r="A38" s="548"/>
      <c r="B38" s="549"/>
      <c r="C38" s="550"/>
      <c r="D38" s="550"/>
      <c r="E38" s="551"/>
      <c r="F38" s="551"/>
      <c r="G38" s="575">
        <f t="shared" si="6"/>
        <v>0</v>
      </c>
      <c r="H38" s="551"/>
      <c r="I38" s="551"/>
      <c r="J38" s="575">
        <f t="shared" si="8"/>
        <v>0</v>
      </c>
      <c r="K38" s="551"/>
      <c r="L38" s="551"/>
      <c r="M38" s="575">
        <f t="shared" si="9"/>
        <v>0</v>
      </c>
      <c r="N38" s="81" t="str">
        <f t="shared" si="7"/>
        <v/>
      </c>
    </row>
    <row r="39" spans="1:14">
      <c r="A39" s="547"/>
      <c r="B39" s="712" t="s">
        <v>107</v>
      </c>
      <c r="C39" s="712" t="s">
        <v>0</v>
      </c>
      <c r="D39" s="712" t="s">
        <v>0</v>
      </c>
      <c r="E39" s="712" t="s">
        <v>0</v>
      </c>
      <c r="F39" s="712"/>
      <c r="G39" s="712"/>
      <c r="H39" s="712"/>
      <c r="I39" s="712"/>
      <c r="J39" s="712" t="s">
        <v>0</v>
      </c>
      <c r="K39" s="712" t="s">
        <v>0</v>
      </c>
      <c r="L39" s="712" t="s">
        <v>0</v>
      </c>
      <c r="M39" s="712"/>
      <c r="N39" s="81" t="str">
        <f>N40</f>
        <v>Для друку</v>
      </c>
    </row>
    <row r="40" spans="1:14" ht="165.75" customHeight="1">
      <c r="A40" s="548"/>
      <c r="B40" s="621" t="s">
        <v>365</v>
      </c>
      <c r="C40" s="616" t="s">
        <v>367</v>
      </c>
      <c r="D40" s="616" t="s">
        <v>371</v>
      </c>
      <c r="E40" s="619">
        <v>86</v>
      </c>
      <c r="F40" s="620"/>
      <c r="G40" s="619">
        <f>E40+F40</f>
        <v>86</v>
      </c>
      <c r="H40" s="619">
        <v>83</v>
      </c>
      <c r="I40" s="620"/>
      <c r="J40" s="619">
        <f>H40+I40</f>
        <v>83</v>
      </c>
      <c r="K40" s="634">
        <v>63</v>
      </c>
      <c r="L40" s="620"/>
      <c r="M40" s="619">
        <f>K40+L40</f>
        <v>63</v>
      </c>
      <c r="N40" s="81" t="str">
        <f t="shared" ref="N40:N54" si="10">IF(B40&lt;&gt;"","Для друку","")</f>
        <v>Для друку</v>
      </c>
    </row>
    <row r="41" spans="1:14" ht="30" hidden="1" customHeight="1">
      <c r="A41" s="548"/>
      <c r="B41" s="549"/>
      <c r="C41" s="592" t="s">
        <v>192</v>
      </c>
      <c r="D41" s="592"/>
      <c r="E41" s="551"/>
      <c r="F41" s="551"/>
      <c r="G41" s="551">
        <f t="shared" ref="G41:G54" si="11">E41+F41</f>
        <v>0</v>
      </c>
      <c r="H41" s="551"/>
      <c r="I41" s="551"/>
      <c r="J41" s="551">
        <f t="shared" ref="J41:J54" si="12">H41+I41</f>
        <v>0</v>
      </c>
      <c r="K41" s="551"/>
      <c r="L41" s="551"/>
      <c r="M41" s="551">
        <f t="shared" ref="M41:M54" si="13">K41+L41</f>
        <v>0</v>
      </c>
      <c r="N41" s="81" t="str">
        <f t="shared" si="10"/>
        <v/>
      </c>
    </row>
    <row r="42" spans="1:14" hidden="1">
      <c r="A42" s="548"/>
      <c r="B42" s="549"/>
      <c r="C42" s="550"/>
      <c r="D42" s="550"/>
      <c r="E42" s="551"/>
      <c r="F42" s="551"/>
      <c r="G42" s="575">
        <f t="shared" si="11"/>
        <v>0</v>
      </c>
      <c r="H42" s="551"/>
      <c r="I42" s="551"/>
      <c r="J42" s="575">
        <f t="shared" si="12"/>
        <v>0</v>
      </c>
      <c r="K42" s="551"/>
      <c r="L42" s="551"/>
      <c r="M42" s="575">
        <f t="shared" si="13"/>
        <v>0</v>
      </c>
      <c r="N42" s="81" t="str">
        <f t="shared" si="10"/>
        <v/>
      </c>
    </row>
    <row r="43" spans="1:14" hidden="1">
      <c r="A43" s="548"/>
      <c r="B43" s="549"/>
      <c r="C43" s="550"/>
      <c r="D43" s="550"/>
      <c r="E43" s="551"/>
      <c r="F43" s="551"/>
      <c r="G43" s="575">
        <f t="shared" si="11"/>
        <v>0</v>
      </c>
      <c r="H43" s="551"/>
      <c r="I43" s="551"/>
      <c r="J43" s="575">
        <f t="shared" si="12"/>
        <v>0</v>
      </c>
      <c r="K43" s="551"/>
      <c r="L43" s="551"/>
      <c r="M43" s="575">
        <f t="shared" si="13"/>
        <v>0</v>
      </c>
      <c r="N43" s="81" t="str">
        <f t="shared" si="10"/>
        <v/>
      </c>
    </row>
    <row r="44" spans="1:14" hidden="1">
      <c r="A44" s="548"/>
      <c r="B44" s="549"/>
      <c r="C44" s="550"/>
      <c r="D44" s="550"/>
      <c r="E44" s="551"/>
      <c r="F44" s="551"/>
      <c r="G44" s="575">
        <f t="shared" si="11"/>
        <v>0</v>
      </c>
      <c r="H44" s="551"/>
      <c r="I44" s="551"/>
      <c r="J44" s="575">
        <f t="shared" si="12"/>
        <v>0</v>
      </c>
      <c r="K44" s="551"/>
      <c r="L44" s="551"/>
      <c r="M44" s="575">
        <f t="shared" si="13"/>
        <v>0</v>
      </c>
      <c r="N44" s="81" t="str">
        <f t="shared" si="10"/>
        <v/>
      </c>
    </row>
    <row r="45" spans="1:14" hidden="1">
      <c r="A45" s="548"/>
      <c r="B45" s="549"/>
      <c r="C45" s="550"/>
      <c r="D45" s="550"/>
      <c r="E45" s="551"/>
      <c r="F45" s="551"/>
      <c r="G45" s="575">
        <f t="shared" si="11"/>
        <v>0</v>
      </c>
      <c r="H45" s="551"/>
      <c r="I45" s="551"/>
      <c r="J45" s="575">
        <f t="shared" si="12"/>
        <v>0</v>
      </c>
      <c r="K45" s="551"/>
      <c r="L45" s="551"/>
      <c r="M45" s="575">
        <f t="shared" si="13"/>
        <v>0</v>
      </c>
      <c r="N45" s="81" t="str">
        <f t="shared" si="10"/>
        <v/>
      </c>
    </row>
    <row r="46" spans="1:14" hidden="1">
      <c r="A46" s="548"/>
      <c r="B46" s="549"/>
      <c r="C46" s="550"/>
      <c r="D46" s="550"/>
      <c r="E46" s="551"/>
      <c r="F46" s="551"/>
      <c r="G46" s="575">
        <f t="shared" si="11"/>
        <v>0</v>
      </c>
      <c r="H46" s="551"/>
      <c r="I46" s="551"/>
      <c r="J46" s="575">
        <f t="shared" si="12"/>
        <v>0</v>
      </c>
      <c r="K46" s="551"/>
      <c r="L46" s="551"/>
      <c r="M46" s="575">
        <f t="shared" si="13"/>
        <v>0</v>
      </c>
      <c r="N46" s="81" t="str">
        <f t="shared" si="10"/>
        <v/>
      </c>
    </row>
    <row r="47" spans="1:14" hidden="1">
      <c r="A47" s="548"/>
      <c r="B47" s="549"/>
      <c r="C47" s="550"/>
      <c r="D47" s="550"/>
      <c r="E47" s="551"/>
      <c r="F47" s="551"/>
      <c r="G47" s="575">
        <f t="shared" si="11"/>
        <v>0</v>
      </c>
      <c r="H47" s="551"/>
      <c r="I47" s="551"/>
      <c r="J47" s="575">
        <f t="shared" si="12"/>
        <v>0</v>
      </c>
      <c r="K47" s="551"/>
      <c r="L47" s="551"/>
      <c r="M47" s="575">
        <f t="shared" si="13"/>
        <v>0</v>
      </c>
      <c r="N47" s="81" t="str">
        <f t="shared" si="10"/>
        <v/>
      </c>
    </row>
    <row r="48" spans="1:14" hidden="1">
      <c r="A48" s="548"/>
      <c r="B48" s="549"/>
      <c r="C48" s="550"/>
      <c r="D48" s="550"/>
      <c r="E48" s="551"/>
      <c r="F48" s="551"/>
      <c r="G48" s="575">
        <f t="shared" si="11"/>
        <v>0</v>
      </c>
      <c r="H48" s="551"/>
      <c r="I48" s="551"/>
      <c r="J48" s="575">
        <f t="shared" si="12"/>
        <v>0</v>
      </c>
      <c r="K48" s="551"/>
      <c r="L48" s="551"/>
      <c r="M48" s="575">
        <f t="shared" si="13"/>
        <v>0</v>
      </c>
      <c r="N48" s="81" t="str">
        <f t="shared" si="10"/>
        <v/>
      </c>
    </row>
    <row r="49" spans="1:14" hidden="1">
      <c r="A49" s="548"/>
      <c r="B49" s="549"/>
      <c r="C49" s="550"/>
      <c r="D49" s="550"/>
      <c r="E49" s="551"/>
      <c r="F49" s="551"/>
      <c r="G49" s="575">
        <f t="shared" si="11"/>
        <v>0</v>
      </c>
      <c r="H49" s="551"/>
      <c r="I49" s="551"/>
      <c r="J49" s="575">
        <f t="shared" si="12"/>
        <v>0</v>
      </c>
      <c r="K49" s="551"/>
      <c r="L49" s="551"/>
      <c r="M49" s="575">
        <f t="shared" si="13"/>
        <v>0</v>
      </c>
      <c r="N49" s="81" t="str">
        <f t="shared" si="10"/>
        <v/>
      </c>
    </row>
    <row r="50" spans="1:14" hidden="1">
      <c r="A50" s="548"/>
      <c r="B50" s="549"/>
      <c r="C50" s="550"/>
      <c r="D50" s="550"/>
      <c r="E50" s="551"/>
      <c r="F50" s="551"/>
      <c r="G50" s="575">
        <f t="shared" si="11"/>
        <v>0</v>
      </c>
      <c r="H50" s="551"/>
      <c r="I50" s="551"/>
      <c r="J50" s="575">
        <f t="shared" si="12"/>
        <v>0</v>
      </c>
      <c r="K50" s="551"/>
      <c r="L50" s="551"/>
      <c r="M50" s="575">
        <f t="shared" si="13"/>
        <v>0</v>
      </c>
      <c r="N50" s="81" t="str">
        <f t="shared" si="10"/>
        <v/>
      </c>
    </row>
    <row r="51" spans="1:14" hidden="1">
      <c r="A51" s="548"/>
      <c r="B51" s="549"/>
      <c r="C51" s="550"/>
      <c r="D51" s="550"/>
      <c r="E51" s="551"/>
      <c r="F51" s="551"/>
      <c r="G51" s="575">
        <f t="shared" si="11"/>
        <v>0</v>
      </c>
      <c r="H51" s="551"/>
      <c r="I51" s="551"/>
      <c r="J51" s="575">
        <f t="shared" si="12"/>
        <v>0</v>
      </c>
      <c r="K51" s="551"/>
      <c r="L51" s="551"/>
      <c r="M51" s="575">
        <f t="shared" si="13"/>
        <v>0</v>
      </c>
      <c r="N51" s="81" t="str">
        <f t="shared" si="10"/>
        <v/>
      </c>
    </row>
    <row r="52" spans="1:14" hidden="1">
      <c r="A52" s="548"/>
      <c r="B52" s="549"/>
      <c r="C52" s="550"/>
      <c r="D52" s="550"/>
      <c r="E52" s="551"/>
      <c r="F52" s="551"/>
      <c r="G52" s="575">
        <f t="shared" si="11"/>
        <v>0</v>
      </c>
      <c r="H52" s="551"/>
      <c r="I52" s="551"/>
      <c r="J52" s="575">
        <f t="shared" si="12"/>
        <v>0</v>
      </c>
      <c r="K52" s="551"/>
      <c r="L52" s="551"/>
      <c r="M52" s="575">
        <f t="shared" si="13"/>
        <v>0</v>
      </c>
      <c r="N52" s="81" t="str">
        <f t="shared" si="10"/>
        <v/>
      </c>
    </row>
    <row r="53" spans="1:14" hidden="1">
      <c r="A53" s="548"/>
      <c r="B53" s="549"/>
      <c r="C53" s="550"/>
      <c r="D53" s="550"/>
      <c r="E53" s="551"/>
      <c r="F53" s="551"/>
      <c r="G53" s="575">
        <f t="shared" si="11"/>
        <v>0</v>
      </c>
      <c r="H53" s="551"/>
      <c r="I53" s="551"/>
      <c r="J53" s="575">
        <f t="shared" si="12"/>
        <v>0</v>
      </c>
      <c r="K53" s="551"/>
      <c r="L53" s="551"/>
      <c r="M53" s="575">
        <f t="shared" si="13"/>
        <v>0</v>
      </c>
      <c r="N53" s="81" t="str">
        <f t="shared" si="10"/>
        <v/>
      </c>
    </row>
    <row r="54" spans="1:14" hidden="1">
      <c r="A54" s="548"/>
      <c r="B54" s="549"/>
      <c r="C54" s="550"/>
      <c r="D54" s="550"/>
      <c r="E54" s="551"/>
      <c r="F54" s="551"/>
      <c r="G54" s="575">
        <f t="shared" si="11"/>
        <v>0</v>
      </c>
      <c r="H54" s="551"/>
      <c r="I54" s="551"/>
      <c r="J54" s="575">
        <f t="shared" si="12"/>
        <v>0</v>
      </c>
      <c r="K54" s="551"/>
      <c r="L54" s="551"/>
      <c r="M54" s="575">
        <f t="shared" si="13"/>
        <v>0</v>
      </c>
      <c r="N54" s="81" t="str">
        <f t="shared" si="10"/>
        <v/>
      </c>
    </row>
    <row r="55" spans="1:14" hidden="1">
      <c r="A55" s="547"/>
      <c r="B55" s="712" t="s">
        <v>108</v>
      </c>
      <c r="C55" s="712" t="s">
        <v>0</v>
      </c>
      <c r="D55" s="712" t="s">
        <v>0</v>
      </c>
      <c r="E55" s="712" t="s">
        <v>0</v>
      </c>
      <c r="F55" s="712"/>
      <c r="G55" s="712"/>
      <c r="H55" s="712"/>
      <c r="I55" s="712"/>
      <c r="J55" s="712" t="s">
        <v>0</v>
      </c>
      <c r="K55" s="712" t="s">
        <v>0</v>
      </c>
      <c r="L55" s="712" t="s">
        <v>0</v>
      </c>
      <c r="M55" s="712"/>
      <c r="N55" s="81" t="str">
        <f>N56</f>
        <v/>
      </c>
    </row>
    <row r="56" spans="1:14" ht="64.5" hidden="1" customHeight="1">
      <c r="A56" s="548"/>
      <c r="B56" s="606"/>
      <c r="C56" s="591"/>
      <c r="D56" s="608"/>
      <c r="E56" s="575">
        <v>100</v>
      </c>
      <c r="F56" s="551"/>
      <c r="G56" s="575">
        <f>E56+F56</f>
        <v>100</v>
      </c>
      <c r="H56" s="575">
        <v>100</v>
      </c>
      <c r="I56" s="551"/>
      <c r="J56" s="575">
        <f>H56+I56</f>
        <v>100</v>
      </c>
      <c r="K56" s="575">
        <v>100</v>
      </c>
      <c r="L56" s="551"/>
      <c r="M56" s="575">
        <f>K56+L56</f>
        <v>100</v>
      </c>
      <c r="N56" s="81" t="str">
        <f t="shared" ref="N56:N65" si="14">IF(B56&lt;&gt;"","Для друку","")</f>
        <v/>
      </c>
    </row>
    <row r="57" spans="1:14" hidden="1">
      <c r="A57" s="548"/>
      <c r="B57" s="549"/>
      <c r="C57" s="550"/>
      <c r="D57" s="550"/>
      <c r="E57" s="551"/>
      <c r="F57" s="551"/>
      <c r="G57" s="575">
        <f t="shared" ref="G57:G65" si="15">E57+F57</f>
        <v>0</v>
      </c>
      <c r="H57" s="551"/>
      <c r="I57" s="551"/>
      <c r="J57" s="575">
        <f t="shared" ref="J57:J65" si="16">H57+I57</f>
        <v>0</v>
      </c>
      <c r="K57" s="551"/>
      <c r="L57" s="551"/>
      <c r="M57" s="575">
        <f t="shared" ref="M57:M65" si="17">K57+L57</f>
        <v>0</v>
      </c>
      <c r="N57" s="81" t="str">
        <f t="shared" si="14"/>
        <v/>
      </c>
    </row>
    <row r="58" spans="1:14" hidden="1">
      <c r="A58" s="548"/>
      <c r="B58" s="549"/>
      <c r="C58" s="550"/>
      <c r="D58" s="550"/>
      <c r="E58" s="551"/>
      <c r="F58" s="551"/>
      <c r="G58" s="575">
        <f t="shared" si="15"/>
        <v>0</v>
      </c>
      <c r="H58" s="551"/>
      <c r="I58" s="551"/>
      <c r="J58" s="575">
        <f t="shared" si="16"/>
        <v>0</v>
      </c>
      <c r="K58" s="551"/>
      <c r="L58" s="551"/>
      <c r="M58" s="575">
        <f t="shared" si="17"/>
        <v>0</v>
      </c>
      <c r="N58" s="81" t="str">
        <f t="shared" si="14"/>
        <v/>
      </c>
    </row>
    <row r="59" spans="1:14" hidden="1">
      <c r="A59" s="548"/>
      <c r="B59" s="549"/>
      <c r="C59" s="550"/>
      <c r="D59" s="550"/>
      <c r="E59" s="551"/>
      <c r="F59" s="551"/>
      <c r="G59" s="575">
        <f t="shared" si="15"/>
        <v>0</v>
      </c>
      <c r="H59" s="551"/>
      <c r="I59" s="551"/>
      <c r="J59" s="575">
        <f t="shared" si="16"/>
        <v>0</v>
      </c>
      <c r="K59" s="551"/>
      <c r="L59" s="551"/>
      <c r="M59" s="575">
        <f t="shared" si="17"/>
        <v>0</v>
      </c>
      <c r="N59" s="81" t="str">
        <f t="shared" si="14"/>
        <v/>
      </c>
    </row>
    <row r="60" spans="1:14" hidden="1">
      <c r="A60" s="548"/>
      <c r="B60" s="549"/>
      <c r="C60" s="550"/>
      <c r="D60" s="550"/>
      <c r="E60" s="551"/>
      <c r="F60" s="551"/>
      <c r="G60" s="575">
        <f t="shared" si="15"/>
        <v>0</v>
      </c>
      <c r="H60" s="551"/>
      <c r="I60" s="551"/>
      <c r="J60" s="575">
        <f t="shared" si="16"/>
        <v>0</v>
      </c>
      <c r="K60" s="551"/>
      <c r="L60" s="551"/>
      <c r="M60" s="575">
        <f t="shared" si="17"/>
        <v>0</v>
      </c>
      <c r="N60" s="81" t="str">
        <f t="shared" si="14"/>
        <v/>
      </c>
    </row>
    <row r="61" spans="1:14" hidden="1">
      <c r="A61" s="548"/>
      <c r="B61" s="549"/>
      <c r="C61" s="550"/>
      <c r="D61" s="550"/>
      <c r="E61" s="551"/>
      <c r="F61" s="551"/>
      <c r="G61" s="575">
        <f t="shared" si="15"/>
        <v>0</v>
      </c>
      <c r="H61" s="551"/>
      <c r="I61" s="551"/>
      <c r="J61" s="575">
        <f t="shared" si="16"/>
        <v>0</v>
      </c>
      <c r="K61" s="551"/>
      <c r="L61" s="551"/>
      <c r="M61" s="575">
        <f t="shared" si="17"/>
        <v>0</v>
      </c>
      <c r="N61" s="81" t="str">
        <f t="shared" si="14"/>
        <v/>
      </c>
    </row>
    <row r="62" spans="1:14" hidden="1">
      <c r="A62" s="548"/>
      <c r="B62" s="549"/>
      <c r="C62" s="550"/>
      <c r="D62" s="550"/>
      <c r="E62" s="551"/>
      <c r="F62" s="551"/>
      <c r="G62" s="575">
        <f t="shared" si="15"/>
        <v>0</v>
      </c>
      <c r="H62" s="551"/>
      <c r="I62" s="551"/>
      <c r="J62" s="575">
        <f t="shared" si="16"/>
        <v>0</v>
      </c>
      <c r="K62" s="551"/>
      <c r="L62" s="551"/>
      <c r="M62" s="575">
        <f t="shared" si="17"/>
        <v>0</v>
      </c>
      <c r="N62" s="81" t="str">
        <f t="shared" si="14"/>
        <v/>
      </c>
    </row>
    <row r="63" spans="1:14" hidden="1">
      <c r="A63" s="548"/>
      <c r="B63" s="549"/>
      <c r="C63" s="550"/>
      <c r="D63" s="550"/>
      <c r="E63" s="551"/>
      <c r="F63" s="551"/>
      <c r="G63" s="575">
        <f t="shared" si="15"/>
        <v>0</v>
      </c>
      <c r="H63" s="551"/>
      <c r="I63" s="551"/>
      <c r="J63" s="575">
        <f t="shared" si="16"/>
        <v>0</v>
      </c>
      <c r="K63" s="551"/>
      <c r="L63" s="551"/>
      <c r="M63" s="575">
        <f t="shared" si="17"/>
        <v>0</v>
      </c>
      <c r="N63" s="81" t="str">
        <f t="shared" si="14"/>
        <v/>
      </c>
    </row>
    <row r="64" spans="1:14" hidden="1">
      <c r="A64" s="548"/>
      <c r="B64" s="549"/>
      <c r="C64" s="550"/>
      <c r="D64" s="550"/>
      <c r="E64" s="551"/>
      <c r="F64" s="551"/>
      <c r="G64" s="575">
        <f t="shared" si="15"/>
        <v>0</v>
      </c>
      <c r="H64" s="551"/>
      <c r="I64" s="551"/>
      <c r="J64" s="575">
        <f t="shared" si="16"/>
        <v>0</v>
      </c>
      <c r="K64" s="551"/>
      <c r="L64" s="551"/>
      <c r="M64" s="575">
        <f t="shared" si="17"/>
        <v>0</v>
      </c>
      <c r="N64" s="81" t="str">
        <f t="shared" si="14"/>
        <v/>
      </c>
    </row>
    <row r="65" spans="1:14" hidden="1">
      <c r="A65" s="548"/>
      <c r="B65" s="549"/>
      <c r="C65" s="550"/>
      <c r="D65" s="550"/>
      <c r="E65" s="551"/>
      <c r="F65" s="551"/>
      <c r="G65" s="575">
        <f t="shared" si="15"/>
        <v>0</v>
      </c>
      <c r="H65" s="551"/>
      <c r="I65" s="551"/>
      <c r="J65" s="575">
        <f t="shared" si="16"/>
        <v>0</v>
      </c>
      <c r="K65" s="551"/>
      <c r="L65" s="551"/>
      <c r="M65" s="575">
        <f t="shared" si="17"/>
        <v>0</v>
      </c>
      <c r="N65" s="81" t="str">
        <f t="shared" si="14"/>
        <v/>
      </c>
    </row>
    <row r="66" spans="1:14">
      <c r="H66" s="81" t="s">
        <v>353</v>
      </c>
    </row>
    <row r="67" spans="1:14" ht="12" customHeight="1">
      <c r="A67" s="91" t="s">
        <v>254</v>
      </c>
      <c r="B67" s="92" t="s">
        <v>332</v>
      </c>
      <c r="J67" s="81" t="s">
        <v>318</v>
      </c>
    </row>
    <row r="68" spans="1:14" ht="42" customHeight="1">
      <c r="A68" s="711" t="s">
        <v>49</v>
      </c>
      <c r="B68" s="711" t="s">
        <v>56</v>
      </c>
      <c r="C68" s="711" t="s">
        <v>55</v>
      </c>
      <c r="D68" s="711" t="s">
        <v>31</v>
      </c>
      <c r="E68" s="677" t="str">
        <f>'Запит  2-7'!E12:H12</f>
        <v>2022 рік (прогноз)</v>
      </c>
      <c r="F68" s="677"/>
      <c r="G68" s="677"/>
      <c r="H68" s="677" t="s">
        <v>320</v>
      </c>
      <c r="I68" s="677"/>
      <c r="J68" s="677"/>
    </row>
    <row r="69" spans="1:14" ht="42" customHeight="1">
      <c r="A69" s="711"/>
      <c r="B69" s="711"/>
      <c r="C69" s="711"/>
      <c r="D69" s="711"/>
      <c r="E69" s="470" t="s">
        <v>53</v>
      </c>
      <c r="F69" s="470" t="s">
        <v>52</v>
      </c>
      <c r="G69" s="470" t="s">
        <v>262</v>
      </c>
      <c r="H69" s="470" t="s">
        <v>53</v>
      </c>
      <c r="I69" s="470" t="s">
        <v>52</v>
      </c>
      <c r="J69" s="470" t="s">
        <v>263</v>
      </c>
    </row>
    <row r="70" spans="1:14">
      <c r="A70" s="546">
        <v>1</v>
      </c>
      <c r="B70" s="546">
        <f>A70+1</f>
        <v>2</v>
      </c>
      <c r="C70" s="546">
        <f>B70+1</f>
        <v>3</v>
      </c>
      <c r="D70" s="546">
        <f>C70+1</f>
        <v>4</v>
      </c>
      <c r="E70" s="546">
        <f>D70+1</f>
        <v>5</v>
      </c>
      <c r="F70" s="546">
        <v>6</v>
      </c>
      <c r="G70" s="546">
        <v>7</v>
      </c>
      <c r="H70" s="546">
        <v>8</v>
      </c>
      <c r="I70" s="546">
        <v>9</v>
      </c>
      <c r="J70" s="546">
        <v>10</v>
      </c>
    </row>
    <row r="71" spans="1:14" ht="15" customHeight="1">
      <c r="A71" s="547"/>
      <c r="B71" s="552" t="s">
        <v>105</v>
      </c>
      <c r="C71" s="552"/>
      <c r="D71" s="552"/>
      <c r="E71" s="552"/>
      <c r="F71" s="552"/>
      <c r="G71" s="552"/>
      <c r="H71" s="552"/>
      <c r="I71" s="552"/>
      <c r="J71" s="552"/>
    </row>
    <row r="72" spans="1:14" ht="48.75" customHeight="1">
      <c r="A72" s="548"/>
      <c r="B72" s="635" t="str">
        <f>B7</f>
        <v>Обсяг фінансових затрат на фінансову підтримку громадських організацій ветеранів</v>
      </c>
      <c r="C72" s="607" t="str">
        <f>C7</f>
        <v>грн.</v>
      </c>
      <c r="D72" s="607" t="str">
        <f>D7</f>
        <v>кошторис</v>
      </c>
      <c r="E72" s="619">
        <v>1168222</v>
      </c>
      <c r="F72" s="620"/>
      <c r="G72" s="619">
        <f>E72+F72</f>
        <v>1168222</v>
      </c>
      <c r="H72" s="619">
        <v>1230138</v>
      </c>
      <c r="I72" s="620"/>
      <c r="J72" s="619">
        <f>H72+I72</f>
        <v>1230138</v>
      </c>
    </row>
    <row r="73" spans="1:14" ht="141" customHeight="1">
      <c r="A73" s="548"/>
      <c r="B73" s="635" t="str">
        <f>B8</f>
        <v>Кількість громадських організацій ветеранів, яким надається фінансова підтримка</v>
      </c>
      <c r="C73" s="616" t="s">
        <v>192</v>
      </c>
      <c r="D73" s="618" t="s">
        <v>371</v>
      </c>
      <c r="E73" s="619">
        <v>5</v>
      </c>
      <c r="F73" s="620"/>
      <c r="G73" s="619">
        <f t="shared" ref="G73:G86" si="18">E73+F73</f>
        <v>5</v>
      </c>
      <c r="H73" s="619">
        <v>5</v>
      </c>
      <c r="I73" s="620"/>
      <c r="J73" s="619">
        <f t="shared" ref="J73:J86" si="19">H73+I73</f>
        <v>5</v>
      </c>
    </row>
    <row r="74" spans="1:14" ht="33" customHeight="1">
      <c r="A74" s="548"/>
      <c r="B74" s="605" t="str">
        <f>B9</f>
        <v>кількість ветеранів, що обліковуються членами організації</v>
      </c>
      <c r="C74" s="616" t="s">
        <v>192</v>
      </c>
      <c r="D74" s="616" t="s">
        <v>357</v>
      </c>
      <c r="E74" s="634">
        <v>62850</v>
      </c>
      <c r="F74" s="620"/>
      <c r="G74" s="619">
        <f t="shared" si="18"/>
        <v>62850</v>
      </c>
      <c r="H74" s="634">
        <v>62850</v>
      </c>
      <c r="I74" s="620"/>
      <c r="J74" s="619">
        <f t="shared" si="19"/>
        <v>62850</v>
      </c>
    </row>
    <row r="75" spans="1:14" ht="51" hidden="1" customHeight="1">
      <c r="A75" s="548"/>
      <c r="B75" s="549"/>
      <c r="C75" s="550"/>
      <c r="D75" s="550"/>
      <c r="E75" s="551"/>
      <c r="F75" s="551"/>
      <c r="G75" s="575">
        <f t="shared" si="18"/>
        <v>0</v>
      </c>
      <c r="H75" s="551"/>
      <c r="I75" s="551"/>
      <c r="J75" s="575">
        <f t="shared" si="19"/>
        <v>0</v>
      </c>
    </row>
    <row r="76" spans="1:14" ht="51" hidden="1" customHeight="1">
      <c r="A76" s="548"/>
      <c r="B76" s="549"/>
      <c r="C76" s="550"/>
      <c r="D76" s="550"/>
      <c r="E76" s="551"/>
      <c r="F76" s="551"/>
      <c r="G76" s="575">
        <f t="shared" si="18"/>
        <v>0</v>
      </c>
      <c r="H76" s="551"/>
      <c r="I76" s="551"/>
      <c r="J76" s="575">
        <f t="shared" si="19"/>
        <v>0</v>
      </c>
    </row>
    <row r="77" spans="1:14" ht="51" hidden="1" customHeight="1">
      <c r="A77" s="548"/>
      <c r="B77" s="549"/>
      <c r="C77" s="550"/>
      <c r="D77" s="550"/>
      <c r="E77" s="551"/>
      <c r="F77" s="551"/>
      <c r="G77" s="575">
        <f t="shared" si="18"/>
        <v>0</v>
      </c>
      <c r="H77" s="551"/>
      <c r="I77" s="551"/>
      <c r="J77" s="575">
        <f t="shared" si="19"/>
        <v>0</v>
      </c>
    </row>
    <row r="78" spans="1:14" ht="51" hidden="1" customHeight="1">
      <c r="A78" s="548"/>
      <c r="B78" s="549"/>
      <c r="C78" s="550"/>
      <c r="D78" s="550"/>
      <c r="E78" s="551"/>
      <c r="F78" s="551"/>
      <c r="G78" s="575">
        <f t="shared" si="18"/>
        <v>0</v>
      </c>
      <c r="H78" s="551"/>
      <c r="I78" s="551"/>
      <c r="J78" s="575">
        <f t="shared" si="19"/>
        <v>0</v>
      </c>
    </row>
    <row r="79" spans="1:14" ht="51" hidden="1" customHeight="1">
      <c r="A79" s="548"/>
      <c r="B79" s="549"/>
      <c r="C79" s="550"/>
      <c r="D79" s="550"/>
      <c r="E79" s="551"/>
      <c r="F79" s="551"/>
      <c r="G79" s="575">
        <f t="shared" si="18"/>
        <v>0</v>
      </c>
      <c r="H79" s="551"/>
      <c r="I79" s="551"/>
      <c r="J79" s="575">
        <f t="shared" si="19"/>
        <v>0</v>
      </c>
    </row>
    <row r="80" spans="1:14" ht="51" hidden="1" customHeight="1">
      <c r="A80" s="548"/>
      <c r="B80" s="549"/>
      <c r="C80" s="550"/>
      <c r="D80" s="550"/>
      <c r="E80" s="551"/>
      <c r="F80" s="551"/>
      <c r="G80" s="575">
        <f t="shared" si="18"/>
        <v>0</v>
      </c>
      <c r="H80" s="551"/>
      <c r="I80" s="551"/>
      <c r="J80" s="575">
        <f t="shared" si="19"/>
        <v>0</v>
      </c>
    </row>
    <row r="81" spans="1:10" ht="51" hidden="1" customHeight="1">
      <c r="A81" s="548"/>
      <c r="B81" s="549"/>
      <c r="C81" s="550"/>
      <c r="D81" s="550"/>
      <c r="E81" s="551"/>
      <c r="F81" s="551"/>
      <c r="G81" s="575">
        <f t="shared" si="18"/>
        <v>0</v>
      </c>
      <c r="H81" s="551"/>
      <c r="I81" s="551"/>
      <c r="J81" s="575">
        <f t="shared" si="19"/>
        <v>0</v>
      </c>
    </row>
    <row r="82" spans="1:10" ht="51" hidden="1" customHeight="1">
      <c r="A82" s="548"/>
      <c r="B82" s="549"/>
      <c r="C82" s="550"/>
      <c r="D82" s="550"/>
      <c r="E82" s="551"/>
      <c r="F82" s="551"/>
      <c r="G82" s="575">
        <f t="shared" si="18"/>
        <v>0</v>
      </c>
      <c r="H82" s="551"/>
      <c r="I82" s="551"/>
      <c r="J82" s="575">
        <f t="shared" si="19"/>
        <v>0</v>
      </c>
    </row>
    <row r="83" spans="1:10" ht="51" hidden="1" customHeight="1">
      <c r="A83" s="548"/>
      <c r="B83" s="549"/>
      <c r="C83" s="550"/>
      <c r="D83" s="550"/>
      <c r="E83" s="551"/>
      <c r="F83" s="551"/>
      <c r="G83" s="575">
        <f t="shared" si="18"/>
        <v>0</v>
      </c>
      <c r="H83" s="551"/>
      <c r="I83" s="551"/>
      <c r="J83" s="575">
        <f t="shared" si="19"/>
        <v>0</v>
      </c>
    </row>
    <row r="84" spans="1:10" ht="51" hidden="1" customHeight="1">
      <c r="A84" s="548"/>
      <c r="B84" s="549"/>
      <c r="C84" s="550"/>
      <c r="D84" s="550"/>
      <c r="E84" s="551"/>
      <c r="F84" s="551"/>
      <c r="G84" s="575">
        <f t="shared" si="18"/>
        <v>0</v>
      </c>
      <c r="H84" s="551"/>
      <c r="I84" s="551"/>
      <c r="J84" s="575">
        <f t="shared" si="19"/>
        <v>0</v>
      </c>
    </row>
    <row r="85" spans="1:10" ht="51" hidden="1" customHeight="1">
      <c r="A85" s="548"/>
      <c r="B85" s="549"/>
      <c r="C85" s="550"/>
      <c r="D85" s="550"/>
      <c r="E85" s="551"/>
      <c r="F85" s="551"/>
      <c r="G85" s="575">
        <f t="shared" si="18"/>
        <v>0</v>
      </c>
      <c r="H85" s="551"/>
      <c r="I85" s="551"/>
      <c r="J85" s="575">
        <f t="shared" si="19"/>
        <v>0</v>
      </c>
    </row>
    <row r="86" spans="1:10" ht="51" hidden="1" customHeight="1">
      <c r="A86" s="548"/>
      <c r="B86" s="549"/>
      <c r="C86" s="550"/>
      <c r="D86" s="550"/>
      <c r="E86" s="551"/>
      <c r="F86" s="551"/>
      <c r="G86" s="575">
        <f t="shared" si="18"/>
        <v>0</v>
      </c>
      <c r="H86" s="551"/>
      <c r="I86" s="551"/>
      <c r="J86" s="575">
        <f t="shared" si="19"/>
        <v>0</v>
      </c>
    </row>
    <row r="87" spans="1:10" ht="13.5" customHeight="1">
      <c r="A87" s="547"/>
      <c r="B87" s="552" t="s">
        <v>375</v>
      </c>
      <c r="C87" s="552" t="s">
        <v>0</v>
      </c>
      <c r="D87" s="552" t="s">
        <v>0</v>
      </c>
      <c r="E87" s="552" t="s">
        <v>0</v>
      </c>
      <c r="F87" s="552"/>
      <c r="G87" s="552"/>
      <c r="H87" s="552"/>
      <c r="I87" s="552"/>
      <c r="J87" s="552" t="s">
        <v>0</v>
      </c>
    </row>
    <row r="88" spans="1:10" ht="46.5" hidden="1" customHeight="1">
      <c r="A88" s="548"/>
      <c r="B88" s="605" t="s">
        <v>372</v>
      </c>
      <c r="C88" s="617" t="str">
        <f>C23</f>
        <v>осіб</v>
      </c>
      <c r="D88" s="608" t="str">
        <f>D23</f>
        <v>статистичні дані</v>
      </c>
      <c r="E88" s="622"/>
      <c r="F88" s="620"/>
      <c r="G88" s="619">
        <f>E88+F88</f>
        <v>0</v>
      </c>
      <c r="H88" s="622"/>
      <c r="I88" s="620"/>
      <c r="J88" s="619">
        <f>H88+I88</f>
        <v>0</v>
      </c>
    </row>
    <row r="89" spans="1:10" ht="35.25" hidden="1" customHeight="1">
      <c r="A89" s="548"/>
      <c r="B89" s="605" t="s">
        <v>364</v>
      </c>
      <c r="C89" s="617" t="str">
        <f>C24</f>
        <v>грн./міс.</v>
      </c>
      <c r="D89" s="608" t="str">
        <f>D24</f>
        <v>Розрахунок</v>
      </c>
      <c r="E89" s="620">
        <v>19470</v>
      </c>
      <c r="F89" s="620"/>
      <c r="G89" s="620">
        <f>E89+F89</f>
        <v>19470</v>
      </c>
      <c r="H89" s="620">
        <v>202502</v>
      </c>
      <c r="I89" s="620"/>
      <c r="J89" s="620">
        <f>H89+I89</f>
        <v>202502</v>
      </c>
    </row>
    <row r="90" spans="1:10" ht="43.5" hidden="1" customHeight="1">
      <c r="A90" s="548"/>
      <c r="B90" s="549">
        <f>B25</f>
        <v>0</v>
      </c>
      <c r="C90" s="592" t="s">
        <v>348</v>
      </c>
      <c r="D90" s="592" t="s">
        <v>351</v>
      </c>
      <c r="E90" s="575"/>
      <c r="F90" s="551"/>
      <c r="G90" s="575">
        <f t="shared" ref="G90:G103" si="20">E90+F90</f>
        <v>0</v>
      </c>
      <c r="H90" s="575"/>
      <c r="I90" s="551"/>
      <c r="J90" s="575">
        <f t="shared" ref="J90:J103" si="21">H90+I90</f>
        <v>0</v>
      </c>
    </row>
    <row r="91" spans="1:10" ht="29.25" hidden="1" customHeight="1">
      <c r="A91" s="548"/>
      <c r="B91" s="549">
        <f>B26</f>
        <v>0</v>
      </c>
      <c r="C91" s="592" t="s">
        <v>348</v>
      </c>
      <c r="D91" s="592" t="s">
        <v>352</v>
      </c>
      <c r="E91" s="575"/>
      <c r="F91" s="551"/>
      <c r="G91" s="575">
        <f t="shared" si="20"/>
        <v>0</v>
      </c>
      <c r="H91" s="575"/>
      <c r="I91" s="551"/>
      <c r="J91" s="575">
        <f t="shared" si="21"/>
        <v>0</v>
      </c>
    </row>
    <row r="92" spans="1:10" ht="15.75" hidden="1" customHeight="1">
      <c r="A92" s="548"/>
      <c r="B92" s="549">
        <f>B27</f>
        <v>0</v>
      </c>
      <c r="C92" s="592" t="s">
        <v>348</v>
      </c>
      <c r="D92" s="592" t="s">
        <v>352</v>
      </c>
      <c r="E92" s="575"/>
      <c r="F92" s="551"/>
      <c r="G92" s="575">
        <f t="shared" si="20"/>
        <v>0</v>
      </c>
      <c r="H92" s="575"/>
      <c r="I92" s="551"/>
      <c r="J92" s="575">
        <f t="shared" si="21"/>
        <v>0</v>
      </c>
    </row>
    <row r="93" spans="1:10" hidden="1">
      <c r="A93" s="548"/>
      <c r="B93" s="549"/>
      <c r="C93" s="550"/>
      <c r="D93" s="550"/>
      <c r="E93" s="551"/>
      <c r="F93" s="551"/>
      <c r="G93" s="575">
        <f t="shared" si="20"/>
        <v>0</v>
      </c>
      <c r="H93" s="551"/>
      <c r="I93" s="551"/>
      <c r="J93" s="575">
        <f t="shared" si="21"/>
        <v>0</v>
      </c>
    </row>
    <row r="94" spans="1:10" hidden="1">
      <c r="A94" s="548"/>
      <c r="B94" s="549"/>
      <c r="C94" s="550"/>
      <c r="D94" s="550"/>
      <c r="E94" s="551"/>
      <c r="F94" s="551"/>
      <c r="G94" s="575">
        <f t="shared" si="20"/>
        <v>0</v>
      </c>
      <c r="H94" s="551"/>
      <c r="I94" s="551"/>
      <c r="J94" s="575">
        <f t="shared" si="21"/>
        <v>0</v>
      </c>
    </row>
    <row r="95" spans="1:10" hidden="1">
      <c r="A95" s="548"/>
      <c r="B95" s="549"/>
      <c r="C95" s="550"/>
      <c r="D95" s="550"/>
      <c r="E95" s="551"/>
      <c r="F95" s="551"/>
      <c r="G95" s="575">
        <f t="shared" si="20"/>
        <v>0</v>
      </c>
      <c r="H95" s="551"/>
      <c r="I95" s="551"/>
      <c r="J95" s="575">
        <f t="shared" si="21"/>
        <v>0</v>
      </c>
    </row>
    <row r="96" spans="1:10" hidden="1">
      <c r="A96" s="548"/>
      <c r="B96" s="549"/>
      <c r="C96" s="550"/>
      <c r="D96" s="550"/>
      <c r="E96" s="551"/>
      <c r="F96" s="551"/>
      <c r="G96" s="575">
        <f t="shared" si="20"/>
        <v>0</v>
      </c>
      <c r="H96" s="551"/>
      <c r="I96" s="551"/>
      <c r="J96" s="575">
        <f t="shared" si="21"/>
        <v>0</v>
      </c>
    </row>
    <row r="97" spans="1:10" hidden="1">
      <c r="A97" s="548"/>
      <c r="B97" s="549"/>
      <c r="C97" s="550"/>
      <c r="D97" s="550"/>
      <c r="E97" s="551"/>
      <c r="F97" s="551"/>
      <c r="G97" s="575">
        <f t="shared" si="20"/>
        <v>0</v>
      </c>
      <c r="H97" s="551"/>
      <c r="I97" s="551"/>
      <c r="J97" s="575">
        <f t="shared" si="21"/>
        <v>0</v>
      </c>
    </row>
    <row r="98" spans="1:10" hidden="1">
      <c r="A98" s="548"/>
      <c r="B98" s="549"/>
      <c r="C98" s="550"/>
      <c r="D98" s="550"/>
      <c r="E98" s="551"/>
      <c r="F98" s="551"/>
      <c r="G98" s="575">
        <f t="shared" si="20"/>
        <v>0</v>
      </c>
      <c r="H98" s="551"/>
      <c r="I98" s="551"/>
      <c r="J98" s="575">
        <f t="shared" si="21"/>
        <v>0</v>
      </c>
    </row>
    <row r="99" spans="1:10" hidden="1">
      <c r="A99" s="548"/>
      <c r="B99" s="549"/>
      <c r="C99" s="550"/>
      <c r="D99" s="550"/>
      <c r="E99" s="551"/>
      <c r="F99" s="551"/>
      <c r="G99" s="575">
        <f t="shared" si="20"/>
        <v>0</v>
      </c>
      <c r="H99" s="551"/>
      <c r="I99" s="551"/>
      <c r="J99" s="575">
        <f t="shared" si="21"/>
        <v>0</v>
      </c>
    </row>
    <row r="100" spans="1:10" hidden="1">
      <c r="A100" s="548"/>
      <c r="B100" s="549"/>
      <c r="C100" s="550"/>
      <c r="D100" s="550"/>
      <c r="E100" s="551"/>
      <c r="F100" s="551"/>
      <c r="G100" s="575">
        <f t="shared" si="20"/>
        <v>0</v>
      </c>
      <c r="H100" s="551"/>
      <c r="I100" s="551"/>
      <c r="J100" s="575">
        <f t="shared" si="21"/>
        <v>0</v>
      </c>
    </row>
    <row r="101" spans="1:10" hidden="1">
      <c r="A101" s="548"/>
      <c r="B101" s="549"/>
      <c r="C101" s="550"/>
      <c r="D101" s="550"/>
      <c r="E101" s="551"/>
      <c r="F101" s="551"/>
      <c r="G101" s="575">
        <f t="shared" si="20"/>
        <v>0</v>
      </c>
      <c r="H101" s="551"/>
      <c r="I101" s="551"/>
      <c r="J101" s="575">
        <f t="shared" si="21"/>
        <v>0</v>
      </c>
    </row>
    <row r="102" spans="1:10" hidden="1">
      <c r="A102" s="548"/>
      <c r="B102" s="549"/>
      <c r="C102" s="550"/>
      <c r="D102" s="550"/>
      <c r="E102" s="551"/>
      <c r="F102" s="551"/>
      <c r="G102" s="575">
        <f t="shared" si="20"/>
        <v>0</v>
      </c>
      <c r="H102" s="551"/>
      <c r="I102" s="551"/>
      <c r="J102" s="575">
        <f t="shared" si="21"/>
        <v>0</v>
      </c>
    </row>
    <row r="103" spans="1:10" hidden="1">
      <c r="A103" s="548"/>
      <c r="B103" s="549"/>
      <c r="C103" s="550"/>
      <c r="D103" s="550"/>
      <c r="E103" s="551"/>
      <c r="F103" s="551"/>
      <c r="G103" s="575">
        <f t="shared" si="20"/>
        <v>0</v>
      </c>
      <c r="H103" s="551"/>
      <c r="I103" s="551"/>
      <c r="J103" s="575">
        <f t="shared" si="21"/>
        <v>0</v>
      </c>
    </row>
    <row r="104" spans="1:10">
      <c r="A104" s="547"/>
      <c r="B104" s="552" t="s">
        <v>376</v>
      </c>
      <c r="C104" s="552" t="s">
        <v>0</v>
      </c>
      <c r="D104" s="552" t="s">
        <v>0</v>
      </c>
      <c r="E104" s="552" t="s">
        <v>0</v>
      </c>
      <c r="F104" s="552"/>
      <c r="G104" s="552"/>
      <c r="H104" s="552"/>
      <c r="I104" s="552"/>
      <c r="J104" s="552" t="s">
        <v>0</v>
      </c>
    </row>
    <row r="105" spans="1:10" ht="176.25" hidden="1" customHeight="1">
      <c r="A105" s="548"/>
      <c r="B105" s="605" t="str">
        <f>B40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105" s="608" t="str">
        <f>C40</f>
        <v>%</v>
      </c>
      <c r="D105" s="608" t="str">
        <f>D40</f>
        <v xml:space="preserve">протоколи комісії яка працює згідно рішення Черкаської міської ради від 10.11.2017 № 2-2577 «Про затвердження порядку надання фінансової підтримки громадським організаціям м.Черкаси за рахунок коштів міського бюджету»  </v>
      </c>
      <c r="E105" s="619">
        <v>100</v>
      </c>
      <c r="F105" s="619"/>
      <c r="G105" s="619">
        <f>E105+F105</f>
        <v>100</v>
      </c>
      <c r="H105" s="619">
        <v>100</v>
      </c>
      <c r="I105" s="619"/>
      <c r="J105" s="619">
        <f>H105+I105</f>
        <v>100</v>
      </c>
    </row>
    <row r="106" spans="1:10" hidden="1">
      <c r="A106" s="548"/>
      <c r="B106" s="549">
        <f>B41</f>
        <v>0</v>
      </c>
      <c r="C106" s="592" t="s">
        <v>192</v>
      </c>
      <c r="D106" s="592" t="s">
        <v>352</v>
      </c>
      <c r="E106" s="551"/>
      <c r="F106" s="551"/>
      <c r="G106" s="551">
        <f t="shared" ref="G106:G119" si="22">E106+F106</f>
        <v>0</v>
      </c>
      <c r="H106" s="551"/>
      <c r="I106" s="551"/>
      <c r="J106" s="551">
        <f t="shared" ref="J106:J119" si="23">H106+I106</f>
        <v>0</v>
      </c>
    </row>
    <row r="107" spans="1:10" hidden="1">
      <c r="A107" s="548"/>
      <c r="B107" s="549"/>
      <c r="C107" s="550"/>
      <c r="D107" s="550"/>
      <c r="E107" s="551"/>
      <c r="F107" s="551"/>
      <c r="G107" s="575">
        <f t="shared" si="22"/>
        <v>0</v>
      </c>
      <c r="H107" s="551"/>
      <c r="I107" s="551"/>
      <c r="J107" s="575">
        <f t="shared" si="23"/>
        <v>0</v>
      </c>
    </row>
    <row r="108" spans="1:10" hidden="1">
      <c r="A108" s="548"/>
      <c r="B108" s="549"/>
      <c r="C108" s="550"/>
      <c r="D108" s="550"/>
      <c r="E108" s="551"/>
      <c r="F108" s="551"/>
      <c r="G108" s="575">
        <f t="shared" si="22"/>
        <v>0</v>
      </c>
      <c r="H108" s="551"/>
      <c r="I108" s="551"/>
      <c r="J108" s="575">
        <f t="shared" si="23"/>
        <v>0</v>
      </c>
    </row>
    <row r="109" spans="1:10" hidden="1">
      <c r="A109" s="548"/>
      <c r="B109" s="549"/>
      <c r="C109" s="550"/>
      <c r="D109" s="550"/>
      <c r="E109" s="551"/>
      <c r="F109" s="551"/>
      <c r="G109" s="575">
        <f t="shared" si="22"/>
        <v>0</v>
      </c>
      <c r="H109" s="551"/>
      <c r="I109" s="551"/>
      <c r="J109" s="575">
        <f t="shared" si="23"/>
        <v>0</v>
      </c>
    </row>
    <row r="110" spans="1:10" hidden="1">
      <c r="A110" s="548"/>
      <c r="B110" s="549"/>
      <c r="C110" s="550"/>
      <c r="D110" s="550"/>
      <c r="E110" s="551"/>
      <c r="F110" s="551"/>
      <c r="G110" s="575">
        <f t="shared" si="22"/>
        <v>0</v>
      </c>
      <c r="H110" s="551"/>
      <c r="I110" s="551"/>
      <c r="J110" s="575">
        <f t="shared" si="23"/>
        <v>0</v>
      </c>
    </row>
    <row r="111" spans="1:10" hidden="1">
      <c r="A111" s="548"/>
      <c r="B111" s="549"/>
      <c r="C111" s="550"/>
      <c r="D111" s="550"/>
      <c r="E111" s="551"/>
      <c r="F111" s="551"/>
      <c r="G111" s="575">
        <f t="shared" si="22"/>
        <v>0</v>
      </c>
      <c r="H111" s="551"/>
      <c r="I111" s="551"/>
      <c r="J111" s="575">
        <f t="shared" si="23"/>
        <v>0</v>
      </c>
    </row>
    <row r="112" spans="1:10" hidden="1">
      <c r="A112" s="548"/>
      <c r="B112" s="549"/>
      <c r="C112" s="550"/>
      <c r="D112" s="550"/>
      <c r="E112" s="551"/>
      <c r="F112" s="551"/>
      <c r="G112" s="575">
        <f t="shared" si="22"/>
        <v>0</v>
      </c>
      <c r="H112" s="551"/>
      <c r="I112" s="551"/>
      <c r="J112" s="575">
        <f t="shared" si="23"/>
        <v>0</v>
      </c>
    </row>
    <row r="113" spans="1:10" hidden="1">
      <c r="A113" s="548"/>
      <c r="B113" s="549"/>
      <c r="C113" s="550"/>
      <c r="D113" s="550"/>
      <c r="E113" s="551"/>
      <c r="F113" s="551"/>
      <c r="G113" s="575">
        <f t="shared" si="22"/>
        <v>0</v>
      </c>
      <c r="H113" s="551"/>
      <c r="I113" s="551"/>
      <c r="J113" s="575">
        <f t="shared" si="23"/>
        <v>0</v>
      </c>
    </row>
    <row r="114" spans="1:10" hidden="1">
      <c r="A114" s="548"/>
      <c r="B114" s="549"/>
      <c r="C114" s="550"/>
      <c r="D114" s="550"/>
      <c r="E114" s="551"/>
      <c r="F114" s="551"/>
      <c r="G114" s="575">
        <f t="shared" si="22"/>
        <v>0</v>
      </c>
      <c r="H114" s="551"/>
      <c r="I114" s="551"/>
      <c r="J114" s="575">
        <f t="shared" si="23"/>
        <v>0</v>
      </c>
    </row>
    <row r="115" spans="1:10" hidden="1">
      <c r="A115" s="548"/>
      <c r="B115" s="549"/>
      <c r="C115" s="550"/>
      <c r="D115" s="550"/>
      <c r="E115" s="551"/>
      <c r="F115" s="551"/>
      <c r="G115" s="575">
        <f t="shared" si="22"/>
        <v>0</v>
      </c>
      <c r="H115" s="551"/>
      <c r="I115" s="551"/>
      <c r="J115" s="575">
        <f t="shared" si="23"/>
        <v>0</v>
      </c>
    </row>
    <row r="116" spans="1:10" hidden="1">
      <c r="A116" s="548"/>
      <c r="B116" s="549"/>
      <c r="C116" s="550"/>
      <c r="D116" s="550"/>
      <c r="E116" s="551"/>
      <c r="F116" s="551"/>
      <c r="G116" s="575">
        <f t="shared" si="22"/>
        <v>0</v>
      </c>
      <c r="H116" s="551"/>
      <c r="I116" s="551"/>
      <c r="J116" s="575">
        <f t="shared" si="23"/>
        <v>0</v>
      </c>
    </row>
    <row r="117" spans="1:10" hidden="1">
      <c r="A117" s="548"/>
      <c r="B117" s="549"/>
      <c r="C117" s="550"/>
      <c r="D117" s="550"/>
      <c r="E117" s="551"/>
      <c r="F117" s="551"/>
      <c r="G117" s="575">
        <f t="shared" si="22"/>
        <v>0</v>
      </c>
      <c r="H117" s="551"/>
      <c r="I117" s="551"/>
      <c r="J117" s="575">
        <f t="shared" si="23"/>
        <v>0</v>
      </c>
    </row>
    <row r="118" spans="1:10" hidden="1">
      <c r="A118" s="548"/>
      <c r="B118" s="549"/>
      <c r="C118" s="550"/>
      <c r="D118" s="550"/>
      <c r="E118" s="551"/>
      <c r="F118" s="551"/>
      <c r="G118" s="575">
        <f t="shared" si="22"/>
        <v>0</v>
      </c>
      <c r="H118" s="551"/>
      <c r="I118" s="551"/>
      <c r="J118" s="575">
        <f t="shared" si="23"/>
        <v>0</v>
      </c>
    </row>
    <row r="119" spans="1:10" hidden="1">
      <c r="A119" s="548"/>
      <c r="B119" s="549"/>
      <c r="C119" s="550"/>
      <c r="D119" s="550"/>
      <c r="E119" s="551"/>
      <c r="F119" s="551"/>
      <c r="G119" s="575">
        <f t="shared" si="22"/>
        <v>0</v>
      </c>
      <c r="H119" s="551"/>
      <c r="I119" s="551"/>
      <c r="J119" s="575">
        <f t="shared" si="23"/>
        <v>0</v>
      </c>
    </row>
    <row r="120" spans="1:10" hidden="1">
      <c r="A120" s="547"/>
      <c r="B120" s="552" t="s">
        <v>108</v>
      </c>
      <c r="C120" s="552" t="s">
        <v>0</v>
      </c>
      <c r="D120" s="552" t="s">
        <v>0</v>
      </c>
      <c r="E120" s="552" t="s">
        <v>0</v>
      </c>
      <c r="F120" s="552"/>
      <c r="G120" s="552"/>
      <c r="H120" s="552"/>
      <c r="I120" s="552"/>
      <c r="J120" s="552" t="s">
        <v>0</v>
      </c>
    </row>
    <row r="121" spans="1:10" ht="15" hidden="1">
      <c r="A121" s="548"/>
      <c r="B121" s="605">
        <f>B56</f>
        <v>0</v>
      </c>
      <c r="C121" s="591"/>
      <c r="D121" s="608" t="s">
        <v>358</v>
      </c>
      <c r="E121" s="575">
        <v>100</v>
      </c>
      <c r="F121" s="551"/>
      <c r="G121" s="575">
        <f>E121+F121</f>
        <v>100</v>
      </c>
      <c r="H121" s="575">
        <v>100</v>
      </c>
      <c r="I121" s="551"/>
      <c r="J121" s="575">
        <f>H121+I121</f>
        <v>100</v>
      </c>
    </row>
    <row r="122" spans="1:10" hidden="1">
      <c r="A122" s="548"/>
      <c r="B122" s="549"/>
      <c r="C122" s="550"/>
      <c r="D122" s="550"/>
      <c r="E122" s="551"/>
      <c r="F122" s="551"/>
      <c r="G122" s="575">
        <f t="shared" ref="G122:G129" si="24">E122+F122</f>
        <v>0</v>
      </c>
      <c r="H122" s="551"/>
      <c r="I122" s="551"/>
      <c r="J122" s="575">
        <f t="shared" ref="J122:J129" si="25">H122+I122</f>
        <v>0</v>
      </c>
    </row>
    <row r="123" spans="1:10" hidden="1">
      <c r="A123" s="548"/>
      <c r="B123" s="549"/>
      <c r="C123" s="550"/>
      <c r="D123" s="550"/>
      <c r="E123" s="551"/>
      <c r="F123" s="551"/>
      <c r="G123" s="575">
        <f t="shared" si="24"/>
        <v>0</v>
      </c>
      <c r="H123" s="551"/>
      <c r="I123" s="551"/>
      <c r="J123" s="575">
        <f t="shared" si="25"/>
        <v>0</v>
      </c>
    </row>
    <row r="124" spans="1:10" hidden="1">
      <c r="A124" s="548"/>
      <c r="B124" s="549"/>
      <c r="C124" s="550"/>
      <c r="D124" s="550"/>
      <c r="E124" s="551"/>
      <c r="F124" s="551"/>
      <c r="G124" s="575">
        <f t="shared" si="24"/>
        <v>0</v>
      </c>
      <c r="H124" s="551"/>
      <c r="I124" s="551"/>
      <c r="J124" s="575">
        <f t="shared" si="25"/>
        <v>0</v>
      </c>
    </row>
    <row r="125" spans="1:10" hidden="1">
      <c r="A125" s="548"/>
      <c r="B125" s="549"/>
      <c r="C125" s="550"/>
      <c r="D125" s="550"/>
      <c r="E125" s="551"/>
      <c r="F125" s="551"/>
      <c r="G125" s="575">
        <f t="shared" si="24"/>
        <v>0</v>
      </c>
      <c r="H125" s="551"/>
      <c r="I125" s="551"/>
      <c r="J125" s="575">
        <f t="shared" si="25"/>
        <v>0</v>
      </c>
    </row>
    <row r="126" spans="1:10" hidden="1">
      <c r="A126" s="548"/>
      <c r="B126" s="549"/>
      <c r="C126" s="550"/>
      <c r="D126" s="550"/>
      <c r="E126" s="551"/>
      <c r="F126" s="551"/>
      <c r="G126" s="575">
        <f t="shared" si="24"/>
        <v>0</v>
      </c>
      <c r="H126" s="551"/>
      <c r="I126" s="551"/>
      <c r="J126" s="575">
        <f t="shared" si="25"/>
        <v>0</v>
      </c>
    </row>
    <row r="127" spans="1:10" hidden="1">
      <c r="A127" s="548"/>
      <c r="B127" s="549"/>
      <c r="C127" s="550"/>
      <c r="D127" s="550"/>
      <c r="E127" s="551"/>
      <c r="F127" s="551"/>
      <c r="G127" s="575">
        <f t="shared" si="24"/>
        <v>0</v>
      </c>
      <c r="H127" s="551"/>
      <c r="I127" s="551"/>
      <c r="J127" s="575">
        <f t="shared" si="25"/>
        <v>0</v>
      </c>
    </row>
    <row r="128" spans="1:10" hidden="1">
      <c r="A128" s="548"/>
      <c r="B128" s="549"/>
      <c r="C128" s="550"/>
      <c r="D128" s="550"/>
      <c r="E128" s="551"/>
      <c r="F128" s="551"/>
      <c r="G128" s="575">
        <f t="shared" si="24"/>
        <v>0</v>
      </c>
      <c r="H128" s="551"/>
      <c r="I128" s="551"/>
      <c r="J128" s="575">
        <f t="shared" si="25"/>
        <v>0</v>
      </c>
    </row>
    <row r="129" spans="1:10" hidden="1">
      <c r="A129" s="548"/>
      <c r="B129" s="549"/>
      <c r="C129" s="550"/>
      <c r="D129" s="550"/>
      <c r="E129" s="551"/>
      <c r="F129" s="551"/>
      <c r="G129" s="575">
        <f t="shared" si="24"/>
        <v>0</v>
      </c>
      <c r="H129" s="551"/>
      <c r="I129" s="551"/>
      <c r="J129" s="575">
        <f t="shared" si="25"/>
        <v>0</v>
      </c>
    </row>
    <row r="130" spans="1:10" ht="21" customHeight="1">
      <c r="A130" s="708" t="s">
        <v>379</v>
      </c>
      <c r="B130" s="709"/>
      <c r="C130" s="709"/>
      <c r="D130" s="709"/>
      <c r="E130" s="709"/>
      <c r="F130" s="709"/>
      <c r="G130" s="709"/>
      <c r="H130" s="709"/>
      <c r="I130" s="709"/>
      <c r="J130" s="710"/>
    </row>
  </sheetData>
  <sheetProtection formatCells="0" formatRows="0" autoFilter="0"/>
  <autoFilter ref="N1:N65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8">
    <mergeCell ref="B22:M22"/>
    <mergeCell ref="B39:M39"/>
    <mergeCell ref="K3:M3"/>
    <mergeCell ref="A3:A4"/>
    <mergeCell ref="B3:B4"/>
    <mergeCell ref="C3:C4"/>
    <mergeCell ref="D3:D4"/>
    <mergeCell ref="E3:G3"/>
    <mergeCell ref="H3:J3"/>
    <mergeCell ref="B6:M6"/>
    <mergeCell ref="A130:J130"/>
    <mergeCell ref="A68:A69"/>
    <mergeCell ref="B68:B69"/>
    <mergeCell ref="C68:C69"/>
    <mergeCell ref="B55:M55"/>
    <mergeCell ref="D68:D69"/>
    <mergeCell ref="E68:G68"/>
    <mergeCell ref="H68:J68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  <rowBreaks count="1" manualBreakCount="1">
    <brk id="4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718" t="s">
        <v>54</v>
      </c>
      <c r="B2" s="716" t="str">
        <f>'Запит 2-8'!E3</f>
        <v>2019 рік (звіт)</v>
      </c>
      <c r="C2" s="717"/>
      <c r="D2" s="716" t="s">
        <v>333</v>
      </c>
      <c r="E2" s="717"/>
      <c r="F2" s="720" t="str">
        <f>'Запит 2-8'!K3</f>
        <v>2021 рік (проект)</v>
      </c>
      <c r="G2" s="721"/>
      <c r="H2" s="716" t="s">
        <v>292</v>
      </c>
      <c r="I2" s="717"/>
      <c r="J2" s="716" t="s">
        <v>320</v>
      </c>
      <c r="K2" s="717"/>
      <c r="L2" s="81" t="s">
        <v>97</v>
      </c>
    </row>
    <row r="3" spans="1:12" ht="21">
      <c r="A3" s="719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713" t="s">
        <v>287</v>
      </c>
      <c r="B5" s="714"/>
      <c r="C5" s="714"/>
      <c r="D5" s="714"/>
      <c r="E5" s="714"/>
      <c r="F5" s="714"/>
      <c r="G5" s="714"/>
      <c r="H5" s="714"/>
      <c r="I5" s="714"/>
      <c r="J5" s="714"/>
      <c r="K5" s="715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0</v>
      </c>
      <c r="C17" s="110">
        <f t="shared" si="3"/>
        <v>0</v>
      </c>
      <c r="D17" s="109">
        <f t="shared" si="3"/>
        <v>0</v>
      </c>
      <c r="E17" s="110">
        <f t="shared" si="3"/>
        <v>0</v>
      </c>
      <c r="F17" s="109">
        <f t="shared" si="3"/>
        <v>0</v>
      </c>
      <c r="G17" s="110">
        <f t="shared" si="3"/>
        <v>0</v>
      </c>
      <c r="H17" s="109">
        <f t="shared" si="3"/>
        <v>0</v>
      </c>
      <c r="I17" s="110">
        <f t="shared" si="3"/>
        <v>0</v>
      </c>
      <c r="J17" s="109">
        <f t="shared" si="3"/>
        <v>0</v>
      </c>
      <c r="K17" s="110">
        <f t="shared" si="3"/>
        <v>0</v>
      </c>
      <c r="L17" s="81" t="str">
        <f t="shared" si="2"/>
        <v/>
      </c>
    </row>
    <row r="18" spans="1:12" ht="38.25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4">SUM(E24:E28)</f>
        <v>0</v>
      </c>
      <c r="F23" s="109">
        <f t="shared" si="4"/>
        <v>0</v>
      </c>
      <c r="G23" s="110">
        <f t="shared" si="4"/>
        <v>0</v>
      </c>
      <c r="H23" s="109">
        <f t="shared" si="4"/>
        <v>0</v>
      </c>
      <c r="I23" s="110">
        <f t="shared" si="4"/>
        <v>0</v>
      </c>
      <c r="J23" s="109">
        <f t="shared" si="4"/>
        <v>0</v>
      </c>
      <c r="K23" s="110">
        <f t="shared" si="4"/>
        <v>0</v>
      </c>
      <c r="L23" s="81" t="str">
        <f t="shared" si="2"/>
        <v/>
      </c>
    </row>
    <row r="24" spans="1:12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SUM(B30:B35)</f>
        <v>0</v>
      </c>
      <c r="C29" s="110">
        <f t="shared" si="5"/>
        <v>0</v>
      </c>
      <c r="D29" s="109">
        <f t="shared" si="5"/>
        <v>0</v>
      </c>
      <c r="E29" s="110">
        <f t="shared" si="5"/>
        <v>0</v>
      </c>
      <c r="F29" s="109">
        <f t="shared" si="5"/>
        <v>0</v>
      </c>
      <c r="G29" s="110">
        <f t="shared" si="5"/>
        <v>0</v>
      </c>
      <c r="H29" s="109">
        <f t="shared" si="5"/>
        <v>0</v>
      </c>
      <c r="I29" s="110">
        <f t="shared" si="5"/>
        <v>0</v>
      </c>
      <c r="J29" s="109">
        <f t="shared" si="5"/>
        <v>0</v>
      </c>
      <c r="K29" s="110">
        <f t="shared" si="5"/>
        <v>0</v>
      </c>
      <c r="L29" s="81" t="str">
        <f t="shared" si="2"/>
        <v/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3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3" t="s">
        <v>35</v>
      </c>
      <c r="B36" s="114">
        <f t="shared" ref="B36:K36" si="6">B6+B17+B22+B23+B29</f>
        <v>0</v>
      </c>
      <c r="C36" s="115">
        <f t="shared" si="6"/>
        <v>0</v>
      </c>
      <c r="D36" s="114">
        <f t="shared" si="6"/>
        <v>0</v>
      </c>
      <c r="E36" s="115">
        <f t="shared" si="6"/>
        <v>0</v>
      </c>
      <c r="F36" s="114">
        <f t="shared" si="6"/>
        <v>0</v>
      </c>
      <c r="G36" s="115">
        <f t="shared" si="6"/>
        <v>0</v>
      </c>
      <c r="H36" s="114">
        <f t="shared" si="6"/>
        <v>0</v>
      </c>
      <c r="I36" s="115">
        <f t="shared" si="6"/>
        <v>0</v>
      </c>
      <c r="J36" s="114">
        <f t="shared" si="6"/>
        <v>0</v>
      </c>
      <c r="K36" s="115">
        <f t="shared" si="6"/>
        <v>0</v>
      </c>
      <c r="L36" s="81" t="str">
        <f>IF(SUM(B36:K36)&lt;&gt;0,"Для друку","")</f>
        <v/>
      </c>
    </row>
    <row r="37" spans="1:12" ht="25.5">
      <c r="A37" s="116" t="s">
        <v>311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>
      <c r="A38" s="713" t="s">
        <v>288</v>
      </c>
      <c r="B38" s="714"/>
      <c r="C38" s="714"/>
      <c r="D38" s="714"/>
      <c r="E38" s="714"/>
      <c r="F38" s="714"/>
      <c r="G38" s="714"/>
      <c r="H38" s="714"/>
      <c r="I38" s="714"/>
      <c r="J38" s="714"/>
      <c r="K38" s="715"/>
      <c r="L38" s="81" t="str">
        <f>L39</f>
        <v/>
      </c>
    </row>
    <row r="39" spans="1:12">
      <c r="A39" s="104" t="s">
        <v>109</v>
      </c>
      <c r="B39" s="105">
        <f t="shared" ref="B39:K39" si="7">SUM(B40:B49)</f>
        <v>0</v>
      </c>
      <c r="C39" s="106">
        <f t="shared" si="7"/>
        <v>0</v>
      </c>
      <c r="D39" s="105">
        <f t="shared" si="7"/>
        <v>0</v>
      </c>
      <c r="E39" s="106">
        <f t="shared" si="7"/>
        <v>0</v>
      </c>
      <c r="F39" s="105">
        <f t="shared" si="7"/>
        <v>0</v>
      </c>
      <c r="G39" s="106">
        <f t="shared" si="7"/>
        <v>0</v>
      </c>
      <c r="H39" s="105">
        <f t="shared" si="7"/>
        <v>0</v>
      </c>
      <c r="I39" s="106">
        <f t="shared" si="7"/>
        <v>0</v>
      </c>
      <c r="J39" s="105">
        <f t="shared" si="7"/>
        <v>0</v>
      </c>
      <c r="K39" s="106">
        <f t="shared" si="7"/>
        <v>0</v>
      </c>
      <c r="L39" s="81" t="str">
        <f t="shared" ref="L39:L67" si="8">IF(SUM(B39:K39)&lt;&gt;0,"Для друку","")</f>
        <v/>
      </c>
    </row>
    <row r="40" spans="1:12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08" t="s">
        <v>118</v>
      </c>
      <c r="B50" s="109">
        <f t="shared" ref="B50:K50" si="9">SUM(B51:B54)</f>
        <v>0</v>
      </c>
      <c r="C50" s="110">
        <f t="shared" si="9"/>
        <v>0</v>
      </c>
      <c r="D50" s="109">
        <f t="shared" si="9"/>
        <v>0</v>
      </c>
      <c r="E50" s="110">
        <f t="shared" si="9"/>
        <v>0</v>
      </c>
      <c r="F50" s="109">
        <f t="shared" si="9"/>
        <v>0</v>
      </c>
      <c r="G50" s="110">
        <f t="shared" si="9"/>
        <v>0</v>
      </c>
      <c r="H50" s="109">
        <f t="shared" si="9"/>
        <v>0</v>
      </c>
      <c r="I50" s="110">
        <f t="shared" si="9"/>
        <v>0</v>
      </c>
      <c r="J50" s="109">
        <f t="shared" si="9"/>
        <v>0</v>
      </c>
      <c r="K50" s="110">
        <f t="shared" si="9"/>
        <v>0</v>
      </c>
      <c r="L50" s="81" t="str">
        <f t="shared" si="8"/>
        <v/>
      </c>
    </row>
    <row r="51" spans="1:12" ht="38.25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0">SUM(E57:E61)</f>
        <v>0</v>
      </c>
      <c r="F56" s="109">
        <f t="shared" si="10"/>
        <v>0</v>
      </c>
      <c r="G56" s="110">
        <f t="shared" si="10"/>
        <v>0</v>
      </c>
      <c r="H56" s="109">
        <f t="shared" si="10"/>
        <v>0</v>
      </c>
      <c r="I56" s="110">
        <f t="shared" si="10"/>
        <v>0</v>
      </c>
      <c r="J56" s="109">
        <f t="shared" si="10"/>
        <v>0</v>
      </c>
      <c r="K56" s="110">
        <f t="shared" si="10"/>
        <v>0</v>
      </c>
      <c r="L56" s="81" t="str">
        <f t="shared" si="8"/>
        <v/>
      </c>
    </row>
    <row r="57" spans="1:12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11" t="s">
        <v>124</v>
      </c>
      <c r="B62" s="109">
        <f t="shared" ref="B62:K62" si="11">SUM(B63:B68)</f>
        <v>0</v>
      </c>
      <c r="C62" s="110">
        <f t="shared" si="11"/>
        <v>0</v>
      </c>
      <c r="D62" s="109">
        <f t="shared" si="11"/>
        <v>0</v>
      </c>
      <c r="E62" s="110">
        <f t="shared" si="11"/>
        <v>0</v>
      </c>
      <c r="F62" s="109">
        <f t="shared" si="11"/>
        <v>0</v>
      </c>
      <c r="G62" s="110">
        <f t="shared" si="11"/>
        <v>0</v>
      </c>
      <c r="H62" s="109">
        <f t="shared" si="11"/>
        <v>0</v>
      </c>
      <c r="I62" s="110">
        <f t="shared" si="11"/>
        <v>0</v>
      </c>
      <c r="J62" s="109">
        <f t="shared" si="11"/>
        <v>0</v>
      </c>
      <c r="K62" s="110">
        <f t="shared" si="11"/>
        <v>0</v>
      </c>
      <c r="L62" s="81" t="str">
        <f t="shared" si="8"/>
        <v/>
      </c>
    </row>
    <row r="63" spans="1:12" ht="25.5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>
      <c r="A69" s="113" t="s">
        <v>35</v>
      </c>
      <c r="B69" s="114">
        <f t="shared" ref="B69:K69" si="12">B39+B50+B55+B56+B62</f>
        <v>0</v>
      </c>
      <c r="C69" s="115">
        <f t="shared" si="12"/>
        <v>0</v>
      </c>
      <c r="D69" s="114">
        <f t="shared" si="12"/>
        <v>0</v>
      </c>
      <c r="E69" s="115">
        <f t="shared" si="12"/>
        <v>0</v>
      </c>
      <c r="F69" s="114">
        <f t="shared" si="12"/>
        <v>0</v>
      </c>
      <c r="G69" s="115">
        <f t="shared" si="12"/>
        <v>0</v>
      </c>
      <c r="H69" s="114">
        <f t="shared" si="12"/>
        <v>0</v>
      </c>
      <c r="I69" s="115">
        <f t="shared" si="12"/>
        <v>0</v>
      </c>
      <c r="J69" s="114">
        <f t="shared" si="12"/>
        <v>0</v>
      </c>
      <c r="K69" s="115">
        <f t="shared" si="12"/>
        <v>0</v>
      </c>
      <c r="L69" s="81" t="str">
        <f>IF(SUM(B69:K69)&lt;&gt;0,"Для друку","")</f>
        <v/>
      </c>
    </row>
    <row r="70" spans="1:12" ht="25.5">
      <c r="A70" s="116" t="s">
        <v>311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>
      <c r="A71" s="713" t="s">
        <v>291</v>
      </c>
      <c r="B71" s="714"/>
      <c r="C71" s="714"/>
      <c r="D71" s="714"/>
      <c r="E71" s="714"/>
      <c r="F71" s="714"/>
      <c r="G71" s="714"/>
      <c r="H71" s="714"/>
      <c r="I71" s="714"/>
      <c r="J71" s="714"/>
      <c r="K71" s="715"/>
      <c r="L71" s="81" t="str">
        <f>L72</f>
        <v/>
      </c>
    </row>
    <row r="72" spans="1:12">
      <c r="A72" s="104" t="s">
        <v>109</v>
      </c>
      <c r="B72" s="105">
        <f t="shared" ref="B72:K72" si="13">SUM(B73:B82)</f>
        <v>0</v>
      </c>
      <c r="C72" s="106">
        <f t="shared" si="13"/>
        <v>0</v>
      </c>
      <c r="D72" s="105">
        <f t="shared" si="13"/>
        <v>0</v>
      </c>
      <c r="E72" s="106">
        <f t="shared" si="13"/>
        <v>0</v>
      </c>
      <c r="F72" s="105">
        <f t="shared" si="13"/>
        <v>0</v>
      </c>
      <c r="G72" s="106">
        <f t="shared" si="13"/>
        <v>0</v>
      </c>
      <c r="H72" s="105">
        <f t="shared" si="13"/>
        <v>0</v>
      </c>
      <c r="I72" s="106">
        <f t="shared" si="13"/>
        <v>0</v>
      </c>
      <c r="J72" s="105">
        <f t="shared" si="13"/>
        <v>0</v>
      </c>
      <c r="K72" s="106">
        <f t="shared" si="13"/>
        <v>0</v>
      </c>
      <c r="L72" s="81" t="str">
        <f t="shared" ref="L72:L100" si="14">IF(SUM(B72:K72)&lt;&gt;0,"Для друку","")</f>
        <v/>
      </c>
    </row>
    <row r="73" spans="1:12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08" t="s">
        <v>118</v>
      </c>
      <c r="B83" s="109">
        <f t="shared" ref="B83:K83" si="15">SUM(B84:B87)</f>
        <v>0</v>
      </c>
      <c r="C83" s="110">
        <f t="shared" si="15"/>
        <v>0</v>
      </c>
      <c r="D83" s="109">
        <f t="shared" si="15"/>
        <v>0</v>
      </c>
      <c r="E83" s="110">
        <f t="shared" si="15"/>
        <v>0</v>
      </c>
      <c r="F83" s="109">
        <f t="shared" si="15"/>
        <v>0</v>
      </c>
      <c r="G83" s="110">
        <f t="shared" si="15"/>
        <v>0</v>
      </c>
      <c r="H83" s="109">
        <f t="shared" si="15"/>
        <v>0</v>
      </c>
      <c r="I83" s="110">
        <f t="shared" si="15"/>
        <v>0</v>
      </c>
      <c r="J83" s="109">
        <f t="shared" si="15"/>
        <v>0</v>
      </c>
      <c r="K83" s="110">
        <f t="shared" si="15"/>
        <v>0</v>
      </c>
      <c r="L83" s="81" t="str">
        <f t="shared" si="14"/>
        <v/>
      </c>
    </row>
    <row r="84" spans="1:12" ht="38.25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6">SUM(E90:E94)</f>
        <v>0</v>
      </c>
      <c r="F89" s="109">
        <f t="shared" si="16"/>
        <v>0</v>
      </c>
      <c r="G89" s="110">
        <f t="shared" si="16"/>
        <v>0</v>
      </c>
      <c r="H89" s="109">
        <f t="shared" si="16"/>
        <v>0</v>
      </c>
      <c r="I89" s="110">
        <f t="shared" si="16"/>
        <v>0</v>
      </c>
      <c r="J89" s="109">
        <f t="shared" si="16"/>
        <v>0</v>
      </c>
      <c r="K89" s="110">
        <f t="shared" si="16"/>
        <v>0</v>
      </c>
      <c r="L89" s="81" t="str">
        <f t="shared" si="14"/>
        <v/>
      </c>
    </row>
    <row r="90" spans="1:12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11" t="s">
        <v>124</v>
      </c>
      <c r="B95" s="109">
        <f t="shared" ref="B95:K95" si="17">SUM(B96:B101)</f>
        <v>0</v>
      </c>
      <c r="C95" s="110">
        <f t="shared" si="17"/>
        <v>0</v>
      </c>
      <c r="D95" s="109">
        <f t="shared" si="17"/>
        <v>0</v>
      </c>
      <c r="E95" s="110">
        <f t="shared" si="17"/>
        <v>0</v>
      </c>
      <c r="F95" s="109">
        <f t="shared" si="17"/>
        <v>0</v>
      </c>
      <c r="G95" s="110">
        <f t="shared" si="17"/>
        <v>0</v>
      </c>
      <c r="H95" s="109">
        <f t="shared" si="17"/>
        <v>0</v>
      </c>
      <c r="I95" s="110">
        <f t="shared" si="17"/>
        <v>0</v>
      </c>
      <c r="J95" s="109">
        <f t="shared" si="17"/>
        <v>0</v>
      </c>
      <c r="K95" s="110">
        <f t="shared" si="17"/>
        <v>0</v>
      </c>
      <c r="L95" s="81" t="str">
        <f t="shared" si="14"/>
        <v/>
      </c>
    </row>
    <row r="96" spans="1:12" ht="25.5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>
      <c r="A102" s="113" t="s">
        <v>35</v>
      </c>
      <c r="B102" s="114">
        <f t="shared" ref="B102:K102" si="18">B72+B83+B88+B89+B95</f>
        <v>0</v>
      </c>
      <c r="C102" s="115">
        <f t="shared" si="18"/>
        <v>0</v>
      </c>
      <c r="D102" s="114">
        <f t="shared" si="18"/>
        <v>0</v>
      </c>
      <c r="E102" s="115">
        <f t="shared" si="18"/>
        <v>0</v>
      </c>
      <c r="F102" s="114">
        <f t="shared" si="18"/>
        <v>0</v>
      </c>
      <c r="G102" s="115">
        <f t="shared" si="18"/>
        <v>0</v>
      </c>
      <c r="H102" s="114">
        <f t="shared" si="18"/>
        <v>0</v>
      </c>
      <c r="I102" s="115">
        <f t="shared" si="18"/>
        <v>0</v>
      </c>
      <c r="J102" s="114">
        <f t="shared" si="18"/>
        <v>0</v>
      </c>
      <c r="K102" s="115">
        <f t="shared" si="18"/>
        <v>0</v>
      </c>
      <c r="L102" s="81" t="str">
        <f>IF(SUM(B102:K102)&lt;&gt;0,"Для друку","")</f>
        <v/>
      </c>
    </row>
    <row r="103" spans="1:12" ht="25.5">
      <c r="A103" s="116" t="s">
        <v>311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>
      <c r="A104" s="713" t="s">
        <v>289</v>
      </c>
      <c r="B104" s="714"/>
      <c r="C104" s="714"/>
      <c r="D104" s="714"/>
      <c r="E104" s="714"/>
      <c r="F104" s="714"/>
      <c r="G104" s="714"/>
      <c r="H104" s="714"/>
      <c r="I104" s="714"/>
      <c r="J104" s="714"/>
      <c r="K104" s="715"/>
      <c r="L104" s="81" t="str">
        <f>L105</f>
        <v/>
      </c>
    </row>
    <row r="105" spans="1:12">
      <c r="A105" s="104" t="s">
        <v>109</v>
      </c>
      <c r="B105" s="105">
        <f t="shared" ref="B105:K105" si="19">SUM(B106:B115)</f>
        <v>0</v>
      </c>
      <c r="C105" s="106">
        <f t="shared" si="19"/>
        <v>0</v>
      </c>
      <c r="D105" s="105">
        <f t="shared" si="19"/>
        <v>0</v>
      </c>
      <c r="E105" s="106">
        <f t="shared" si="19"/>
        <v>0</v>
      </c>
      <c r="F105" s="105">
        <f t="shared" si="19"/>
        <v>0</v>
      </c>
      <c r="G105" s="106">
        <f t="shared" si="19"/>
        <v>0</v>
      </c>
      <c r="H105" s="105">
        <f t="shared" si="19"/>
        <v>0</v>
      </c>
      <c r="I105" s="106">
        <f t="shared" si="19"/>
        <v>0</v>
      </c>
      <c r="J105" s="105">
        <f t="shared" si="19"/>
        <v>0</v>
      </c>
      <c r="K105" s="106">
        <f t="shared" si="19"/>
        <v>0</v>
      </c>
      <c r="L105" s="81" t="str">
        <f t="shared" ref="L105:L133" si="20">IF(SUM(B105:K105)&lt;&gt;0,"Для друку","")</f>
        <v/>
      </c>
    </row>
    <row r="106" spans="1:12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08" t="s">
        <v>118</v>
      </c>
      <c r="B116" s="109">
        <f t="shared" ref="B116:K116" si="21">SUM(B117:B120)</f>
        <v>0</v>
      </c>
      <c r="C116" s="110">
        <f t="shared" si="21"/>
        <v>0</v>
      </c>
      <c r="D116" s="109">
        <f t="shared" si="21"/>
        <v>0</v>
      </c>
      <c r="E116" s="110">
        <f t="shared" si="21"/>
        <v>0</v>
      </c>
      <c r="F116" s="109">
        <f t="shared" si="21"/>
        <v>0</v>
      </c>
      <c r="G116" s="110">
        <f t="shared" si="21"/>
        <v>0</v>
      </c>
      <c r="H116" s="109">
        <f t="shared" si="21"/>
        <v>0</v>
      </c>
      <c r="I116" s="110">
        <f t="shared" si="21"/>
        <v>0</v>
      </c>
      <c r="J116" s="109">
        <f t="shared" si="21"/>
        <v>0</v>
      </c>
      <c r="K116" s="110">
        <f t="shared" si="21"/>
        <v>0</v>
      </c>
      <c r="L116" s="81" t="str">
        <f t="shared" si="20"/>
        <v/>
      </c>
    </row>
    <row r="117" spans="1:12" ht="38.25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2">SUM(E123:E127)</f>
        <v>0</v>
      </c>
      <c r="F122" s="109">
        <f t="shared" si="22"/>
        <v>0</v>
      </c>
      <c r="G122" s="110">
        <f t="shared" si="22"/>
        <v>0</v>
      </c>
      <c r="H122" s="109">
        <f t="shared" si="22"/>
        <v>0</v>
      </c>
      <c r="I122" s="110">
        <f t="shared" si="22"/>
        <v>0</v>
      </c>
      <c r="J122" s="109">
        <f t="shared" si="22"/>
        <v>0</v>
      </c>
      <c r="K122" s="110">
        <f t="shared" si="22"/>
        <v>0</v>
      </c>
      <c r="L122" s="81" t="str">
        <f t="shared" si="20"/>
        <v/>
      </c>
    </row>
    <row r="123" spans="1:12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11" t="s">
        <v>124</v>
      </c>
      <c r="B128" s="109">
        <f t="shared" ref="B128:K128" si="23">SUM(B129:B134)</f>
        <v>0</v>
      </c>
      <c r="C128" s="110">
        <f t="shared" si="23"/>
        <v>0</v>
      </c>
      <c r="D128" s="109">
        <f t="shared" si="23"/>
        <v>0</v>
      </c>
      <c r="E128" s="110">
        <f t="shared" si="23"/>
        <v>0</v>
      </c>
      <c r="F128" s="109">
        <f t="shared" si="23"/>
        <v>0</v>
      </c>
      <c r="G128" s="110">
        <f t="shared" si="23"/>
        <v>0</v>
      </c>
      <c r="H128" s="109">
        <f t="shared" si="23"/>
        <v>0</v>
      </c>
      <c r="I128" s="110">
        <f t="shared" si="23"/>
        <v>0</v>
      </c>
      <c r="J128" s="109">
        <f t="shared" si="23"/>
        <v>0</v>
      </c>
      <c r="K128" s="110">
        <f t="shared" si="23"/>
        <v>0</v>
      </c>
      <c r="L128" s="81" t="str">
        <f t="shared" si="20"/>
        <v/>
      </c>
    </row>
    <row r="129" spans="1:12" ht="25.5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>
      <c r="A135" s="113" t="s">
        <v>35</v>
      </c>
      <c r="B135" s="114">
        <f t="shared" ref="B135:K135" si="24">B105+B116+B121+B122+B128</f>
        <v>0</v>
      </c>
      <c r="C135" s="115">
        <f t="shared" si="24"/>
        <v>0</v>
      </c>
      <c r="D135" s="114">
        <f t="shared" si="24"/>
        <v>0</v>
      </c>
      <c r="E135" s="115">
        <f t="shared" si="24"/>
        <v>0</v>
      </c>
      <c r="F135" s="114">
        <f t="shared" si="24"/>
        <v>0</v>
      </c>
      <c r="G135" s="115">
        <f t="shared" si="24"/>
        <v>0</v>
      </c>
      <c r="H135" s="114">
        <f t="shared" si="24"/>
        <v>0</v>
      </c>
      <c r="I135" s="115">
        <f t="shared" si="24"/>
        <v>0</v>
      </c>
      <c r="J135" s="114">
        <f t="shared" si="24"/>
        <v>0</v>
      </c>
      <c r="K135" s="115">
        <f t="shared" si="24"/>
        <v>0</v>
      </c>
      <c r="L135" s="81" t="str">
        <f>IF(SUM(B135:K135)&lt;&gt;0,"Для друку","")</f>
        <v/>
      </c>
    </row>
    <row r="136" spans="1:12" ht="25.5">
      <c r="A136" s="116" t="s">
        <v>311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>
      <c r="A137" s="713" t="s">
        <v>290</v>
      </c>
      <c r="B137" s="714"/>
      <c r="C137" s="714"/>
      <c r="D137" s="714"/>
      <c r="E137" s="714"/>
      <c r="F137" s="714"/>
      <c r="G137" s="714"/>
      <c r="H137" s="714"/>
      <c r="I137" s="714"/>
      <c r="J137" s="714"/>
      <c r="K137" s="715"/>
      <c r="L137" s="81" t="str">
        <f>L138</f>
        <v/>
      </c>
    </row>
    <row r="138" spans="1:12">
      <c r="A138" s="104" t="s">
        <v>109</v>
      </c>
      <c r="B138" s="105">
        <f t="shared" ref="B138:K138" si="25">SUM(B139:B148)</f>
        <v>0</v>
      </c>
      <c r="C138" s="106">
        <f t="shared" si="25"/>
        <v>0</v>
      </c>
      <c r="D138" s="105">
        <f t="shared" si="25"/>
        <v>0</v>
      </c>
      <c r="E138" s="106">
        <f t="shared" si="25"/>
        <v>0</v>
      </c>
      <c r="F138" s="105">
        <f t="shared" si="25"/>
        <v>0</v>
      </c>
      <c r="G138" s="106">
        <f t="shared" si="25"/>
        <v>0</v>
      </c>
      <c r="H138" s="105">
        <f t="shared" si="25"/>
        <v>0</v>
      </c>
      <c r="I138" s="106">
        <f t="shared" si="25"/>
        <v>0</v>
      </c>
      <c r="J138" s="105">
        <f t="shared" si="25"/>
        <v>0</v>
      </c>
      <c r="K138" s="106">
        <f t="shared" si="25"/>
        <v>0</v>
      </c>
      <c r="L138" s="81" t="str">
        <f t="shared" ref="L138:L166" si="26">IF(SUM(B138:K138)&lt;&gt;0,"Для друку","")</f>
        <v/>
      </c>
    </row>
    <row r="139" spans="1:12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>
      <c r="A149" s="108" t="s">
        <v>118</v>
      </c>
      <c r="B149" s="109">
        <f t="shared" ref="B149:K149" si="27">SUM(B150:B153)</f>
        <v>0</v>
      </c>
      <c r="C149" s="110">
        <f t="shared" si="27"/>
        <v>0</v>
      </c>
      <c r="D149" s="109">
        <f t="shared" si="27"/>
        <v>0</v>
      </c>
      <c r="E149" s="110">
        <f t="shared" si="27"/>
        <v>0</v>
      </c>
      <c r="F149" s="109">
        <f t="shared" si="27"/>
        <v>0</v>
      </c>
      <c r="G149" s="110">
        <f t="shared" si="27"/>
        <v>0</v>
      </c>
      <c r="H149" s="109">
        <f t="shared" si="27"/>
        <v>0</v>
      </c>
      <c r="I149" s="110">
        <f t="shared" si="27"/>
        <v>0</v>
      </c>
      <c r="J149" s="109">
        <f t="shared" si="27"/>
        <v>0</v>
      </c>
      <c r="K149" s="110">
        <f t="shared" si="27"/>
        <v>0</v>
      </c>
      <c r="L149" s="81" t="str">
        <f t="shared" si="26"/>
        <v/>
      </c>
    </row>
    <row r="150" spans="1:12" ht="38.25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28">SUM(E156:E160)</f>
        <v>0</v>
      </c>
      <c r="F155" s="109">
        <f t="shared" si="28"/>
        <v>0</v>
      </c>
      <c r="G155" s="110">
        <f t="shared" si="28"/>
        <v>0</v>
      </c>
      <c r="H155" s="109">
        <f t="shared" si="28"/>
        <v>0</v>
      </c>
      <c r="I155" s="110">
        <f t="shared" si="28"/>
        <v>0</v>
      </c>
      <c r="J155" s="109">
        <f t="shared" si="28"/>
        <v>0</v>
      </c>
      <c r="K155" s="110">
        <f t="shared" si="28"/>
        <v>0</v>
      </c>
      <c r="L155" s="81" t="str">
        <f t="shared" si="26"/>
        <v/>
      </c>
    </row>
    <row r="156" spans="1:12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11" t="s">
        <v>124</v>
      </c>
      <c r="B161" s="109">
        <f t="shared" ref="B161:K161" si="29">SUM(B162:B167)</f>
        <v>0</v>
      </c>
      <c r="C161" s="110">
        <f t="shared" si="29"/>
        <v>0</v>
      </c>
      <c r="D161" s="109">
        <f t="shared" si="29"/>
        <v>0</v>
      </c>
      <c r="E161" s="110">
        <f t="shared" si="29"/>
        <v>0</v>
      </c>
      <c r="F161" s="109">
        <f t="shared" si="29"/>
        <v>0</v>
      </c>
      <c r="G161" s="110">
        <f t="shared" si="29"/>
        <v>0</v>
      </c>
      <c r="H161" s="109">
        <f t="shared" si="29"/>
        <v>0</v>
      </c>
      <c r="I161" s="110">
        <f t="shared" si="29"/>
        <v>0</v>
      </c>
      <c r="J161" s="109">
        <f t="shared" si="29"/>
        <v>0</v>
      </c>
      <c r="K161" s="110">
        <f t="shared" si="29"/>
        <v>0</v>
      </c>
      <c r="L161" s="81" t="str">
        <f t="shared" si="26"/>
        <v/>
      </c>
    </row>
    <row r="162" spans="1:12" ht="25.5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3" t="s">
        <v>35</v>
      </c>
      <c r="B168" s="114">
        <f t="shared" ref="B168:K168" si="30">B138+B149+B154+B155+B161</f>
        <v>0</v>
      </c>
      <c r="C168" s="115">
        <f t="shared" si="30"/>
        <v>0</v>
      </c>
      <c r="D168" s="114">
        <f t="shared" si="30"/>
        <v>0</v>
      </c>
      <c r="E168" s="115">
        <f t="shared" si="30"/>
        <v>0</v>
      </c>
      <c r="F168" s="114">
        <f t="shared" si="30"/>
        <v>0</v>
      </c>
      <c r="G168" s="115">
        <f t="shared" si="30"/>
        <v>0</v>
      </c>
      <c r="H168" s="114">
        <f t="shared" si="30"/>
        <v>0</v>
      </c>
      <c r="I168" s="115">
        <f t="shared" si="30"/>
        <v>0</v>
      </c>
      <c r="J168" s="114">
        <f t="shared" si="30"/>
        <v>0</v>
      </c>
      <c r="K168" s="115">
        <f t="shared" si="30"/>
        <v>0</v>
      </c>
      <c r="L168" s="81" t="str">
        <f>IF(SUM(B168:K168)&lt;&gt;0,"Для друку","")</f>
        <v/>
      </c>
    </row>
    <row r="169" spans="1:12" ht="25.5">
      <c r="A169" s="116" t="s">
        <v>311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T14" sqref="T1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722" t="s">
        <v>49</v>
      </c>
      <c r="B2" s="725" t="s">
        <v>134</v>
      </c>
      <c r="C2" s="728" t="str">
        <f>'Запит 2-8'!E3</f>
        <v>2019 рік (звіт)</v>
      </c>
      <c r="D2" s="729"/>
      <c r="E2" s="729"/>
      <c r="F2" s="730"/>
      <c r="G2" s="728" t="s">
        <v>327</v>
      </c>
      <c r="H2" s="729"/>
      <c r="I2" s="729"/>
      <c r="J2" s="730"/>
      <c r="K2" s="728" t="str">
        <f>'Запит 2-8'!K3</f>
        <v>2021 рік (проект)</v>
      </c>
      <c r="L2" s="730"/>
      <c r="M2" s="728" t="s">
        <v>292</v>
      </c>
      <c r="N2" s="730"/>
      <c r="O2" s="728" t="s">
        <v>320</v>
      </c>
      <c r="P2" s="730"/>
      <c r="Q2" s="81" t="s">
        <v>97</v>
      </c>
    </row>
    <row r="3" spans="1:17" ht="12.75" customHeight="1">
      <c r="A3" s="723"/>
      <c r="B3" s="726"/>
      <c r="C3" s="731" t="s">
        <v>53</v>
      </c>
      <c r="D3" s="732"/>
      <c r="E3" s="733" t="s">
        <v>52</v>
      </c>
      <c r="F3" s="734"/>
      <c r="G3" s="731" t="s">
        <v>53</v>
      </c>
      <c r="H3" s="732"/>
      <c r="I3" s="733" t="s">
        <v>52</v>
      </c>
      <c r="J3" s="734"/>
      <c r="K3" s="735" t="s">
        <v>53</v>
      </c>
      <c r="L3" s="737" t="s">
        <v>52</v>
      </c>
      <c r="M3" s="735" t="s">
        <v>53</v>
      </c>
      <c r="N3" s="737" t="s">
        <v>52</v>
      </c>
      <c r="O3" s="735" t="s">
        <v>53</v>
      </c>
      <c r="P3" s="737" t="s">
        <v>52</v>
      </c>
      <c r="Q3" s="81" t="s">
        <v>97</v>
      </c>
    </row>
    <row r="4" spans="1:17" ht="52.15" customHeight="1">
      <c r="A4" s="724"/>
      <c r="B4" s="727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36"/>
      <c r="L4" s="738"/>
      <c r="M4" s="736"/>
      <c r="N4" s="738"/>
      <c r="O4" s="736"/>
      <c r="P4" s="738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zoomScaleNormal="100" zoomScaleSheetLayoutView="85" workbookViewId="0">
      <selection activeCell="F42" sqref="F42"/>
    </sheetView>
  </sheetViews>
  <sheetFormatPr defaultColWidth="9.140625" defaultRowHeight="12.75"/>
  <cols>
    <col min="1" max="1" width="12.42578125" style="81" customWidth="1"/>
    <col min="2" max="2" width="28.140625" style="81" customWidth="1"/>
    <col min="3" max="3" width="25.140625" style="81" customWidth="1"/>
    <col min="4" max="4" width="12.5703125" style="81" customWidth="1"/>
    <col min="5" max="5" width="11.7109375" style="81" customWidth="1"/>
    <col min="6" max="6" width="13.5703125" style="81" customWidth="1"/>
    <col min="7" max="7" width="11.7109375" style="81" customWidth="1"/>
    <col min="8" max="8" width="13.140625" style="81" customWidth="1"/>
    <col min="9" max="9" width="11.7109375" style="81" customWidth="1"/>
    <col min="10" max="10" width="13.42578125" style="81" customWidth="1"/>
    <col min="11" max="11" width="11.7109375" style="81" customWidth="1"/>
    <col min="12" max="12" width="12.14062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 ht="25.5" customHeight="1">
      <c r="A3" s="704" t="s">
        <v>49</v>
      </c>
      <c r="B3" s="743" t="s">
        <v>267</v>
      </c>
      <c r="C3" s="704" t="s">
        <v>48</v>
      </c>
      <c r="D3" s="704" t="str">
        <f>'Запит 2-8'!E3</f>
        <v>2019 рік (звіт)</v>
      </c>
      <c r="E3" s="704"/>
      <c r="F3" s="704"/>
      <c r="G3" s="704" t="s">
        <v>327</v>
      </c>
      <c r="H3" s="704"/>
      <c r="I3" s="704"/>
      <c r="J3" s="740" t="s">
        <v>317</v>
      </c>
      <c r="K3" s="741"/>
      <c r="L3" s="742"/>
      <c r="M3" s="81" t="s">
        <v>97</v>
      </c>
    </row>
    <row r="4" spans="1:13" ht="23.25" customHeight="1">
      <c r="A4" s="704"/>
      <c r="B4" s="743"/>
      <c r="C4" s="704"/>
      <c r="D4" s="533" t="s">
        <v>47</v>
      </c>
      <c r="E4" s="533" t="s">
        <v>46</v>
      </c>
      <c r="F4" s="533" t="s">
        <v>268</v>
      </c>
      <c r="G4" s="533" t="s">
        <v>47</v>
      </c>
      <c r="H4" s="533" t="s">
        <v>46</v>
      </c>
      <c r="I4" s="533" t="s">
        <v>269</v>
      </c>
      <c r="J4" s="533" t="s">
        <v>47</v>
      </c>
      <c r="K4" s="533" t="s">
        <v>46</v>
      </c>
      <c r="L4" s="533" t="s">
        <v>270</v>
      </c>
      <c r="M4" s="81" t="s">
        <v>97</v>
      </c>
    </row>
    <row r="5" spans="1:13">
      <c r="A5" s="541">
        <v>1</v>
      </c>
      <c r="B5" s="541">
        <f>A5+1</f>
        <v>2</v>
      </c>
      <c r="C5" s="541">
        <f>B5+1</f>
        <v>3</v>
      </c>
      <c r="D5" s="541">
        <v>4</v>
      </c>
      <c r="E5" s="541">
        <v>5</v>
      </c>
      <c r="F5" s="541">
        <v>6</v>
      </c>
      <c r="G5" s="541">
        <v>7</v>
      </c>
      <c r="H5" s="541">
        <v>8</v>
      </c>
      <c r="I5" s="541">
        <v>9</v>
      </c>
      <c r="J5" s="541">
        <v>10</v>
      </c>
      <c r="K5" s="541">
        <v>11</v>
      </c>
      <c r="L5" s="541">
        <v>12</v>
      </c>
      <c r="M5" s="81" t="s">
        <v>97</v>
      </c>
    </row>
    <row r="6" spans="1:13" ht="114.75" customHeight="1">
      <c r="A6" s="594" t="str">
        <f>'Запит  2-7'!A7</f>
        <v>1</v>
      </c>
      <c r="B6" s="609" t="s">
        <v>373</v>
      </c>
      <c r="C6" s="611" t="s">
        <v>374</v>
      </c>
      <c r="D6" s="595">
        <f>'Запит  2-7'!H7</f>
        <v>715070</v>
      </c>
      <c r="E6" s="595">
        <f t="shared" ref="E6:K6" si="0">SUM(E7:E11)</f>
        <v>0</v>
      </c>
      <c r="F6" s="595">
        <f>D6+E6</f>
        <v>715070</v>
      </c>
      <c r="G6" s="595">
        <f>'Запит  2-7'!L7</f>
        <v>871298</v>
      </c>
      <c r="H6" s="595">
        <f t="shared" si="0"/>
        <v>0</v>
      </c>
      <c r="I6" s="595">
        <f>G6+H6</f>
        <v>871298</v>
      </c>
      <c r="J6" s="595">
        <f>'Запит  2-7'!P7</f>
        <v>1069521</v>
      </c>
      <c r="K6" s="595">
        <f t="shared" si="0"/>
        <v>0</v>
      </c>
      <c r="L6" s="595">
        <f>J6+K6</f>
        <v>1069521</v>
      </c>
      <c r="M6" s="81" t="str">
        <f t="shared" ref="M6:M36" si="1">IF(SUM(D6:L6)&lt;&gt;0,"Для друку","")</f>
        <v>Для друку</v>
      </c>
    </row>
    <row r="7" spans="1:13" ht="15" hidden="1" customHeight="1">
      <c r="A7" s="553"/>
      <c r="B7" s="554"/>
      <c r="C7" s="555"/>
      <c r="D7" s="557"/>
      <c r="E7" s="557"/>
      <c r="F7" s="557"/>
      <c r="G7" s="557"/>
      <c r="H7" s="557"/>
      <c r="I7" s="557"/>
      <c r="J7" s="557"/>
      <c r="K7" s="557"/>
      <c r="L7" s="557"/>
      <c r="M7" s="81" t="str">
        <f t="shared" si="1"/>
        <v/>
      </c>
    </row>
    <row r="8" spans="1:13" ht="15" hidden="1" customHeight="1">
      <c r="A8" s="553"/>
      <c r="B8" s="554"/>
      <c r="C8" s="555"/>
      <c r="D8" s="557"/>
      <c r="E8" s="557"/>
      <c r="F8" s="557"/>
      <c r="G8" s="557"/>
      <c r="H8" s="557"/>
      <c r="I8" s="557"/>
      <c r="J8" s="557"/>
      <c r="K8" s="557"/>
      <c r="L8" s="557"/>
      <c r="M8" s="81" t="str">
        <f t="shared" si="1"/>
        <v/>
      </c>
    </row>
    <row r="9" spans="1:13" ht="15" hidden="1" customHeight="1">
      <c r="A9" s="553"/>
      <c r="B9" s="554"/>
      <c r="C9" s="555"/>
      <c r="D9" s="557"/>
      <c r="E9" s="557"/>
      <c r="F9" s="557"/>
      <c r="G9" s="557"/>
      <c r="H9" s="557"/>
      <c r="I9" s="557"/>
      <c r="J9" s="557"/>
      <c r="K9" s="557"/>
      <c r="L9" s="557"/>
      <c r="M9" s="81" t="str">
        <f t="shared" si="1"/>
        <v/>
      </c>
    </row>
    <row r="10" spans="1:13" ht="15" hidden="1" customHeight="1">
      <c r="A10" s="553"/>
      <c r="B10" s="554"/>
      <c r="C10" s="555"/>
      <c r="D10" s="557"/>
      <c r="E10" s="557"/>
      <c r="F10" s="557"/>
      <c r="G10" s="557"/>
      <c r="H10" s="557"/>
      <c r="I10" s="557"/>
      <c r="J10" s="557"/>
      <c r="K10" s="557"/>
      <c r="L10" s="557"/>
      <c r="M10" s="81" t="str">
        <f t="shared" si="1"/>
        <v/>
      </c>
    </row>
    <row r="11" spans="1:13" ht="15" hidden="1" customHeight="1">
      <c r="A11" s="553"/>
      <c r="B11" s="554"/>
      <c r="C11" s="555"/>
      <c r="D11" s="557"/>
      <c r="E11" s="557"/>
      <c r="F11" s="557"/>
      <c r="G11" s="557"/>
      <c r="H11" s="557"/>
      <c r="I11" s="557"/>
      <c r="J11" s="557"/>
      <c r="K11" s="557"/>
      <c r="L11" s="557"/>
      <c r="M11" s="81" t="str">
        <f t="shared" si="1"/>
        <v/>
      </c>
    </row>
    <row r="12" spans="1:13" ht="15" hidden="1" customHeight="1">
      <c r="A12" s="553"/>
      <c r="B12" s="554"/>
      <c r="C12" s="555"/>
      <c r="D12" s="556">
        <f t="shared" ref="D12:L12" si="2">SUM(D13:D17)</f>
        <v>0</v>
      </c>
      <c r="E12" s="556">
        <f t="shared" si="2"/>
        <v>0</v>
      </c>
      <c r="F12" s="556">
        <f t="shared" si="2"/>
        <v>0</v>
      </c>
      <c r="G12" s="556">
        <f t="shared" si="2"/>
        <v>0</v>
      </c>
      <c r="H12" s="556">
        <f t="shared" si="2"/>
        <v>0</v>
      </c>
      <c r="I12" s="556">
        <f t="shared" si="2"/>
        <v>0</v>
      </c>
      <c r="J12" s="556">
        <f t="shared" si="2"/>
        <v>0</v>
      </c>
      <c r="K12" s="556">
        <f t="shared" si="2"/>
        <v>0</v>
      </c>
      <c r="L12" s="556">
        <f t="shared" si="2"/>
        <v>0</v>
      </c>
      <c r="M12" s="81" t="str">
        <f t="shared" si="1"/>
        <v/>
      </c>
    </row>
    <row r="13" spans="1:13" ht="15" hidden="1" customHeight="1">
      <c r="A13" s="553"/>
      <c r="B13" s="554"/>
      <c r="C13" s="555"/>
      <c r="D13" s="557"/>
      <c r="E13" s="557"/>
      <c r="F13" s="557"/>
      <c r="G13" s="557"/>
      <c r="H13" s="557"/>
      <c r="I13" s="557"/>
      <c r="J13" s="557"/>
      <c r="K13" s="557"/>
      <c r="L13" s="557"/>
      <c r="M13" s="81" t="str">
        <f t="shared" si="1"/>
        <v/>
      </c>
    </row>
    <row r="14" spans="1:13" ht="15" hidden="1" customHeight="1">
      <c r="A14" s="553"/>
      <c r="B14" s="554"/>
      <c r="C14" s="555"/>
      <c r="D14" s="557"/>
      <c r="E14" s="557"/>
      <c r="F14" s="557"/>
      <c r="G14" s="557"/>
      <c r="H14" s="557"/>
      <c r="I14" s="557"/>
      <c r="J14" s="557"/>
      <c r="K14" s="557"/>
      <c r="L14" s="557"/>
      <c r="M14" s="81" t="str">
        <f t="shared" si="1"/>
        <v/>
      </c>
    </row>
    <row r="15" spans="1:13" ht="15" hidden="1" customHeight="1">
      <c r="A15" s="553"/>
      <c r="B15" s="554"/>
      <c r="C15" s="555"/>
      <c r="D15" s="557"/>
      <c r="E15" s="557"/>
      <c r="F15" s="557"/>
      <c r="G15" s="557"/>
      <c r="H15" s="557"/>
      <c r="I15" s="557"/>
      <c r="J15" s="557"/>
      <c r="K15" s="557"/>
      <c r="L15" s="557"/>
      <c r="M15" s="81" t="str">
        <f t="shared" si="1"/>
        <v/>
      </c>
    </row>
    <row r="16" spans="1:13" ht="15" hidden="1" customHeight="1">
      <c r="A16" s="553"/>
      <c r="B16" s="554"/>
      <c r="C16" s="555"/>
      <c r="D16" s="557"/>
      <c r="E16" s="557"/>
      <c r="F16" s="557"/>
      <c r="G16" s="557"/>
      <c r="H16" s="557"/>
      <c r="I16" s="557"/>
      <c r="J16" s="557"/>
      <c r="K16" s="557"/>
      <c r="L16" s="557"/>
      <c r="M16" s="81" t="str">
        <f t="shared" si="1"/>
        <v/>
      </c>
    </row>
    <row r="17" spans="1:13" ht="15" hidden="1" customHeight="1">
      <c r="A17" s="553"/>
      <c r="B17" s="554"/>
      <c r="C17" s="555"/>
      <c r="D17" s="557"/>
      <c r="E17" s="557"/>
      <c r="F17" s="557"/>
      <c r="G17" s="557"/>
      <c r="H17" s="557"/>
      <c r="I17" s="557"/>
      <c r="J17" s="557"/>
      <c r="K17" s="557"/>
      <c r="L17" s="557"/>
      <c r="M17" s="81" t="str">
        <f t="shared" si="1"/>
        <v/>
      </c>
    </row>
    <row r="18" spans="1:13" ht="15" hidden="1" customHeight="1">
      <c r="A18" s="553"/>
      <c r="B18" s="554"/>
      <c r="C18" s="555"/>
      <c r="D18" s="556">
        <f t="shared" ref="D18:L18" si="3">SUM(D19:D23)</f>
        <v>0</v>
      </c>
      <c r="E18" s="556">
        <f t="shared" si="3"/>
        <v>0</v>
      </c>
      <c r="F18" s="556">
        <f t="shared" si="3"/>
        <v>0</v>
      </c>
      <c r="G18" s="556">
        <f t="shared" si="3"/>
        <v>0</v>
      </c>
      <c r="H18" s="556">
        <f t="shared" si="3"/>
        <v>0</v>
      </c>
      <c r="I18" s="556">
        <f t="shared" si="3"/>
        <v>0</v>
      </c>
      <c r="J18" s="556">
        <f t="shared" si="3"/>
        <v>0</v>
      </c>
      <c r="K18" s="556">
        <f t="shared" si="3"/>
        <v>0</v>
      </c>
      <c r="L18" s="556">
        <f t="shared" si="3"/>
        <v>0</v>
      </c>
      <c r="M18" s="81" t="str">
        <f t="shared" si="1"/>
        <v/>
      </c>
    </row>
    <row r="19" spans="1:13" ht="15" hidden="1" customHeight="1">
      <c r="A19" s="553"/>
      <c r="B19" s="554"/>
      <c r="C19" s="555"/>
      <c r="D19" s="557"/>
      <c r="E19" s="557"/>
      <c r="F19" s="557"/>
      <c r="G19" s="557"/>
      <c r="H19" s="557"/>
      <c r="I19" s="557"/>
      <c r="J19" s="557"/>
      <c r="K19" s="557"/>
      <c r="L19" s="557"/>
      <c r="M19" s="81" t="str">
        <f t="shared" si="1"/>
        <v/>
      </c>
    </row>
    <row r="20" spans="1:13" ht="15" hidden="1" customHeight="1">
      <c r="A20" s="553"/>
      <c r="B20" s="554"/>
      <c r="C20" s="555"/>
      <c r="D20" s="557"/>
      <c r="E20" s="557"/>
      <c r="F20" s="557"/>
      <c r="G20" s="557"/>
      <c r="H20" s="557"/>
      <c r="I20" s="557"/>
      <c r="J20" s="557"/>
      <c r="K20" s="557"/>
      <c r="L20" s="557"/>
      <c r="M20" s="81" t="str">
        <f t="shared" si="1"/>
        <v/>
      </c>
    </row>
    <row r="21" spans="1:13" ht="15" hidden="1" customHeight="1">
      <c r="A21" s="553"/>
      <c r="B21" s="554"/>
      <c r="C21" s="555"/>
      <c r="D21" s="557"/>
      <c r="E21" s="557"/>
      <c r="F21" s="557"/>
      <c r="G21" s="557"/>
      <c r="H21" s="557"/>
      <c r="I21" s="557"/>
      <c r="J21" s="557"/>
      <c r="K21" s="557"/>
      <c r="L21" s="557"/>
      <c r="M21" s="81" t="str">
        <f t="shared" si="1"/>
        <v/>
      </c>
    </row>
    <row r="22" spans="1:13" ht="15" hidden="1" customHeight="1">
      <c r="A22" s="553"/>
      <c r="B22" s="554"/>
      <c r="C22" s="555"/>
      <c r="D22" s="557"/>
      <c r="E22" s="557"/>
      <c r="F22" s="557"/>
      <c r="G22" s="557"/>
      <c r="H22" s="557"/>
      <c r="I22" s="557"/>
      <c r="J22" s="557"/>
      <c r="K22" s="557"/>
      <c r="L22" s="557"/>
      <c r="M22" s="81" t="str">
        <f t="shared" si="1"/>
        <v/>
      </c>
    </row>
    <row r="23" spans="1:13" ht="15" hidden="1" customHeight="1">
      <c r="A23" s="553"/>
      <c r="B23" s="554"/>
      <c r="C23" s="555"/>
      <c r="D23" s="557"/>
      <c r="E23" s="557"/>
      <c r="F23" s="557"/>
      <c r="G23" s="557"/>
      <c r="H23" s="557"/>
      <c r="I23" s="557"/>
      <c r="J23" s="557"/>
      <c r="K23" s="557"/>
      <c r="L23" s="557"/>
      <c r="M23" s="81" t="str">
        <f t="shared" si="1"/>
        <v/>
      </c>
    </row>
    <row r="24" spans="1:13" ht="15" hidden="1" customHeight="1">
      <c r="A24" s="553"/>
      <c r="B24" s="554"/>
      <c r="C24" s="555"/>
      <c r="D24" s="556">
        <f t="shared" ref="D24:L24" si="4">SUM(D25:D29)</f>
        <v>0</v>
      </c>
      <c r="E24" s="556">
        <f t="shared" si="4"/>
        <v>0</v>
      </c>
      <c r="F24" s="556">
        <f t="shared" si="4"/>
        <v>0</v>
      </c>
      <c r="G24" s="556">
        <f t="shared" si="4"/>
        <v>0</v>
      </c>
      <c r="H24" s="556">
        <f t="shared" si="4"/>
        <v>0</v>
      </c>
      <c r="I24" s="556">
        <f t="shared" si="4"/>
        <v>0</v>
      </c>
      <c r="J24" s="556">
        <f t="shared" si="4"/>
        <v>0</v>
      </c>
      <c r="K24" s="556">
        <f t="shared" si="4"/>
        <v>0</v>
      </c>
      <c r="L24" s="556">
        <f t="shared" si="4"/>
        <v>0</v>
      </c>
      <c r="M24" s="81" t="str">
        <f t="shared" si="1"/>
        <v/>
      </c>
    </row>
    <row r="25" spans="1:13" ht="15" hidden="1" customHeight="1">
      <c r="A25" s="553"/>
      <c r="B25" s="554"/>
      <c r="C25" s="555"/>
      <c r="D25" s="557"/>
      <c r="E25" s="557"/>
      <c r="F25" s="557"/>
      <c r="G25" s="557"/>
      <c r="H25" s="557"/>
      <c r="I25" s="557"/>
      <c r="J25" s="557"/>
      <c r="K25" s="557"/>
      <c r="L25" s="557"/>
      <c r="M25" s="81" t="str">
        <f t="shared" si="1"/>
        <v/>
      </c>
    </row>
    <row r="26" spans="1:13" ht="15" hidden="1" customHeight="1">
      <c r="A26" s="553"/>
      <c r="B26" s="554"/>
      <c r="C26" s="555"/>
      <c r="D26" s="557"/>
      <c r="E26" s="557"/>
      <c r="F26" s="557"/>
      <c r="G26" s="557"/>
      <c r="H26" s="557"/>
      <c r="I26" s="557"/>
      <c r="J26" s="557"/>
      <c r="K26" s="557"/>
      <c r="L26" s="557"/>
      <c r="M26" s="81" t="str">
        <f t="shared" si="1"/>
        <v/>
      </c>
    </row>
    <row r="27" spans="1:13" ht="15" hidden="1" customHeight="1">
      <c r="A27" s="553"/>
      <c r="B27" s="554"/>
      <c r="C27" s="555"/>
      <c r="D27" s="557"/>
      <c r="E27" s="557"/>
      <c r="F27" s="557"/>
      <c r="G27" s="557"/>
      <c r="H27" s="557"/>
      <c r="I27" s="557"/>
      <c r="J27" s="557"/>
      <c r="K27" s="557"/>
      <c r="L27" s="557"/>
      <c r="M27" s="81" t="str">
        <f t="shared" si="1"/>
        <v/>
      </c>
    </row>
    <row r="28" spans="1:13" ht="15" hidden="1" customHeight="1">
      <c r="A28" s="553"/>
      <c r="B28" s="554"/>
      <c r="C28" s="555"/>
      <c r="D28" s="557"/>
      <c r="E28" s="557"/>
      <c r="F28" s="557"/>
      <c r="G28" s="557"/>
      <c r="H28" s="557"/>
      <c r="I28" s="557"/>
      <c r="J28" s="557"/>
      <c r="K28" s="557"/>
      <c r="L28" s="557"/>
      <c r="M28" s="81" t="str">
        <f t="shared" si="1"/>
        <v/>
      </c>
    </row>
    <row r="29" spans="1:13" ht="15" hidden="1" customHeight="1">
      <c r="A29" s="553"/>
      <c r="B29" s="554"/>
      <c r="C29" s="555"/>
      <c r="D29" s="557"/>
      <c r="E29" s="557"/>
      <c r="F29" s="557"/>
      <c r="G29" s="557"/>
      <c r="H29" s="557"/>
      <c r="I29" s="557"/>
      <c r="J29" s="557"/>
      <c r="K29" s="557"/>
      <c r="L29" s="557"/>
      <c r="M29" s="81" t="str">
        <f t="shared" si="1"/>
        <v/>
      </c>
    </row>
    <row r="30" spans="1:13" ht="15" hidden="1" customHeight="1">
      <c r="A30" s="553"/>
      <c r="B30" s="554"/>
      <c r="C30" s="555"/>
      <c r="D30" s="556">
        <f t="shared" ref="D30:L30" si="5">SUM(D31:D35)</f>
        <v>0</v>
      </c>
      <c r="E30" s="556">
        <f t="shared" si="5"/>
        <v>0</v>
      </c>
      <c r="F30" s="556">
        <f t="shared" si="5"/>
        <v>0</v>
      </c>
      <c r="G30" s="556">
        <f t="shared" si="5"/>
        <v>0</v>
      </c>
      <c r="H30" s="556">
        <f t="shared" si="5"/>
        <v>0</v>
      </c>
      <c r="I30" s="556">
        <f t="shared" si="5"/>
        <v>0</v>
      </c>
      <c r="J30" s="556">
        <f t="shared" si="5"/>
        <v>0</v>
      </c>
      <c r="K30" s="556">
        <f t="shared" si="5"/>
        <v>0</v>
      </c>
      <c r="L30" s="556">
        <f t="shared" si="5"/>
        <v>0</v>
      </c>
      <c r="M30" s="81" t="str">
        <f t="shared" si="1"/>
        <v/>
      </c>
    </row>
    <row r="31" spans="1:13" ht="15" hidden="1" customHeight="1">
      <c r="A31" s="553"/>
      <c r="B31" s="554"/>
      <c r="C31" s="555"/>
      <c r="D31" s="557"/>
      <c r="E31" s="557"/>
      <c r="F31" s="557"/>
      <c r="G31" s="557"/>
      <c r="H31" s="557"/>
      <c r="I31" s="557"/>
      <c r="J31" s="557"/>
      <c r="K31" s="557"/>
      <c r="L31" s="557"/>
      <c r="M31" s="81" t="str">
        <f t="shared" si="1"/>
        <v/>
      </c>
    </row>
    <row r="32" spans="1:13" ht="15" hidden="1" customHeight="1">
      <c r="A32" s="553"/>
      <c r="B32" s="554"/>
      <c r="C32" s="555"/>
      <c r="D32" s="557"/>
      <c r="E32" s="557"/>
      <c r="F32" s="557"/>
      <c r="G32" s="557"/>
      <c r="H32" s="557"/>
      <c r="I32" s="557"/>
      <c r="J32" s="557"/>
      <c r="K32" s="557"/>
      <c r="L32" s="557"/>
      <c r="M32" s="81" t="str">
        <f t="shared" si="1"/>
        <v/>
      </c>
    </row>
    <row r="33" spans="1:13" ht="15" hidden="1" customHeight="1">
      <c r="A33" s="553"/>
      <c r="B33" s="554"/>
      <c r="C33" s="555"/>
      <c r="D33" s="557"/>
      <c r="E33" s="557"/>
      <c r="F33" s="557"/>
      <c r="G33" s="557"/>
      <c r="H33" s="557"/>
      <c r="I33" s="557"/>
      <c r="J33" s="557"/>
      <c r="K33" s="557"/>
      <c r="L33" s="557"/>
      <c r="M33" s="81" t="str">
        <f t="shared" si="1"/>
        <v/>
      </c>
    </row>
    <row r="34" spans="1:13" ht="15" hidden="1" customHeight="1">
      <c r="A34" s="553"/>
      <c r="B34" s="554"/>
      <c r="C34" s="555"/>
      <c r="D34" s="557"/>
      <c r="E34" s="557"/>
      <c r="F34" s="557"/>
      <c r="G34" s="557"/>
      <c r="H34" s="557"/>
      <c r="I34" s="557"/>
      <c r="J34" s="557"/>
      <c r="K34" s="557"/>
      <c r="L34" s="557"/>
      <c r="M34" s="81" t="str">
        <f t="shared" si="1"/>
        <v/>
      </c>
    </row>
    <row r="35" spans="1:13" ht="15" hidden="1" customHeight="1">
      <c r="A35" s="553"/>
      <c r="B35" s="554"/>
      <c r="C35" s="555"/>
      <c r="D35" s="557"/>
      <c r="E35" s="557"/>
      <c r="F35" s="557"/>
      <c r="G35" s="557"/>
      <c r="H35" s="557"/>
      <c r="I35" s="557"/>
      <c r="J35" s="557"/>
      <c r="K35" s="557"/>
      <c r="L35" s="557"/>
      <c r="M35" s="81" t="str">
        <f t="shared" si="1"/>
        <v/>
      </c>
    </row>
    <row r="36" spans="1:13" ht="15.75">
      <c r="A36" s="739" t="s">
        <v>266</v>
      </c>
      <c r="B36" s="739"/>
      <c r="C36" s="739"/>
      <c r="D36" s="558">
        <f>D6</f>
        <v>715070</v>
      </c>
      <c r="E36" s="558"/>
      <c r="F36" s="558">
        <f>F6</f>
        <v>715070</v>
      </c>
      <c r="G36" s="558">
        <f>G6</f>
        <v>871298</v>
      </c>
      <c r="H36" s="558"/>
      <c r="I36" s="558">
        <f>I6</f>
        <v>871298</v>
      </c>
      <c r="J36" s="558">
        <f>J6</f>
        <v>1069521</v>
      </c>
      <c r="K36" s="558"/>
      <c r="L36" s="558">
        <f>L6</f>
        <v>1069521</v>
      </c>
      <c r="M36" s="81" t="str">
        <f t="shared" si="1"/>
        <v>Для друку</v>
      </c>
    </row>
    <row r="38" spans="1:13" ht="15.75">
      <c r="A38" s="91" t="s">
        <v>254</v>
      </c>
      <c r="B38" s="559" t="s">
        <v>335</v>
      </c>
      <c r="I38" s="84" t="s">
        <v>318</v>
      </c>
    </row>
    <row r="39" spans="1:13">
      <c r="A39" s="704" t="s">
        <v>49</v>
      </c>
      <c r="B39" s="743" t="s">
        <v>267</v>
      </c>
      <c r="C39" s="704" t="s">
        <v>48</v>
      </c>
      <c r="D39" s="704" t="s">
        <v>292</v>
      </c>
      <c r="E39" s="704"/>
      <c r="F39" s="704"/>
      <c r="G39" s="704" t="s">
        <v>320</v>
      </c>
      <c r="H39" s="704"/>
      <c r="I39" s="704"/>
    </row>
    <row r="40" spans="1:13" ht="27" customHeight="1">
      <c r="A40" s="704"/>
      <c r="B40" s="743"/>
      <c r="C40" s="704"/>
      <c r="D40" s="533" t="s">
        <v>47</v>
      </c>
      <c r="E40" s="533" t="s">
        <v>46</v>
      </c>
      <c r="F40" s="533" t="s">
        <v>268</v>
      </c>
      <c r="G40" s="533" t="s">
        <v>47</v>
      </c>
      <c r="H40" s="533" t="s">
        <v>46</v>
      </c>
      <c r="I40" s="533" t="s">
        <v>269</v>
      </c>
    </row>
    <row r="41" spans="1:13">
      <c r="A41" s="541">
        <v>1</v>
      </c>
      <c r="B41" s="541">
        <f>A41+1</f>
        <v>2</v>
      </c>
      <c r="C41" s="541">
        <f>B41+1</f>
        <v>3</v>
      </c>
      <c r="D41" s="541">
        <v>4</v>
      </c>
      <c r="E41" s="541">
        <v>5</v>
      </c>
      <c r="F41" s="541">
        <v>6</v>
      </c>
      <c r="G41" s="541">
        <v>7</v>
      </c>
      <c r="H41" s="541">
        <v>8</v>
      </c>
      <c r="I41" s="541">
        <v>9</v>
      </c>
    </row>
    <row r="42" spans="1:13" ht="123" customHeight="1">
      <c r="A42" s="594" t="str">
        <f>A6</f>
        <v>1</v>
      </c>
      <c r="B42" s="610" t="str">
        <f>B6</f>
        <v>Міська соціальна програма «Турбота» на період з 2018 до 2022 року включно</v>
      </c>
      <c r="C42" s="610" t="str">
        <f>C6</f>
        <v>Рішення Черкаської міської ради від 10.11.2017 № 2-2578 «Про затвердження міської соціальної програми Турбота на період з 2018 до 2022»</v>
      </c>
      <c r="D42" s="595">
        <f>'Запит  2-7'!H16</f>
        <v>1168222</v>
      </c>
      <c r="E42" s="595">
        <f t="shared" ref="E42:H42" si="6">SUM(E43:E46)</f>
        <v>0</v>
      </c>
      <c r="F42" s="595">
        <f>D42+E42</f>
        <v>1168222</v>
      </c>
      <c r="G42" s="595"/>
      <c r="H42" s="595">
        <f t="shared" si="6"/>
        <v>0</v>
      </c>
      <c r="I42" s="595">
        <f>G42+H42</f>
        <v>0</v>
      </c>
    </row>
    <row r="43" spans="1:13" ht="15" hidden="1" customHeight="1">
      <c r="A43" s="553"/>
      <c r="B43" s="554"/>
      <c r="C43" s="555"/>
      <c r="D43" s="557"/>
      <c r="E43" s="557"/>
      <c r="F43" s="557"/>
      <c r="G43" s="557"/>
      <c r="H43" s="557"/>
      <c r="I43" s="557"/>
    </row>
    <row r="44" spans="1:13" ht="15" hidden="1" customHeight="1">
      <c r="A44" s="553"/>
      <c r="B44" s="554"/>
      <c r="C44" s="555"/>
      <c r="D44" s="557"/>
      <c r="E44" s="557"/>
      <c r="F44" s="557"/>
      <c r="G44" s="557"/>
      <c r="H44" s="557"/>
      <c r="I44" s="557"/>
    </row>
    <row r="45" spans="1:13" ht="15" hidden="1" customHeight="1">
      <c r="A45" s="553"/>
      <c r="B45" s="554"/>
      <c r="C45" s="555"/>
      <c r="D45" s="557"/>
      <c r="E45" s="557"/>
      <c r="F45" s="557"/>
      <c r="G45" s="557"/>
      <c r="H45" s="557"/>
      <c r="I45" s="557"/>
    </row>
    <row r="46" spans="1:13" ht="15" hidden="1" customHeight="1">
      <c r="A46" s="553"/>
      <c r="B46" s="554"/>
      <c r="C46" s="555"/>
      <c r="D46" s="557"/>
      <c r="E46" s="557"/>
      <c r="F46" s="557"/>
      <c r="G46" s="557"/>
      <c r="H46" s="557"/>
      <c r="I46" s="557"/>
    </row>
    <row r="47" spans="1:13" ht="15" hidden="1" customHeight="1">
      <c r="A47" s="553"/>
      <c r="B47" s="554"/>
      <c r="C47" s="555"/>
      <c r="D47" s="556">
        <f t="shared" ref="D47:I47" si="7">SUM(D48:D52)</f>
        <v>0</v>
      </c>
      <c r="E47" s="556">
        <f t="shared" si="7"/>
        <v>0</v>
      </c>
      <c r="F47" s="556">
        <f t="shared" si="7"/>
        <v>0</v>
      </c>
      <c r="G47" s="556">
        <f t="shared" si="7"/>
        <v>0</v>
      </c>
      <c r="H47" s="556">
        <f t="shared" si="7"/>
        <v>0</v>
      </c>
      <c r="I47" s="556">
        <f t="shared" si="7"/>
        <v>0</v>
      </c>
    </row>
    <row r="48" spans="1:13" ht="15" hidden="1" customHeight="1">
      <c r="A48" s="553"/>
      <c r="B48" s="554"/>
      <c r="C48" s="555"/>
      <c r="D48" s="557"/>
      <c r="E48" s="557"/>
      <c r="F48" s="557"/>
      <c r="G48" s="557"/>
      <c r="H48" s="557"/>
      <c r="I48" s="557"/>
    </row>
    <row r="49" spans="1:9" ht="15" hidden="1" customHeight="1">
      <c r="A49" s="553"/>
      <c r="B49" s="554"/>
      <c r="C49" s="555"/>
      <c r="D49" s="557"/>
      <c r="E49" s="557"/>
      <c r="F49" s="557"/>
      <c r="G49" s="557"/>
      <c r="H49" s="557"/>
      <c r="I49" s="557"/>
    </row>
    <row r="50" spans="1:9" ht="15" hidden="1" customHeight="1">
      <c r="A50" s="553"/>
      <c r="B50" s="554"/>
      <c r="C50" s="555"/>
      <c r="D50" s="557"/>
      <c r="E50" s="557"/>
      <c r="F50" s="557"/>
      <c r="G50" s="557"/>
      <c r="H50" s="557"/>
      <c r="I50" s="557"/>
    </row>
    <row r="51" spans="1:9" ht="15" hidden="1" customHeight="1">
      <c r="A51" s="553"/>
      <c r="B51" s="554"/>
      <c r="C51" s="555"/>
      <c r="D51" s="557"/>
      <c r="E51" s="557"/>
      <c r="F51" s="557"/>
      <c r="G51" s="557"/>
      <c r="H51" s="557"/>
      <c r="I51" s="557"/>
    </row>
    <row r="52" spans="1:9" ht="15" hidden="1" customHeight="1">
      <c r="A52" s="553"/>
      <c r="B52" s="554"/>
      <c r="C52" s="555"/>
      <c r="D52" s="557"/>
      <c r="E52" s="557"/>
      <c r="F52" s="557"/>
      <c r="G52" s="557"/>
      <c r="H52" s="557"/>
      <c r="I52" s="557"/>
    </row>
    <row r="53" spans="1:9" ht="15" hidden="1" customHeight="1">
      <c r="A53" s="553"/>
      <c r="B53" s="554"/>
      <c r="C53" s="555"/>
      <c r="D53" s="556">
        <f t="shared" ref="D53:I53" si="8">SUM(D54:D58)</f>
        <v>0</v>
      </c>
      <c r="E53" s="556">
        <f t="shared" si="8"/>
        <v>0</v>
      </c>
      <c r="F53" s="556">
        <f t="shared" si="8"/>
        <v>0</v>
      </c>
      <c r="G53" s="556">
        <f t="shared" si="8"/>
        <v>0</v>
      </c>
      <c r="H53" s="556">
        <f t="shared" si="8"/>
        <v>0</v>
      </c>
      <c r="I53" s="556">
        <f t="shared" si="8"/>
        <v>0</v>
      </c>
    </row>
    <row r="54" spans="1:9" ht="15" hidden="1" customHeight="1">
      <c r="A54" s="553"/>
      <c r="B54" s="554"/>
      <c r="C54" s="555"/>
      <c r="D54" s="557"/>
      <c r="E54" s="557"/>
      <c r="F54" s="557"/>
      <c r="G54" s="557"/>
      <c r="H54" s="557"/>
      <c r="I54" s="557"/>
    </row>
    <row r="55" spans="1:9" ht="15" hidden="1" customHeight="1">
      <c r="A55" s="553"/>
      <c r="B55" s="554"/>
      <c r="C55" s="555"/>
      <c r="D55" s="557"/>
      <c r="E55" s="557"/>
      <c r="F55" s="557"/>
      <c r="G55" s="557"/>
      <c r="H55" s="557"/>
      <c r="I55" s="557"/>
    </row>
    <row r="56" spans="1:9" ht="15" hidden="1" customHeight="1">
      <c r="A56" s="553"/>
      <c r="B56" s="554"/>
      <c r="C56" s="555"/>
      <c r="D56" s="557"/>
      <c r="E56" s="557"/>
      <c r="F56" s="557"/>
      <c r="G56" s="557"/>
      <c r="H56" s="557"/>
      <c r="I56" s="557"/>
    </row>
    <row r="57" spans="1:9" ht="15" hidden="1" customHeight="1">
      <c r="A57" s="553"/>
      <c r="B57" s="554"/>
      <c r="C57" s="555"/>
      <c r="D57" s="557"/>
      <c r="E57" s="557"/>
      <c r="F57" s="557"/>
      <c r="G57" s="557"/>
      <c r="H57" s="557"/>
      <c r="I57" s="557"/>
    </row>
    <row r="58" spans="1:9" ht="15" hidden="1" customHeight="1">
      <c r="A58" s="553"/>
      <c r="B58" s="554"/>
      <c r="C58" s="555"/>
      <c r="D58" s="557"/>
      <c r="E58" s="557"/>
      <c r="F58" s="557"/>
      <c r="G58" s="557"/>
      <c r="H58" s="557"/>
      <c r="I58" s="557"/>
    </row>
    <row r="59" spans="1:9" ht="15" hidden="1" customHeight="1">
      <c r="A59" s="553"/>
      <c r="B59" s="554"/>
      <c r="C59" s="555"/>
      <c r="D59" s="556">
        <f t="shared" ref="D59:I59" si="9">SUM(D60:D62)</f>
        <v>0</v>
      </c>
      <c r="E59" s="556">
        <f t="shared" si="9"/>
        <v>0</v>
      </c>
      <c r="F59" s="556">
        <f t="shared" si="9"/>
        <v>0</v>
      </c>
      <c r="G59" s="556">
        <f t="shared" si="9"/>
        <v>0</v>
      </c>
      <c r="H59" s="556">
        <f t="shared" si="9"/>
        <v>0</v>
      </c>
      <c r="I59" s="556">
        <f t="shared" si="9"/>
        <v>0</v>
      </c>
    </row>
    <row r="60" spans="1:9" ht="15" hidden="1" customHeight="1">
      <c r="A60" s="553"/>
      <c r="B60" s="554"/>
      <c r="C60" s="555"/>
      <c r="D60" s="557"/>
      <c r="E60" s="557"/>
      <c r="F60" s="557"/>
      <c r="G60" s="557"/>
      <c r="H60" s="557"/>
      <c r="I60" s="557"/>
    </row>
    <row r="61" spans="1:9" ht="15" hidden="1" customHeight="1">
      <c r="A61" s="553"/>
      <c r="B61" s="554"/>
      <c r="C61" s="555"/>
      <c r="D61" s="557"/>
      <c r="E61" s="557"/>
      <c r="F61" s="557"/>
      <c r="G61" s="557"/>
      <c r="H61" s="557"/>
      <c r="I61" s="557"/>
    </row>
    <row r="62" spans="1:9" ht="15" hidden="1" customHeight="1">
      <c r="A62" s="553"/>
      <c r="B62" s="554"/>
      <c r="C62" s="555"/>
      <c r="D62" s="557"/>
      <c r="E62" s="557"/>
      <c r="F62" s="557"/>
      <c r="G62" s="557"/>
      <c r="H62" s="557"/>
      <c r="I62" s="557"/>
    </row>
    <row r="63" spans="1:9" ht="15" hidden="1" customHeight="1">
      <c r="A63" s="553"/>
      <c r="B63" s="554"/>
      <c r="C63" s="555"/>
      <c r="D63" s="556">
        <f t="shared" ref="D63:I63" si="10">SUM(D64:D66)</f>
        <v>0</v>
      </c>
      <c r="E63" s="556">
        <f t="shared" si="10"/>
        <v>0</v>
      </c>
      <c r="F63" s="556">
        <f t="shared" si="10"/>
        <v>0</v>
      </c>
      <c r="G63" s="556">
        <f t="shared" si="10"/>
        <v>0</v>
      </c>
      <c r="H63" s="556">
        <f t="shared" si="10"/>
        <v>0</v>
      </c>
      <c r="I63" s="556">
        <f t="shared" si="10"/>
        <v>0</v>
      </c>
    </row>
    <row r="64" spans="1:9" ht="15" hidden="1" customHeight="1">
      <c r="A64" s="553"/>
      <c r="B64" s="554"/>
      <c r="C64" s="555"/>
      <c r="D64" s="557"/>
      <c r="E64" s="557"/>
      <c r="F64" s="557"/>
      <c r="G64" s="557"/>
      <c r="H64" s="557"/>
      <c r="I64" s="557"/>
    </row>
    <row r="65" spans="1:9" ht="15" hidden="1" customHeight="1">
      <c r="A65" s="553"/>
      <c r="B65" s="554"/>
      <c r="C65" s="555"/>
      <c r="D65" s="557"/>
      <c r="E65" s="557"/>
      <c r="F65" s="557"/>
      <c r="G65" s="557"/>
      <c r="H65" s="557"/>
      <c r="I65" s="557"/>
    </row>
    <row r="66" spans="1:9" ht="15" hidden="1" customHeight="1">
      <c r="A66" s="553"/>
      <c r="B66" s="554"/>
      <c r="C66" s="555"/>
      <c r="D66" s="557"/>
      <c r="E66" s="557"/>
      <c r="F66" s="557"/>
      <c r="G66" s="557"/>
      <c r="H66" s="557"/>
      <c r="I66" s="557"/>
    </row>
    <row r="67" spans="1:9" ht="15.75">
      <c r="A67" s="739" t="s">
        <v>266</v>
      </c>
      <c r="B67" s="739"/>
      <c r="C67" s="739"/>
      <c r="D67" s="558">
        <f>D42</f>
        <v>1168222</v>
      </c>
      <c r="E67" s="558"/>
      <c r="F67" s="558">
        <f>F42</f>
        <v>1168222</v>
      </c>
      <c r="G67" s="558">
        <f>G42</f>
        <v>0</v>
      </c>
      <c r="H67" s="558"/>
      <c r="I67" s="558">
        <f>I42</f>
        <v>0</v>
      </c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75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44" t="s">
        <v>271</v>
      </c>
      <c r="B2" s="744" t="s">
        <v>272</v>
      </c>
      <c r="C2" s="746" t="s">
        <v>273</v>
      </c>
      <c r="D2" s="745" t="str">
        <f>'Запит 2-8'!E3</f>
        <v>2019 рік (звіт)</v>
      </c>
      <c r="E2" s="745"/>
      <c r="F2" s="744" t="s">
        <v>327</v>
      </c>
      <c r="G2" s="745"/>
      <c r="H2" s="744" t="s">
        <v>328</v>
      </c>
      <c r="I2" s="745"/>
      <c r="J2" s="744" t="s">
        <v>293</v>
      </c>
      <c r="K2" s="745"/>
      <c r="L2" s="744" t="s">
        <v>330</v>
      </c>
      <c r="M2" s="745"/>
      <c r="N2" s="2" t="s">
        <v>97</v>
      </c>
    </row>
    <row r="3" spans="1:14" s="188" customFormat="1" ht="73.5">
      <c r="A3" s="745"/>
      <c r="B3" s="745"/>
      <c r="C3" s="747"/>
      <c r="D3" s="560" t="s">
        <v>274</v>
      </c>
      <c r="E3" s="560" t="s">
        <v>275</v>
      </c>
      <c r="F3" s="560" t="s">
        <v>274</v>
      </c>
      <c r="G3" s="560" t="s">
        <v>275</v>
      </c>
      <c r="H3" s="560" t="s">
        <v>274</v>
      </c>
      <c r="I3" s="560" t="s">
        <v>275</v>
      </c>
      <c r="J3" s="560" t="s">
        <v>274</v>
      </c>
      <c r="K3" s="560" t="s">
        <v>275</v>
      </c>
      <c r="L3" s="560" t="s">
        <v>274</v>
      </c>
      <c r="M3" s="560" t="s">
        <v>275</v>
      </c>
      <c r="N3" s="2" t="s">
        <v>97</v>
      </c>
    </row>
    <row r="4" spans="1:14" s="188" customFormat="1" ht="15">
      <c r="A4" s="561" t="s">
        <v>4</v>
      </c>
      <c r="B4" s="561" t="s">
        <v>5</v>
      </c>
      <c r="C4" s="561">
        <v>3</v>
      </c>
      <c r="D4" s="561">
        <v>4</v>
      </c>
      <c r="E4" s="561">
        <v>5</v>
      </c>
      <c r="F4" s="561" t="s">
        <v>13</v>
      </c>
      <c r="G4" s="561" t="s">
        <v>14</v>
      </c>
      <c r="H4" s="561" t="s">
        <v>15</v>
      </c>
      <c r="I4" s="561" t="s">
        <v>16</v>
      </c>
      <c r="J4" s="561" t="s">
        <v>17</v>
      </c>
      <c r="K4" s="561" t="s">
        <v>18</v>
      </c>
      <c r="L4" s="561">
        <v>12</v>
      </c>
      <c r="M4" s="561">
        <v>13</v>
      </c>
      <c r="N4" s="2" t="s">
        <v>97</v>
      </c>
    </row>
    <row r="5" spans="1:14" s="188" customFormat="1" ht="15">
      <c r="A5" s="562"/>
      <c r="B5" s="563"/>
      <c r="C5" s="563"/>
      <c r="D5" s="564"/>
      <c r="E5" s="564"/>
      <c r="F5" s="564"/>
      <c r="G5" s="564"/>
      <c r="H5" s="564"/>
      <c r="I5" s="564"/>
      <c r="J5" s="564"/>
      <c r="K5" s="564"/>
      <c r="L5" s="564"/>
      <c r="M5" s="565"/>
      <c r="N5" s="2" t="str">
        <f>IF(SUM(D5:K5)&lt;&gt;0,"Для друку","")</f>
        <v/>
      </c>
    </row>
    <row r="6" spans="1:14" s="188" customFormat="1" ht="15">
      <c r="A6" s="562"/>
      <c r="B6" s="566"/>
      <c r="C6" s="566"/>
      <c r="D6" s="567"/>
      <c r="E6" s="568"/>
      <c r="F6" s="567"/>
      <c r="G6" s="568"/>
      <c r="H6" s="564"/>
      <c r="I6" s="567"/>
      <c r="J6" s="568"/>
      <c r="K6" s="564"/>
      <c r="L6" s="564"/>
      <c r="M6" s="565"/>
      <c r="N6" s="2" t="str">
        <f>IF(SUM(D6:K6)&lt;&gt;0,"Для друку","")</f>
        <v/>
      </c>
    </row>
    <row r="7" spans="1:14" s="188" customFormat="1" ht="15">
      <c r="A7" s="562"/>
      <c r="B7" s="566"/>
      <c r="C7" s="566"/>
      <c r="D7" s="568"/>
      <c r="E7" s="567"/>
      <c r="F7" s="568"/>
      <c r="G7" s="567"/>
      <c r="H7" s="564"/>
      <c r="I7" s="568"/>
      <c r="J7" s="567"/>
      <c r="K7" s="564"/>
      <c r="L7" s="564"/>
      <c r="M7" s="565"/>
      <c r="N7" s="2" t="str">
        <f>IF(SUM(D7:K7)&lt;&gt;0,"Для друку","")</f>
        <v/>
      </c>
    </row>
    <row r="8" spans="1:14" s="188" customFormat="1" ht="15">
      <c r="A8" s="562"/>
      <c r="B8" s="566"/>
      <c r="C8" s="566"/>
      <c r="D8" s="568"/>
      <c r="E8" s="567"/>
      <c r="F8" s="568"/>
      <c r="G8" s="567"/>
      <c r="H8" s="564"/>
      <c r="I8" s="568"/>
      <c r="J8" s="567"/>
      <c r="K8" s="564"/>
      <c r="L8" s="564"/>
      <c r="M8" s="565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3" sqref="A3"/>
    </sheetView>
  </sheetViews>
  <sheetFormatPr defaultColWidth="0" defaultRowHeight="12.75" zeroHeight="1"/>
  <cols>
    <col min="1" max="1" width="127.5703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37.5" customHeight="1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141.75" customHeight="1">
      <c r="A2" s="612" t="s">
        <v>385</v>
      </c>
    </row>
    <row r="3" spans="1:1" ht="294.75" customHeight="1">
      <c r="A3" s="24"/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zoomScaleNormal="100" zoomScaleSheetLayoutView="90" workbookViewId="0">
      <selection activeCell="H106" sqref="H106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48" t="s">
        <v>337</v>
      </c>
      <c r="B1" s="748"/>
      <c r="C1" s="748"/>
      <c r="D1" s="748"/>
      <c r="E1" s="748"/>
      <c r="F1" s="748"/>
      <c r="G1" s="748"/>
      <c r="H1" s="748"/>
      <c r="I1" s="748"/>
      <c r="J1" s="748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32.25">
      <c r="A4" s="753" t="s">
        <v>139</v>
      </c>
      <c r="B4" s="753" t="s">
        <v>142</v>
      </c>
      <c r="C4" s="755" t="str">
        <f>"Затверджено на рік з урахуванням змін"</f>
        <v>Затверджено на рік з урахуванням змін</v>
      </c>
      <c r="D4" s="749" t="str">
        <f>"Касові видатки/надання кредитів"</f>
        <v>Касові видатки/надання кредитів</v>
      </c>
      <c r="E4" s="749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49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49" t="s">
        <v>138</v>
      </c>
      <c r="I4" s="749"/>
      <c r="J4" s="751" t="s">
        <v>277</v>
      </c>
    </row>
    <row r="5" spans="1:12" ht="32.25" customHeight="1">
      <c r="A5" s="754"/>
      <c r="B5" s="754"/>
      <c r="C5" s="756"/>
      <c r="D5" s="750"/>
      <c r="E5" s="750"/>
      <c r="F5" s="750"/>
      <c r="G5" s="95" t="s">
        <v>276</v>
      </c>
      <c r="H5" s="95" t="s">
        <v>42</v>
      </c>
      <c r="I5" s="95" t="s">
        <v>41</v>
      </c>
      <c r="J5" s="752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829768</v>
      </c>
      <c r="D7" s="61">
        <f t="shared" si="0"/>
        <v>715070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715070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 hidden="1">
      <c r="A10" s="68">
        <v>2111</v>
      </c>
      <c r="B10" s="69" t="s">
        <v>65</v>
      </c>
      <c r="C10" s="72"/>
      <c r="D10" s="569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 hidden="1">
      <c r="A11" s="68">
        <v>2112</v>
      </c>
      <c r="B11" s="69" t="s">
        <v>145</v>
      </c>
      <c r="C11" s="72"/>
      <c r="D11" s="569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 hidden="1">
      <c r="A12" s="68">
        <v>2120</v>
      </c>
      <c r="B12" s="69" t="s">
        <v>146</v>
      </c>
      <c r="C12" s="72"/>
      <c r="D12" s="569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0</v>
      </c>
    </row>
    <row r="14" spans="1:12" hidden="1">
      <c r="A14" s="68">
        <v>2210</v>
      </c>
      <c r="B14" s="69" t="s">
        <v>148</v>
      </c>
      <c r="C14" s="72"/>
      <c r="D14" s="569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69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69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 hidden="1">
      <c r="A17" s="68">
        <v>2240</v>
      </c>
      <c r="B17" s="69" t="s">
        <v>68</v>
      </c>
      <c r="C17" s="72"/>
      <c r="D17" s="569"/>
      <c r="E17" s="73"/>
      <c r="F17" s="73"/>
      <c r="G17" s="71">
        <f t="shared" si="4"/>
        <v>0</v>
      </c>
      <c r="H17" s="73"/>
      <c r="I17" s="73"/>
      <c r="J17" s="135">
        <f>D17+F17</f>
        <v>0</v>
      </c>
    </row>
    <row r="18" spans="1:10" hidden="1">
      <c r="A18" s="68">
        <v>2250</v>
      </c>
      <c r="B18" s="69" t="s">
        <v>70</v>
      </c>
      <c r="C18" s="72"/>
      <c r="D18" s="569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69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69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69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69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69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69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69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69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69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 hidden="1">
      <c r="A31" s="68">
        <v>2420</v>
      </c>
      <c r="B31" s="69" t="s">
        <v>153</v>
      </c>
      <c r="C31" s="72"/>
      <c r="D31" s="569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>
      <c r="A32" s="63">
        <v>2600</v>
      </c>
      <c r="B32" s="64" t="s">
        <v>154</v>
      </c>
      <c r="C32" s="65">
        <f t="shared" ref="C32:J32" si="9">SUM(C33:C35)</f>
        <v>829768</v>
      </c>
      <c r="D32" s="66">
        <f t="shared" si="9"/>
        <v>715070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715070</v>
      </c>
    </row>
    <row r="33" spans="1:10">
      <c r="A33" s="68">
        <v>2610</v>
      </c>
      <c r="B33" s="69" t="s">
        <v>79</v>
      </c>
      <c r="C33" s="72">
        <v>829768</v>
      </c>
      <c r="D33" s="569">
        <v>715070</v>
      </c>
      <c r="E33" s="73"/>
      <c r="F33" s="73"/>
      <c r="G33" s="71">
        <f>F33-E33</f>
        <v>0</v>
      </c>
      <c r="H33" s="73"/>
      <c r="I33" s="73"/>
      <c r="J33" s="135">
        <f>D33+F33</f>
        <v>715070</v>
      </c>
    </row>
    <row r="34" spans="1:10" hidden="1">
      <c r="A34" s="68">
        <v>2620</v>
      </c>
      <c r="B34" s="69" t="s">
        <v>155</v>
      </c>
      <c r="C34" s="72"/>
      <c r="D34" s="569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 hidden="1">
      <c r="A35" s="68">
        <v>2630</v>
      </c>
      <c r="B35" s="69" t="s">
        <v>156</v>
      </c>
      <c r="C35" s="72"/>
      <c r="D35" s="569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0</v>
      </c>
      <c r="D36" s="66">
        <f t="shared" si="10"/>
        <v>0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0</v>
      </c>
    </row>
    <row r="37" spans="1:10" hidden="1">
      <c r="A37" s="68">
        <v>2710</v>
      </c>
      <c r="B37" s="69" t="s">
        <v>80</v>
      </c>
      <c r="C37" s="72"/>
      <c r="D37" s="569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 hidden="1">
      <c r="A38" s="68">
        <v>2720</v>
      </c>
      <c r="B38" s="69" t="s">
        <v>81</v>
      </c>
      <c r="C38" s="72"/>
      <c r="D38" s="569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/>
      <c r="D39" s="569"/>
      <c r="E39" s="73"/>
      <c r="F39" s="73"/>
      <c r="G39" s="71">
        <f>F39-E39</f>
        <v>0</v>
      </c>
      <c r="H39" s="73"/>
      <c r="I39" s="73"/>
      <c r="J39" s="135">
        <f>D39+F39</f>
        <v>0</v>
      </c>
    </row>
    <row r="40" spans="1:10">
      <c r="A40" s="63">
        <v>2800</v>
      </c>
      <c r="B40" s="64" t="s">
        <v>69</v>
      </c>
      <c r="C40" s="74"/>
      <c r="D40" s="570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 hidden="1">
      <c r="A41" s="63">
        <v>2900</v>
      </c>
      <c r="B41" s="64" t="s">
        <v>95</v>
      </c>
      <c r="C41" s="74"/>
      <c r="D41" s="570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69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69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69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69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69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69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69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69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69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69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69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69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69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>
      <c r="A61" s="76">
        <v>3240</v>
      </c>
      <c r="B61" s="77" t="s">
        <v>94</v>
      </c>
      <c r="C61" s="72"/>
      <c r="D61" s="569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829768</v>
      </c>
      <c r="D62" s="149">
        <f t="shared" ref="D62:J62" si="17">D7+D42</f>
        <v>715070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715070</v>
      </c>
    </row>
    <row r="63" spans="1:10" hidden="1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71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71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72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 hidden="1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829768</v>
      </c>
      <c r="D70" s="168">
        <f t="shared" ref="D70:J70" si="21">D62+D69</f>
        <v>715070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715070</v>
      </c>
    </row>
    <row r="72" spans="1:12" ht="15.75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704" t="s">
        <v>139</v>
      </c>
      <c r="B73" s="704" t="s">
        <v>142</v>
      </c>
      <c r="C73" s="740" t="s">
        <v>294</v>
      </c>
      <c r="D73" s="741"/>
      <c r="E73" s="741"/>
      <c r="F73" s="741"/>
      <c r="G73" s="742"/>
      <c r="H73" s="740" t="s">
        <v>340</v>
      </c>
      <c r="I73" s="741"/>
      <c r="J73" s="741"/>
      <c r="K73" s="741"/>
      <c r="L73" s="742"/>
    </row>
    <row r="74" spans="1:12" ht="34.5" customHeight="1">
      <c r="A74" s="704"/>
      <c r="B74" s="704"/>
      <c r="C74" s="704" t="s">
        <v>278</v>
      </c>
      <c r="D74" s="704" t="s">
        <v>279</v>
      </c>
      <c r="E74" s="704" t="s">
        <v>280</v>
      </c>
      <c r="F74" s="704"/>
      <c r="G74" s="680" t="s">
        <v>281</v>
      </c>
      <c r="H74" s="704" t="s">
        <v>282</v>
      </c>
      <c r="I74" s="704" t="s">
        <v>283</v>
      </c>
      <c r="J74" s="704" t="s">
        <v>280</v>
      </c>
      <c r="K74" s="704"/>
      <c r="L74" s="680" t="s">
        <v>284</v>
      </c>
    </row>
    <row r="75" spans="1:12" ht="22.5" customHeight="1">
      <c r="A75" s="704"/>
      <c r="B75" s="704"/>
      <c r="C75" s="704"/>
      <c r="D75" s="704"/>
      <c r="E75" s="533" t="s">
        <v>42</v>
      </c>
      <c r="F75" s="533" t="s">
        <v>41</v>
      </c>
      <c r="G75" s="682"/>
      <c r="H75" s="704"/>
      <c r="I75" s="704"/>
      <c r="J75" s="533" t="s">
        <v>42</v>
      </c>
      <c r="K75" s="533" t="s">
        <v>41</v>
      </c>
      <c r="L75" s="682"/>
    </row>
    <row r="76" spans="1:12">
      <c r="A76" s="533">
        <v>1</v>
      </c>
      <c r="B76" s="533">
        <v>2</v>
      </c>
      <c r="C76" s="533">
        <v>3</v>
      </c>
      <c r="D76" s="533">
        <v>4</v>
      </c>
      <c r="E76" s="533">
        <v>5</v>
      </c>
      <c r="F76" s="533">
        <v>6</v>
      </c>
      <c r="G76" s="533">
        <v>7</v>
      </c>
      <c r="H76" s="533">
        <v>8</v>
      </c>
      <c r="I76" s="533">
        <v>9</v>
      </c>
      <c r="J76" s="533">
        <v>10</v>
      </c>
      <c r="K76" s="533">
        <v>11</v>
      </c>
      <c r="L76" s="533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871298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871298</v>
      </c>
      <c r="H77" s="61">
        <f t="shared" si="22"/>
        <v>1069521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1069521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 hidden="1">
      <c r="A80" s="68">
        <v>2111</v>
      </c>
      <c r="B80" s="69" t="s">
        <v>65</v>
      </c>
      <c r="C80" s="72"/>
      <c r="D80" s="569"/>
      <c r="E80" s="73"/>
      <c r="F80" s="73"/>
      <c r="G80" s="71">
        <f>C80-E80</f>
        <v>0</v>
      </c>
      <c r="H80" s="73"/>
      <c r="I80" s="135">
        <f>D80-E80-F80</f>
        <v>0</v>
      </c>
      <c r="J80" s="573">
        <f t="shared" ref="J80:K83" si="25">D80+F80</f>
        <v>0</v>
      </c>
      <c r="K80" s="573">
        <f t="shared" si="25"/>
        <v>0</v>
      </c>
      <c r="L80" s="135">
        <f>H80-J80</f>
        <v>0</v>
      </c>
    </row>
    <row r="81" spans="1:12" hidden="1">
      <c r="A81" s="68">
        <v>2112</v>
      </c>
      <c r="B81" s="69" t="s">
        <v>145</v>
      </c>
      <c r="C81" s="72"/>
      <c r="D81" s="569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73">
        <f t="shared" si="25"/>
        <v>0</v>
      </c>
      <c r="K81" s="573">
        <f t="shared" si="25"/>
        <v>0</v>
      </c>
      <c r="L81" s="135">
        <f>H81-J81</f>
        <v>0</v>
      </c>
    </row>
    <row r="82" spans="1:12" hidden="1">
      <c r="A82" s="68">
        <v>2120</v>
      </c>
      <c r="B82" s="69" t="s">
        <v>146</v>
      </c>
      <c r="C82" s="72"/>
      <c r="D82" s="569"/>
      <c r="E82" s="73"/>
      <c r="F82" s="73"/>
      <c r="G82" s="71">
        <f t="shared" si="26"/>
        <v>0</v>
      </c>
      <c r="H82" s="73"/>
      <c r="I82" s="135">
        <f>D82-E82-F82</f>
        <v>0</v>
      </c>
      <c r="J82" s="573">
        <f t="shared" si="25"/>
        <v>0</v>
      </c>
      <c r="K82" s="573">
        <f t="shared" si="25"/>
        <v>0</v>
      </c>
      <c r="L82" s="135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73">
        <f t="shared" si="25"/>
        <v>0</v>
      </c>
      <c r="K83" s="573">
        <f t="shared" si="25"/>
        <v>0</v>
      </c>
      <c r="L83" s="135">
        <f>H83-J83</f>
        <v>0</v>
      </c>
    </row>
    <row r="84" spans="1:12" hidden="1">
      <c r="A84" s="68">
        <v>2210</v>
      </c>
      <c r="B84" s="69" t="s">
        <v>148</v>
      </c>
      <c r="C84" s="72"/>
      <c r="D84" s="569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73">
        <f t="shared" ref="J84:J140" si="29">D84+F84</f>
        <v>0</v>
      </c>
      <c r="K84" s="573">
        <f t="shared" ref="K84:K139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69"/>
      <c r="E85" s="73"/>
      <c r="F85" s="73"/>
      <c r="G85" s="71">
        <f t="shared" si="26"/>
        <v>0</v>
      </c>
      <c r="H85" s="73"/>
      <c r="I85" s="135">
        <f t="shared" si="28"/>
        <v>0</v>
      </c>
      <c r="J85" s="573">
        <f t="shared" si="29"/>
        <v>0</v>
      </c>
      <c r="K85" s="573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69"/>
      <c r="E86" s="73"/>
      <c r="F86" s="73"/>
      <c r="G86" s="71">
        <f t="shared" si="26"/>
        <v>0</v>
      </c>
      <c r="H86" s="73"/>
      <c r="I86" s="135">
        <f t="shared" si="28"/>
        <v>0</v>
      </c>
      <c r="J86" s="573">
        <f t="shared" si="29"/>
        <v>0</v>
      </c>
      <c r="K86" s="573">
        <f t="shared" si="30"/>
        <v>0</v>
      </c>
      <c r="L86" s="135">
        <f t="shared" si="31"/>
        <v>0</v>
      </c>
    </row>
    <row r="87" spans="1:12" hidden="1">
      <c r="A87" s="68">
        <v>2240</v>
      </c>
      <c r="B87" s="69" t="s">
        <v>68</v>
      </c>
      <c r="C87" s="72"/>
      <c r="D87" s="569"/>
      <c r="E87" s="73"/>
      <c r="F87" s="73"/>
      <c r="G87" s="71">
        <f t="shared" si="26"/>
        <v>0</v>
      </c>
      <c r="H87" s="73"/>
      <c r="I87" s="135">
        <f t="shared" si="28"/>
        <v>0</v>
      </c>
      <c r="J87" s="573">
        <f t="shared" si="29"/>
        <v>0</v>
      </c>
      <c r="K87" s="573">
        <f t="shared" si="30"/>
        <v>0</v>
      </c>
      <c r="L87" s="135">
        <f t="shared" si="31"/>
        <v>0</v>
      </c>
    </row>
    <row r="88" spans="1:12" hidden="1">
      <c r="A88" s="68">
        <v>2250</v>
      </c>
      <c r="B88" s="69" t="s">
        <v>70</v>
      </c>
      <c r="C88" s="72"/>
      <c r="D88" s="569"/>
      <c r="E88" s="73"/>
      <c r="F88" s="73"/>
      <c r="G88" s="71">
        <f t="shared" si="26"/>
        <v>0</v>
      </c>
      <c r="H88" s="73"/>
      <c r="I88" s="135">
        <f t="shared" si="28"/>
        <v>0</v>
      </c>
      <c r="J88" s="573">
        <f t="shared" si="29"/>
        <v>0</v>
      </c>
      <c r="K88" s="573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69"/>
      <c r="E89" s="73"/>
      <c r="F89" s="73"/>
      <c r="G89" s="71">
        <f t="shared" si="26"/>
        <v>0</v>
      </c>
      <c r="H89" s="73"/>
      <c r="I89" s="135">
        <f t="shared" si="28"/>
        <v>0</v>
      </c>
      <c r="J89" s="573">
        <f t="shared" si="29"/>
        <v>0</v>
      </c>
      <c r="K89" s="573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73">
        <f t="shared" si="29"/>
        <v>0</v>
      </c>
      <c r="K90" s="573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69"/>
      <c r="E91" s="73"/>
      <c r="F91" s="73"/>
      <c r="G91" s="71">
        <f t="shared" si="26"/>
        <v>0</v>
      </c>
      <c r="H91" s="73"/>
      <c r="I91" s="135">
        <f t="shared" si="28"/>
        <v>0</v>
      </c>
      <c r="J91" s="573">
        <f t="shared" si="29"/>
        <v>0</v>
      </c>
      <c r="K91" s="573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69"/>
      <c r="E92" s="73"/>
      <c r="F92" s="73"/>
      <c r="G92" s="71">
        <f t="shared" si="26"/>
        <v>0</v>
      </c>
      <c r="H92" s="73"/>
      <c r="I92" s="135">
        <f t="shared" si="28"/>
        <v>0</v>
      </c>
      <c r="J92" s="573">
        <f t="shared" si="29"/>
        <v>0</v>
      </c>
      <c r="K92" s="573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69"/>
      <c r="E93" s="73"/>
      <c r="F93" s="73"/>
      <c r="G93" s="71">
        <f t="shared" si="26"/>
        <v>0</v>
      </c>
      <c r="H93" s="73"/>
      <c r="I93" s="135">
        <f t="shared" si="28"/>
        <v>0</v>
      </c>
      <c r="J93" s="573">
        <f t="shared" si="29"/>
        <v>0</v>
      </c>
      <c r="K93" s="573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69"/>
      <c r="E94" s="73"/>
      <c r="F94" s="73"/>
      <c r="G94" s="71">
        <f t="shared" si="26"/>
        <v>0</v>
      </c>
      <c r="H94" s="73"/>
      <c r="I94" s="135">
        <f t="shared" si="28"/>
        <v>0</v>
      </c>
      <c r="J94" s="573">
        <f t="shared" si="29"/>
        <v>0</v>
      </c>
      <c r="K94" s="573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69"/>
      <c r="E95" s="73"/>
      <c r="F95" s="73"/>
      <c r="G95" s="71">
        <f t="shared" si="26"/>
        <v>0</v>
      </c>
      <c r="H95" s="73"/>
      <c r="I95" s="135">
        <f t="shared" si="28"/>
        <v>0</v>
      </c>
      <c r="J95" s="573">
        <f t="shared" si="29"/>
        <v>0</v>
      </c>
      <c r="K95" s="573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73">
        <f t="shared" si="29"/>
        <v>0</v>
      </c>
      <c r="K96" s="573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69"/>
      <c r="E97" s="73"/>
      <c r="F97" s="73"/>
      <c r="G97" s="71">
        <f t="shared" si="26"/>
        <v>0</v>
      </c>
      <c r="H97" s="73"/>
      <c r="I97" s="135">
        <f t="shared" si="28"/>
        <v>0</v>
      </c>
      <c r="J97" s="573">
        <f t="shared" si="29"/>
        <v>0</v>
      </c>
      <c r="K97" s="573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69"/>
      <c r="E98" s="73"/>
      <c r="F98" s="73"/>
      <c r="G98" s="71">
        <f t="shared" si="26"/>
        <v>0</v>
      </c>
      <c r="H98" s="73"/>
      <c r="I98" s="135">
        <f t="shared" si="28"/>
        <v>0</v>
      </c>
      <c r="J98" s="573">
        <f t="shared" si="29"/>
        <v>0</v>
      </c>
      <c r="K98" s="573">
        <f t="shared" si="30"/>
        <v>0</v>
      </c>
      <c r="L98" s="135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73">
        <f t="shared" si="29"/>
        <v>0</v>
      </c>
      <c r="K99" s="573">
        <f t="shared" si="30"/>
        <v>0</v>
      </c>
      <c r="L99" s="135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69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73">
        <f t="shared" si="29"/>
        <v>0</v>
      </c>
      <c r="K100" s="573">
        <f t="shared" si="30"/>
        <v>0</v>
      </c>
      <c r="L100" s="135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69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73">
        <f t="shared" si="29"/>
        <v>0</v>
      </c>
      <c r="K101" s="573">
        <f t="shared" si="30"/>
        <v>0</v>
      </c>
      <c r="L101" s="135">
        <f t="shared" si="31"/>
        <v>0</v>
      </c>
    </row>
    <row r="102" spans="1:12">
      <c r="A102" s="63">
        <v>2600</v>
      </c>
      <c r="B102" s="64" t="s">
        <v>154</v>
      </c>
      <c r="C102" s="65">
        <f t="shared" ref="C102:H102" si="35">SUM(C103:C105)</f>
        <v>871298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871298</v>
      </c>
      <c r="H102" s="66">
        <f t="shared" si="35"/>
        <v>1069521</v>
      </c>
      <c r="I102" s="135">
        <f t="shared" si="28"/>
        <v>0</v>
      </c>
      <c r="J102" s="573">
        <f t="shared" si="29"/>
        <v>0</v>
      </c>
      <c r="K102" s="573"/>
      <c r="L102" s="135">
        <f t="shared" si="31"/>
        <v>1069521</v>
      </c>
    </row>
    <row r="103" spans="1:12">
      <c r="A103" s="68">
        <v>2610</v>
      </c>
      <c r="B103" s="69" t="s">
        <v>79</v>
      </c>
      <c r="C103" s="72">
        <v>871298</v>
      </c>
      <c r="D103" s="569"/>
      <c r="E103" s="73"/>
      <c r="F103" s="73"/>
      <c r="G103" s="71">
        <f t="shared" si="26"/>
        <v>871298</v>
      </c>
      <c r="H103" s="73">
        <v>1069521</v>
      </c>
      <c r="I103" s="135">
        <f t="shared" si="28"/>
        <v>0</v>
      </c>
      <c r="J103" s="573">
        <f t="shared" si="29"/>
        <v>0</v>
      </c>
      <c r="K103" s="573"/>
      <c r="L103" s="135">
        <f t="shared" si="31"/>
        <v>1069521</v>
      </c>
    </row>
    <row r="104" spans="1:12" hidden="1">
      <c r="A104" s="68">
        <v>2620</v>
      </c>
      <c r="B104" s="69" t="s">
        <v>155</v>
      </c>
      <c r="C104" s="72"/>
      <c r="D104" s="569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73">
        <f t="shared" si="29"/>
        <v>0</v>
      </c>
      <c r="K104" s="573">
        <f t="shared" si="30"/>
        <v>0</v>
      </c>
      <c r="L104" s="135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69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73">
        <f t="shared" si="29"/>
        <v>0</v>
      </c>
      <c r="K105" s="573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0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0</v>
      </c>
      <c r="H106" s="66">
        <f t="shared" si="36"/>
        <v>0</v>
      </c>
      <c r="I106" s="135">
        <f t="shared" si="28"/>
        <v>0</v>
      </c>
      <c r="J106" s="573">
        <f t="shared" si="29"/>
        <v>0</v>
      </c>
      <c r="K106" s="573">
        <f t="shared" si="30"/>
        <v>0</v>
      </c>
      <c r="L106" s="135">
        <f t="shared" si="31"/>
        <v>0</v>
      </c>
    </row>
    <row r="107" spans="1:12" hidden="1">
      <c r="A107" s="68">
        <v>2710</v>
      </c>
      <c r="B107" s="69" t="s">
        <v>80</v>
      </c>
      <c r="C107" s="72"/>
      <c r="D107" s="569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73">
        <f t="shared" si="29"/>
        <v>0</v>
      </c>
      <c r="K107" s="573">
        <f t="shared" si="30"/>
        <v>0</v>
      </c>
      <c r="L107" s="135">
        <f t="shared" si="31"/>
        <v>0</v>
      </c>
    </row>
    <row r="108" spans="1:12" hidden="1">
      <c r="A108" s="68">
        <v>2720</v>
      </c>
      <c r="B108" s="69" t="s">
        <v>81</v>
      </c>
      <c r="C108" s="72"/>
      <c r="D108" s="569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73">
        <f t="shared" si="29"/>
        <v>0</v>
      </c>
      <c r="K108" s="573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/>
      <c r="D109" s="569"/>
      <c r="E109" s="73"/>
      <c r="F109" s="73"/>
      <c r="G109" s="71">
        <f t="shared" si="26"/>
        <v>0</v>
      </c>
      <c r="H109" s="73"/>
      <c r="I109" s="135">
        <f t="shared" si="28"/>
        <v>0</v>
      </c>
      <c r="J109" s="573">
        <f t="shared" si="29"/>
        <v>0</v>
      </c>
      <c r="K109" s="573">
        <f t="shared" si="30"/>
        <v>0</v>
      </c>
      <c r="L109" s="135">
        <f t="shared" si="31"/>
        <v>0</v>
      </c>
    </row>
    <row r="110" spans="1:12">
      <c r="A110" s="63">
        <v>2800</v>
      </c>
      <c r="B110" s="64" t="s">
        <v>69</v>
      </c>
      <c r="C110" s="74"/>
      <c r="D110" s="570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73">
        <f t="shared" si="29"/>
        <v>0</v>
      </c>
      <c r="K110" s="573">
        <f t="shared" si="30"/>
        <v>0</v>
      </c>
      <c r="L110" s="135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70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73">
        <f t="shared" si="29"/>
        <v>0</v>
      </c>
      <c r="K111" s="573">
        <f t="shared" si="30"/>
        <v>0</v>
      </c>
      <c r="L111" s="135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73">
        <f t="shared" si="29"/>
        <v>0</v>
      </c>
      <c r="K112" s="573">
        <f t="shared" si="30"/>
        <v>0</v>
      </c>
      <c r="L112" s="135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73">
        <f t="shared" si="29"/>
        <v>0</v>
      </c>
      <c r="K113" s="573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69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73">
        <f t="shared" si="29"/>
        <v>0</v>
      </c>
      <c r="K114" s="573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73">
        <f t="shared" si="29"/>
        <v>0</v>
      </c>
      <c r="K115" s="573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69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73">
        <f t="shared" si="29"/>
        <v>0</v>
      </c>
      <c r="K116" s="573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69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73">
        <f t="shared" si="29"/>
        <v>0</v>
      </c>
      <c r="K117" s="573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73">
        <f t="shared" si="29"/>
        <v>0</v>
      </c>
      <c r="K118" s="573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69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73">
        <f t="shared" si="29"/>
        <v>0</v>
      </c>
      <c r="K119" s="573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69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73">
        <f t="shared" si="29"/>
        <v>0</v>
      </c>
      <c r="K120" s="573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73">
        <f t="shared" si="29"/>
        <v>0</v>
      </c>
      <c r="K121" s="573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69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73">
        <f t="shared" si="29"/>
        <v>0</v>
      </c>
      <c r="K122" s="573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69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73">
        <f t="shared" si="29"/>
        <v>0</v>
      </c>
      <c r="K123" s="573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69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73">
        <f t="shared" si="29"/>
        <v>0</v>
      </c>
      <c r="K124" s="573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69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73">
        <f t="shared" si="29"/>
        <v>0</v>
      </c>
      <c r="K125" s="573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69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73">
        <f t="shared" si="29"/>
        <v>0</v>
      </c>
      <c r="K126" s="573">
        <f t="shared" si="30"/>
        <v>0</v>
      </c>
      <c r="L126" s="135">
        <f t="shared" si="31"/>
        <v>0</v>
      </c>
    </row>
    <row r="127" spans="1:12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73">
        <f t="shared" si="29"/>
        <v>0</v>
      </c>
      <c r="K127" s="573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69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73">
        <f t="shared" si="29"/>
        <v>0</v>
      </c>
      <c r="K128" s="573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69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73">
        <f t="shared" si="29"/>
        <v>0</v>
      </c>
      <c r="K129" s="573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69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73">
        <f t="shared" si="29"/>
        <v>0</v>
      </c>
      <c r="K130" s="573">
        <f t="shared" si="30"/>
        <v>0</v>
      </c>
      <c r="L130" s="135">
        <f t="shared" si="31"/>
        <v>0</v>
      </c>
    </row>
    <row r="131" spans="1:12">
      <c r="A131" s="76">
        <v>3240</v>
      </c>
      <c r="B131" s="77" t="s">
        <v>94</v>
      </c>
      <c r="C131" s="72"/>
      <c r="D131" s="569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73">
        <f t="shared" si="29"/>
        <v>0</v>
      </c>
      <c r="K131" s="573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871298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871298</v>
      </c>
      <c r="H132" s="149">
        <f>H77+H112</f>
        <v>1069521</v>
      </c>
      <c r="I132" s="135">
        <f t="shared" si="28"/>
        <v>0</v>
      </c>
      <c r="J132" s="573">
        <f t="shared" si="29"/>
        <v>0</v>
      </c>
      <c r="K132" s="573"/>
      <c r="L132" s="135">
        <f t="shared" si="31"/>
        <v>1069521</v>
      </c>
    </row>
    <row r="133" spans="1:12" hidden="1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73">
        <f t="shared" si="29"/>
        <v>0</v>
      </c>
      <c r="K133" s="573">
        <f t="shared" si="30"/>
        <v>0</v>
      </c>
      <c r="L133" s="135">
        <f t="shared" si="31"/>
        <v>0</v>
      </c>
    </row>
    <row r="134" spans="1:12" hidden="1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73">
        <f t="shared" si="29"/>
        <v>0</v>
      </c>
      <c r="K134" s="573">
        <f t="shared" si="30"/>
        <v>0</v>
      </c>
      <c r="L134" s="135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73">
        <f t="shared" si="29"/>
        <v>0</v>
      </c>
      <c r="K135" s="573">
        <f t="shared" si="30"/>
        <v>0</v>
      </c>
      <c r="L135" s="135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71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73">
        <f t="shared" si="29"/>
        <v>0</v>
      </c>
      <c r="K136" s="573">
        <f t="shared" si="30"/>
        <v>0</v>
      </c>
      <c r="L136" s="135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71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73">
        <f t="shared" si="29"/>
        <v>0</v>
      </c>
      <c r="K137" s="573">
        <f t="shared" si="30"/>
        <v>0</v>
      </c>
      <c r="L137" s="135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72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73">
        <f t="shared" si="29"/>
        <v>0</v>
      </c>
      <c r="K138" s="573">
        <f t="shared" si="30"/>
        <v>0</v>
      </c>
      <c r="L138" s="135">
        <f t="shared" si="31"/>
        <v>0</v>
      </c>
    </row>
    <row r="139" spans="1:12" hidden="1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626">
        <f t="shared" si="39"/>
        <v>0</v>
      </c>
      <c r="H139" s="627">
        <f t="shared" si="46"/>
        <v>0</v>
      </c>
      <c r="I139" s="628">
        <f t="shared" si="28"/>
        <v>0</v>
      </c>
      <c r="J139" s="629">
        <f t="shared" si="29"/>
        <v>0</v>
      </c>
      <c r="K139" s="629">
        <f t="shared" si="30"/>
        <v>0</v>
      </c>
      <c r="L139" s="628">
        <f t="shared" si="31"/>
        <v>0</v>
      </c>
    </row>
    <row r="140" spans="1:12">
      <c r="A140" s="165"/>
      <c r="B140" s="165" t="s">
        <v>266</v>
      </c>
      <c r="C140" s="167">
        <f>C132+C139</f>
        <v>871298</v>
      </c>
      <c r="D140" s="168">
        <f>D132+D139</f>
        <v>0</v>
      </c>
      <c r="E140" s="168">
        <f>E132+E139</f>
        <v>0</v>
      </c>
      <c r="F140" s="625">
        <f>F132+F139</f>
        <v>0</v>
      </c>
      <c r="G140" s="633">
        <f t="shared" si="39"/>
        <v>871298</v>
      </c>
      <c r="H140" s="631">
        <f>H132+H139</f>
        <v>1069521</v>
      </c>
      <c r="I140" s="630">
        <f t="shared" si="28"/>
        <v>0</v>
      </c>
      <c r="J140" s="632">
        <f t="shared" si="29"/>
        <v>0</v>
      </c>
      <c r="K140" s="632"/>
      <c r="L140" s="633">
        <f t="shared" si="31"/>
        <v>1069521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D30" sqref="D30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27.85546875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74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33" t="s">
        <v>139</v>
      </c>
      <c r="B2" s="532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33">
        <v>1</v>
      </c>
      <c r="B3" s="532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829768</v>
      </c>
      <c r="D4" s="61">
        <f>D5+D10+D26+D29+D33+D37+D38</f>
        <v>715070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 hidden="1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 hidden="1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 hidden="1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/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 hidden="1">
      <c r="A14" s="68">
        <v>2240</v>
      </c>
      <c r="B14" s="69" t="s">
        <v>68</v>
      </c>
      <c r="C14" s="136">
        <f>'Запит 2-14.1-2'!C17</f>
        <v>0</v>
      </c>
      <c r="D14" s="170">
        <f>'Запит 2-14.1-2'!D17</f>
        <v>0</v>
      </c>
      <c r="E14" s="73"/>
      <c r="F14" s="73"/>
      <c r="G14" s="73"/>
      <c r="H14" s="27"/>
      <c r="I14" s="27"/>
      <c r="J14" s="137" t="str">
        <f t="shared" si="0"/>
        <v/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>
      <c r="A29" s="63">
        <v>2600</v>
      </c>
      <c r="B29" s="64" t="s">
        <v>154</v>
      </c>
      <c r="C29" s="65">
        <f>SUM(C30:C32)</f>
        <v>829768</v>
      </c>
      <c r="D29" s="66">
        <f>SUM(D30:D32)</f>
        <v>715070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>Для друку</v>
      </c>
    </row>
    <row r="30" spans="1:10" ht="25.5">
      <c r="A30" s="68">
        <v>2610</v>
      </c>
      <c r="B30" s="69" t="s">
        <v>79</v>
      </c>
      <c r="C30" s="136">
        <f>'Запит 2-14.1-2'!C33</f>
        <v>829768</v>
      </c>
      <c r="D30" s="170">
        <f>'Запит 2-14.1-2'!D33</f>
        <v>715070</v>
      </c>
      <c r="E30" s="73"/>
      <c r="F30" s="73"/>
      <c r="G30" s="73"/>
      <c r="H30" s="27"/>
      <c r="I30" s="27"/>
      <c r="J30" s="137" t="str">
        <f t="shared" si="0"/>
        <v>Для друку</v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0</v>
      </c>
      <c r="D33" s="66">
        <f>SUM(D34:D36)</f>
        <v>0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/>
      </c>
    </row>
    <row r="34" spans="1:10" hidden="1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 hidden="1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0</v>
      </c>
      <c r="D36" s="170">
        <f>'Запит 2-14.1-2'!D39</f>
        <v>0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/>
      </c>
    </row>
    <row r="37" spans="1:10" hidden="1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 hidden="1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829768</v>
      </c>
      <c r="D59" s="56">
        <f>D4+D39</f>
        <v>715070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 hidden="1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 hidden="1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 hidden="1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>
      <c r="A67" s="165"/>
      <c r="B67" s="165" t="s">
        <v>266</v>
      </c>
      <c r="C67" s="167">
        <f>C59+C66</f>
        <v>829768</v>
      </c>
      <c r="D67" s="168">
        <f>D59+D66</f>
        <v>715070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203.25" customHeight="1">
      <c r="A2" s="624" t="s">
        <v>386</v>
      </c>
    </row>
    <row r="3" spans="1:1" ht="294.75" customHeight="1">
      <c r="A3" s="576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tabSelected="1" zoomScale="115" zoomScaleNormal="115" workbookViewId="0">
      <selection activeCell="A9" sqref="A9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5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57" t="s">
        <v>343</v>
      </c>
      <c r="B1" s="757"/>
      <c r="C1" s="757"/>
      <c r="D1" s="757"/>
    </row>
    <row r="2" spans="1:13" ht="14.25" hidden="1">
      <c r="D2" s="246"/>
    </row>
    <row r="3" spans="1:13" ht="78.75" customHeight="1">
      <c r="A3" s="764" t="s">
        <v>354</v>
      </c>
      <c r="B3" s="764"/>
      <c r="C3" s="764"/>
      <c r="D3" s="764"/>
    </row>
    <row r="4" spans="1:13" ht="13.15" customHeight="1">
      <c r="A4" s="761"/>
      <c r="B4" s="762"/>
      <c r="C4" s="762"/>
      <c r="D4" s="762"/>
      <c r="E4" s="596"/>
    </row>
    <row r="5" spans="1:13" ht="14.25">
      <c r="A5" s="596"/>
      <c r="B5" s="596"/>
      <c r="C5" s="596"/>
      <c r="D5" s="597"/>
      <c r="E5" s="596"/>
    </row>
    <row r="6" spans="1:13" s="138" customFormat="1" ht="12.75">
      <c r="A6" s="598" t="s">
        <v>355</v>
      </c>
      <c r="B6" s="599"/>
      <c r="C6" s="600"/>
      <c r="D6" s="758" t="s">
        <v>356</v>
      </c>
      <c r="E6" s="758"/>
      <c r="F6" s="244"/>
      <c r="G6" s="81"/>
      <c r="H6" s="765"/>
      <c r="I6" s="765"/>
      <c r="J6" s="81"/>
      <c r="K6" s="766"/>
      <c r="L6" s="766"/>
      <c r="M6" s="137" t="str">
        <f>IF(OR(F6&lt;&gt;0,I6&lt;&gt;0,G6&lt;&gt;0,H6&lt;&gt;0,J6&lt;&gt;0),"Для друку","")</f>
        <v/>
      </c>
    </row>
    <row r="7" spans="1:13" s="186" customFormat="1" ht="12.75" customHeight="1">
      <c r="A7" s="601"/>
      <c r="B7" s="602" t="s">
        <v>34</v>
      </c>
      <c r="C7" s="603"/>
      <c r="D7" s="759" t="s">
        <v>33</v>
      </c>
      <c r="E7" s="759"/>
      <c r="F7" s="183"/>
      <c r="G7" s="184"/>
      <c r="H7" s="763" t="s">
        <v>34</v>
      </c>
      <c r="I7" s="763"/>
      <c r="J7" s="184"/>
      <c r="K7" s="763" t="s">
        <v>33</v>
      </c>
      <c r="L7" s="763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601"/>
      <c r="B8" s="602"/>
      <c r="C8" s="603"/>
      <c r="D8" s="602"/>
      <c r="E8" s="602"/>
      <c r="F8" s="183"/>
      <c r="G8" s="184"/>
      <c r="H8" s="593"/>
      <c r="I8" s="593"/>
      <c r="J8" s="184"/>
      <c r="K8" s="593"/>
      <c r="L8" s="593"/>
      <c r="M8" s="137" t="str">
        <f>IF(OR(F8&lt;&gt;0,I8&lt;&gt;0,G8&lt;&gt;0,H8&lt;&gt;0,J8&lt;&gt;0),"Для друку","")</f>
        <v/>
      </c>
    </row>
    <row r="9" spans="1:13" s="186" customFormat="1" ht="38.25">
      <c r="A9" s="598" t="s">
        <v>387</v>
      </c>
      <c r="B9" s="599"/>
      <c r="C9" s="600"/>
      <c r="D9" s="760" t="s">
        <v>384</v>
      </c>
      <c r="E9" s="760"/>
      <c r="F9" s="183"/>
      <c r="G9" s="184"/>
      <c r="H9" s="593"/>
      <c r="I9" s="593"/>
      <c r="J9" s="184"/>
      <c r="K9" s="593"/>
      <c r="L9" s="593"/>
      <c r="M9" s="137"/>
    </row>
    <row r="10" spans="1:13" s="138" customFormat="1" ht="22.5" customHeight="1">
      <c r="A10" s="604"/>
      <c r="B10" s="602" t="s">
        <v>34</v>
      </c>
      <c r="C10" s="603"/>
      <c r="D10" s="759" t="s">
        <v>33</v>
      </c>
      <c r="E10" s="759"/>
      <c r="F10" s="244"/>
      <c r="G10" s="81"/>
      <c r="H10" s="765"/>
      <c r="I10" s="765"/>
      <c r="J10" s="81"/>
      <c r="K10" s="766"/>
      <c r="L10" s="766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0"/>
      <c r="D11" s="247"/>
      <c r="E11" s="182"/>
      <c r="F11" s="183"/>
      <c r="G11" s="184"/>
      <c r="H11" s="763" t="s">
        <v>34</v>
      </c>
      <c r="I11" s="763"/>
      <c r="J11" s="184"/>
      <c r="K11" s="763" t="s">
        <v>33</v>
      </c>
      <c r="L11" s="763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1" customWidth="1"/>
    <col min="2" max="2" width="11.85546875" style="251" customWidth="1"/>
    <col min="3" max="3" width="10.7109375" style="251" customWidth="1"/>
    <col min="4" max="14" width="5.5703125" style="251" customWidth="1"/>
    <col min="15" max="16384" width="9.140625" style="251"/>
  </cols>
  <sheetData>
    <row r="1" spans="1:14" ht="12.75" customHeight="1">
      <c r="H1" s="786" t="s">
        <v>189</v>
      </c>
      <c r="I1" s="786"/>
      <c r="J1" s="786"/>
      <c r="K1" s="786"/>
      <c r="L1" s="786"/>
      <c r="M1" s="786"/>
      <c r="N1" s="786"/>
    </row>
    <row r="2" spans="1:14">
      <c r="H2" s="787" t="s">
        <v>188</v>
      </c>
      <c r="I2" s="787"/>
      <c r="J2" s="787"/>
      <c r="K2" s="787"/>
      <c r="L2" s="787"/>
      <c r="M2" s="787"/>
      <c r="N2" s="787"/>
    </row>
    <row r="3" spans="1:14">
      <c r="H3" s="251" t="s">
        <v>185</v>
      </c>
      <c r="I3" s="775"/>
      <c r="J3" s="775"/>
      <c r="K3" s="775"/>
      <c r="L3" s="775"/>
      <c r="M3" s="259" t="s">
        <v>184</v>
      </c>
      <c r="N3" s="265"/>
    </row>
    <row r="4" spans="1:14">
      <c r="H4" s="775"/>
      <c r="I4" s="775"/>
      <c r="J4" s="775"/>
      <c r="K4" s="775"/>
      <c r="L4" s="775"/>
      <c r="M4" s="775"/>
      <c r="N4" s="775"/>
    </row>
    <row r="5" spans="1:14" ht="24" customHeight="1">
      <c r="H5" s="785" t="s">
        <v>246</v>
      </c>
      <c r="I5" s="785"/>
      <c r="J5" s="785"/>
      <c r="K5" s="785"/>
      <c r="L5" s="785"/>
      <c r="M5" s="785"/>
      <c r="N5" s="785"/>
    </row>
    <row r="6" spans="1:14" ht="15.75" customHeight="1">
      <c r="H6" s="788" t="s">
        <v>187</v>
      </c>
      <c r="I6" s="788"/>
      <c r="J6" s="788"/>
      <c r="K6" s="788"/>
      <c r="L6" s="788"/>
      <c r="M6" s="788"/>
      <c r="N6" s="788"/>
    </row>
    <row r="7" spans="1:14" ht="12.75" customHeight="1">
      <c r="H7" s="775"/>
      <c r="I7" s="775"/>
      <c r="J7" s="775"/>
      <c r="K7" s="775"/>
      <c r="L7" s="775"/>
      <c r="M7" s="775"/>
      <c r="N7" s="775"/>
    </row>
    <row r="8" spans="1:14" ht="12.75" customHeight="1">
      <c r="H8" s="785" t="s">
        <v>186</v>
      </c>
      <c r="I8" s="785"/>
      <c r="J8" s="785"/>
      <c r="K8" s="785"/>
      <c r="L8" s="785"/>
      <c r="M8" s="785"/>
      <c r="N8" s="785"/>
    </row>
    <row r="9" spans="1:14">
      <c r="H9" s="251" t="s">
        <v>185</v>
      </c>
      <c r="I9" s="775"/>
      <c r="J9" s="775"/>
      <c r="K9" s="775"/>
      <c r="L9" s="775"/>
      <c r="M9" s="259" t="s">
        <v>184</v>
      </c>
      <c r="N9" s="265"/>
    </row>
    <row r="11" spans="1:14">
      <c r="A11" s="779" t="s">
        <v>183</v>
      </c>
      <c r="B11" s="779"/>
      <c r="C11" s="779"/>
      <c r="D11" s="779"/>
      <c r="E11" s="779"/>
      <c r="F11" s="779"/>
      <c r="G11" s="779"/>
      <c r="H11" s="779"/>
      <c r="I11" s="779"/>
      <c r="J11" s="779"/>
      <c r="K11" s="779"/>
      <c r="L11" s="779"/>
      <c r="M11" s="779"/>
      <c r="N11" s="779"/>
    </row>
    <row r="12" spans="1:14">
      <c r="A12" s="779" t="str">
        <f>"бюджетної програми на "&amp;Параметри!B2&amp;" рік"</f>
        <v>бюджетної програми на 2016 рік</v>
      </c>
      <c r="B12" s="779"/>
      <c r="C12" s="779"/>
      <c r="D12" s="779"/>
      <c r="E12" s="779"/>
      <c r="F12" s="779"/>
      <c r="G12" s="779"/>
      <c r="H12" s="779"/>
      <c r="I12" s="779"/>
      <c r="J12" s="779"/>
      <c r="K12" s="779"/>
      <c r="L12" s="779"/>
      <c r="M12" s="779"/>
      <c r="N12" s="779"/>
    </row>
    <row r="13" spans="1:14">
      <c r="A13" s="262"/>
    </row>
    <row r="14" spans="1:14" ht="23.25" customHeight="1">
      <c r="A14" s="255" t="s">
        <v>182</v>
      </c>
      <c r="B14" s="264">
        <f>'Запит 2-1,2,3,4'!I8</f>
        <v>0</v>
      </c>
      <c r="C14" s="780" t="str">
        <f>'Запит 2-1,2,3,4'!B4</f>
        <v>Департамент соціальної політики Черкаської міської ради</v>
      </c>
      <c r="D14" s="780"/>
      <c r="E14" s="780"/>
      <c r="F14" s="780"/>
      <c r="G14" s="780"/>
      <c r="H14" s="780"/>
      <c r="I14" s="780"/>
      <c r="J14" s="780"/>
      <c r="K14" s="780"/>
      <c r="L14" s="780"/>
      <c r="M14" s="780"/>
      <c r="N14" s="780"/>
    </row>
    <row r="15" spans="1:14">
      <c r="A15" s="263" t="s">
        <v>0</v>
      </c>
      <c r="B15" s="258" t="s">
        <v>177</v>
      </c>
      <c r="C15" s="783" t="s">
        <v>181</v>
      </c>
      <c r="D15" s="783"/>
      <c r="E15" s="783"/>
      <c r="F15" s="783"/>
      <c r="G15" s="783"/>
      <c r="H15" s="783"/>
      <c r="I15" s="783"/>
      <c r="J15" s="783"/>
      <c r="K15" s="783"/>
      <c r="L15" s="783"/>
      <c r="M15" s="783"/>
    </row>
    <row r="16" spans="1:14">
      <c r="A16" s="262"/>
    </row>
    <row r="17" spans="1:14" ht="21.75" customHeight="1">
      <c r="A17" s="255" t="s">
        <v>180</v>
      </c>
      <c r="B17" s="261">
        <f>B14</f>
        <v>0</v>
      </c>
      <c r="C17" s="780" t="str">
        <f>'Запит 2-1,2,3,4'!B6</f>
        <v>Департамент соціальної політики Черкаської міської ради</v>
      </c>
      <c r="D17" s="780"/>
      <c r="E17" s="780"/>
      <c r="F17" s="780"/>
      <c r="G17" s="780"/>
      <c r="H17" s="780"/>
      <c r="I17" s="780"/>
      <c r="J17" s="780"/>
      <c r="K17" s="780"/>
      <c r="L17" s="780"/>
      <c r="M17" s="780"/>
      <c r="N17" s="780"/>
    </row>
    <row r="18" spans="1:14" ht="12.75" customHeight="1">
      <c r="A18" s="263" t="s">
        <v>0</v>
      </c>
      <c r="B18" s="258" t="s">
        <v>177</v>
      </c>
      <c r="C18" s="783" t="s">
        <v>179</v>
      </c>
      <c r="D18" s="783"/>
      <c r="E18" s="783"/>
      <c r="F18" s="783"/>
      <c r="G18" s="783"/>
      <c r="H18" s="783"/>
      <c r="I18" s="783"/>
      <c r="J18" s="783"/>
      <c r="K18" s="783"/>
      <c r="L18" s="783"/>
      <c r="M18" s="783"/>
    </row>
    <row r="19" spans="1:14">
      <c r="A19" s="262"/>
    </row>
    <row r="20" spans="1:14" ht="21.75" customHeight="1">
      <c r="A20" s="255" t="s">
        <v>178</v>
      </c>
      <c r="B20" s="261">
        <f>B14</f>
        <v>0</v>
      </c>
      <c r="C20" s="260" t="e">
        <f>IF(C36="", 'Запит 2-1,2,3,4'!#REF!,"")</f>
        <v>#REF!</v>
      </c>
      <c r="D20" s="780" t="str">
        <f>'Запит 2-1,2,3,4'!B8</f>
        <v>0813192</v>
      </c>
      <c r="E20" s="780"/>
      <c r="F20" s="780"/>
      <c r="G20" s="780"/>
      <c r="H20" s="780"/>
      <c r="I20" s="780"/>
      <c r="J20" s="780"/>
      <c r="K20" s="780"/>
      <c r="L20" s="780"/>
      <c r="M20" s="780"/>
      <c r="N20" s="780"/>
    </row>
    <row r="21" spans="1:14">
      <c r="A21" s="259" t="s">
        <v>0</v>
      </c>
      <c r="B21" s="258" t="s">
        <v>177</v>
      </c>
      <c r="C21" s="258" t="s">
        <v>176</v>
      </c>
      <c r="D21" s="784" t="s">
        <v>175</v>
      </c>
      <c r="E21" s="784"/>
      <c r="F21" s="784"/>
      <c r="G21" s="784"/>
      <c r="H21" s="784"/>
      <c r="I21" s="784"/>
      <c r="J21" s="784"/>
      <c r="K21" s="784"/>
      <c r="L21" s="784"/>
      <c r="M21" s="784"/>
    </row>
    <row r="23" spans="1:14" ht="30.75" customHeight="1">
      <c r="A23" s="255" t="s">
        <v>25</v>
      </c>
      <c r="B23" s="778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78"/>
      <c r="D23" s="778"/>
      <c r="E23" s="778"/>
      <c r="F23" s="778"/>
      <c r="G23" s="778"/>
      <c r="H23" s="778"/>
      <c r="I23" s="778"/>
      <c r="J23" s="778"/>
      <c r="K23" s="778"/>
      <c r="L23" s="778"/>
      <c r="M23" s="778"/>
      <c r="N23" s="778"/>
    </row>
    <row r="24" spans="1:14"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1:14">
      <c r="A25" s="255" t="s">
        <v>174</v>
      </c>
      <c r="B25" s="256" t="s">
        <v>173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4" ht="43.5" customHeight="1">
      <c r="A26" s="777" t="str">
        <f>'Запит 2-1,2,3,4'!B18</f>
        <v>Конституція України, наказ Мінфіну від 26.08.2014  № 836 "Про деякі питання запровадження програмно-цільового методу складання та виконання місцевих бюджетів", наказ Мінсоцполітики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рішення Черкаської міської ради від 10.11.2017 № 2-2578 «Про затвердження міської соціальної програми Турбота на період з 2018 до 2022»,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бюджету".</v>
      </c>
      <c r="B26" s="777"/>
      <c r="C26" s="777"/>
      <c r="D26" s="777"/>
      <c r="E26" s="777"/>
      <c r="F26" s="777"/>
      <c r="G26" s="777"/>
      <c r="H26" s="777"/>
      <c r="I26" s="777"/>
      <c r="J26" s="777"/>
      <c r="K26" s="777"/>
      <c r="L26" s="777"/>
      <c r="M26" s="777"/>
      <c r="N26" s="777"/>
    </row>
    <row r="27" spans="1:14" ht="12.75" customHeight="1">
      <c r="A27" s="782" t="s">
        <v>247</v>
      </c>
      <c r="B27" s="782"/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2"/>
      <c r="N27" s="782"/>
    </row>
    <row r="28" spans="1:14" ht="27" customHeight="1">
      <c r="A28" s="781" t="s">
        <v>172</v>
      </c>
      <c r="B28" s="781"/>
      <c r="C28" s="781"/>
      <c r="D28" s="781"/>
      <c r="E28" s="781"/>
      <c r="F28" s="781"/>
      <c r="G28" s="781"/>
      <c r="H28" s="781"/>
      <c r="I28" s="781"/>
      <c r="J28" s="781"/>
      <c r="K28" s="781"/>
      <c r="L28" s="781"/>
      <c r="M28" s="781"/>
      <c r="N28" s="781"/>
    </row>
    <row r="30" spans="1:14">
      <c r="A30" s="255" t="s">
        <v>26</v>
      </c>
      <c r="B30" s="256" t="s">
        <v>171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</row>
    <row r="31" spans="1:14" ht="57" customHeight="1">
      <c r="A31" s="776" t="str">
        <f>'Запит 2-1,2,3,4'!B12</f>
        <v>Забезпечення надання додаткової соціальної допомоги ветеранам війни, строк реалізації - 2021-2023 роки.</v>
      </c>
      <c r="B31" s="776"/>
      <c r="C31" s="776"/>
      <c r="D31" s="776"/>
      <c r="E31" s="776"/>
      <c r="F31" s="776"/>
      <c r="G31" s="776"/>
      <c r="H31" s="776"/>
      <c r="I31" s="776"/>
      <c r="J31" s="776"/>
      <c r="K31" s="776"/>
      <c r="L31" s="776"/>
      <c r="M31" s="776"/>
      <c r="N31" s="776"/>
    </row>
    <row r="33" spans="1:14">
      <c r="A33" s="255" t="s">
        <v>27</v>
      </c>
      <c r="B33" s="254" t="s">
        <v>213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</row>
    <row r="34" spans="1:14">
      <c r="A34" s="323" t="s">
        <v>215</v>
      </c>
      <c r="B34" s="330" t="s">
        <v>140</v>
      </c>
      <c r="C34" s="330" t="s">
        <v>36</v>
      </c>
      <c r="D34" s="769" t="s">
        <v>214</v>
      </c>
      <c r="E34" s="769"/>
      <c r="F34" s="769"/>
      <c r="G34" s="769"/>
      <c r="H34" s="769"/>
      <c r="I34" s="769"/>
      <c r="J34" s="769"/>
      <c r="K34" s="769"/>
      <c r="L34" s="769"/>
      <c r="M34" s="769"/>
      <c r="N34" s="770"/>
    </row>
    <row r="35" spans="1:14" ht="24.75" customHeight="1">
      <c r="A35" s="253" t="e">
        <f>IF(D35&lt;&gt;"",1,0)</f>
        <v>#REF!</v>
      </c>
      <c r="B35" s="324"/>
      <c r="C35" s="325"/>
      <c r="D35" s="771" t="e">
        <f>IF('Запит  2-7'!#REF!&lt;&gt;"Програма (підпрограма 1)",'Запит  2-7'!#REF!,"")</f>
        <v>#REF!</v>
      </c>
      <c r="E35" s="771"/>
      <c r="F35" s="771"/>
      <c r="G35" s="771"/>
      <c r="H35" s="771"/>
      <c r="I35" s="771"/>
      <c r="J35" s="771"/>
      <c r="K35" s="771"/>
      <c r="L35" s="771"/>
      <c r="M35" s="771"/>
      <c r="N35" s="772"/>
    </row>
    <row r="36" spans="1:14" ht="24.75" customHeight="1">
      <c r="A36" s="252" t="e">
        <f t="shared" ref="A36:A42" si="0">IF(D36&lt;&gt;"",A35+1,0)</f>
        <v>#REF!</v>
      </c>
      <c r="B36" s="326"/>
      <c r="C36" s="327"/>
      <c r="D36" s="773" t="e">
        <f>IF('Запит  2-7'!#REF!&lt;&gt;"Підпрограма 2",'Запит  2-7'!#REF!,"")</f>
        <v>#REF!</v>
      </c>
      <c r="E36" s="773"/>
      <c r="F36" s="773"/>
      <c r="G36" s="773"/>
      <c r="H36" s="773"/>
      <c r="I36" s="773"/>
      <c r="J36" s="773"/>
      <c r="K36" s="773"/>
      <c r="L36" s="773"/>
      <c r="M36" s="773"/>
      <c r="N36" s="774"/>
    </row>
    <row r="37" spans="1:14" ht="24.75" customHeight="1">
      <c r="A37" s="252" t="e">
        <f t="shared" si="0"/>
        <v>#REF!</v>
      </c>
      <c r="B37" s="326"/>
      <c r="C37" s="327"/>
      <c r="D37" s="773" t="e">
        <f>IF('Запит  2-7'!#REF!&lt;&gt;"Підпрограма 3",'Запит  2-7'!#REF!,"")</f>
        <v>#REF!</v>
      </c>
      <c r="E37" s="773"/>
      <c r="F37" s="773"/>
      <c r="G37" s="773"/>
      <c r="H37" s="773"/>
      <c r="I37" s="773"/>
      <c r="J37" s="773"/>
      <c r="K37" s="773"/>
      <c r="L37" s="773"/>
      <c r="M37" s="773"/>
      <c r="N37" s="774"/>
    </row>
    <row r="38" spans="1:14" ht="24.75" customHeight="1">
      <c r="A38" s="252" t="e">
        <f t="shared" si="0"/>
        <v>#REF!</v>
      </c>
      <c r="B38" s="326"/>
      <c r="C38" s="327"/>
      <c r="D38" s="773" t="e">
        <f>IF('Запит  2-7'!#REF!&lt;&gt;"Підпрограма 4",'Запит  2-7'!#REF!,"")</f>
        <v>#REF!</v>
      </c>
      <c r="E38" s="773"/>
      <c r="F38" s="773"/>
      <c r="G38" s="773"/>
      <c r="H38" s="773"/>
      <c r="I38" s="773"/>
      <c r="J38" s="773"/>
      <c r="K38" s="773"/>
      <c r="L38" s="773"/>
      <c r="M38" s="773"/>
      <c r="N38" s="774"/>
    </row>
    <row r="39" spans="1:14" ht="24.75" customHeight="1">
      <c r="A39" s="252" t="e">
        <f t="shared" si="0"/>
        <v>#REF!</v>
      </c>
      <c r="B39" s="326"/>
      <c r="C39" s="327"/>
      <c r="D39" s="773" t="e">
        <f>IF('Запит  2-7'!#REF!&lt;&gt;"Підпрограма 5",'Запит  2-7'!#REF!,"")</f>
        <v>#REF!</v>
      </c>
      <c r="E39" s="773"/>
      <c r="F39" s="773"/>
      <c r="G39" s="773"/>
      <c r="H39" s="773"/>
      <c r="I39" s="773"/>
      <c r="J39" s="773"/>
      <c r="K39" s="773"/>
      <c r="L39" s="773"/>
      <c r="M39" s="773"/>
      <c r="N39" s="774"/>
    </row>
    <row r="40" spans="1:14" ht="24.75" customHeight="1">
      <c r="A40" s="252" t="e">
        <f t="shared" si="0"/>
        <v>#REF!</v>
      </c>
      <c r="B40" s="326"/>
      <c r="C40" s="327"/>
      <c r="D40" s="773" t="e">
        <f>IF('Запит  2-7'!#REF!&lt;&gt;"Підпрограма 6",'Запит  2-7'!#REF!,"")</f>
        <v>#REF!</v>
      </c>
      <c r="E40" s="773"/>
      <c r="F40" s="773"/>
      <c r="G40" s="773"/>
      <c r="H40" s="773"/>
      <c r="I40" s="773"/>
      <c r="J40" s="773"/>
      <c r="K40" s="773"/>
      <c r="L40" s="773"/>
      <c r="M40" s="773"/>
      <c r="N40" s="774"/>
    </row>
    <row r="41" spans="1:14" ht="24.75" customHeight="1">
      <c r="A41" s="252" t="e">
        <f t="shared" si="0"/>
        <v>#REF!</v>
      </c>
      <c r="B41" s="326"/>
      <c r="C41" s="327"/>
      <c r="D41" s="773" t="e">
        <f>IF('Запит  2-7'!#REF!&lt;&gt;"Підпрограма 7",'Запит  2-7'!#REF!,"")</f>
        <v>#REF!</v>
      </c>
      <c r="E41" s="773"/>
      <c r="F41" s="773"/>
      <c r="G41" s="773"/>
      <c r="H41" s="773"/>
      <c r="I41" s="773"/>
      <c r="J41" s="773"/>
      <c r="K41" s="773"/>
      <c r="L41" s="773"/>
      <c r="M41" s="773"/>
      <c r="N41" s="774"/>
    </row>
    <row r="42" spans="1:14" ht="24.75" customHeight="1">
      <c r="A42" s="322" t="e">
        <f t="shared" si="0"/>
        <v>#REF!</v>
      </c>
      <c r="B42" s="328"/>
      <c r="C42" s="329"/>
      <c r="D42" s="767" t="e">
        <f>IF('Запит  2-7'!#REF!&lt;&gt;"Підпрограма 8",'Запит  2-7'!#REF!,"")</f>
        <v>#REF!</v>
      </c>
      <c r="E42" s="767"/>
      <c r="F42" s="767"/>
      <c r="G42" s="767"/>
      <c r="H42" s="767"/>
      <c r="I42" s="767"/>
      <c r="J42" s="767"/>
      <c r="K42" s="767"/>
      <c r="L42" s="767"/>
      <c r="M42" s="767"/>
      <c r="N42" s="768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6" customWidth="1"/>
    <col min="2" max="2" width="83.85546875" style="266" customWidth="1"/>
    <col min="3" max="8" width="10.28515625" style="266" customWidth="1"/>
    <col min="9" max="9" width="9" style="266" bestFit="1" customWidth="1"/>
    <col min="10" max="16384" width="9.140625" style="266"/>
  </cols>
  <sheetData>
    <row r="1" spans="1:9" s="267" customFormat="1" ht="12.75">
      <c r="A1" s="286" t="s">
        <v>194</v>
      </c>
      <c r="B1" s="254" t="s">
        <v>216</v>
      </c>
      <c r="C1" s="254"/>
      <c r="D1" s="254"/>
      <c r="E1" s="254"/>
      <c r="F1" s="254"/>
      <c r="G1" s="254"/>
      <c r="H1" s="285" t="s">
        <v>192</v>
      </c>
      <c r="I1" s="267" t="s">
        <v>97</v>
      </c>
    </row>
    <row r="2" spans="1:9" s="267" customFormat="1" ht="12.75">
      <c r="A2" s="792" t="s">
        <v>170</v>
      </c>
      <c r="B2" s="792" t="s">
        <v>193</v>
      </c>
      <c r="C2" s="789" t="s">
        <v>191</v>
      </c>
      <c r="D2" s="790"/>
      <c r="E2" s="791"/>
      <c r="F2" s="789" t="s">
        <v>190</v>
      </c>
      <c r="G2" s="790"/>
      <c r="H2" s="791"/>
      <c r="I2" s="267" t="s">
        <v>97</v>
      </c>
    </row>
    <row r="3" spans="1:9" s="267" customFormat="1" ht="25.5">
      <c r="A3" s="793"/>
      <c r="B3" s="793"/>
      <c r="C3" s="289" t="s">
        <v>1</v>
      </c>
      <c r="D3" s="288" t="s">
        <v>2</v>
      </c>
      <c r="E3" s="287" t="s">
        <v>3</v>
      </c>
      <c r="F3" s="289" t="s">
        <v>1</v>
      </c>
      <c r="G3" s="288" t="s">
        <v>2</v>
      </c>
      <c r="H3" s="287" t="s">
        <v>3</v>
      </c>
      <c r="I3" s="267" t="s">
        <v>97</v>
      </c>
    </row>
    <row r="4" spans="1:9" s="267" customFormat="1" ht="12.75">
      <c r="A4" s="333" t="e">
        <f>IF('Запит  2-7'!#REF!&lt;&gt;0,'Запит  2-7'!#REF!,"")</f>
        <v>#REF!</v>
      </c>
      <c r="B4" s="334" t="e">
        <f>'Запит  2-7'!#REF!</f>
        <v>#REF!</v>
      </c>
      <c r="C4" s="375">
        <f t="shared" ref="C4:H4" si="0">SUM(C5:C9)</f>
        <v>0</v>
      </c>
      <c r="D4" s="376">
        <f t="shared" si="0"/>
        <v>0</v>
      </c>
      <c r="E4" s="377">
        <f t="shared" si="0"/>
        <v>0</v>
      </c>
      <c r="F4" s="503" t="e">
        <f t="shared" si="0"/>
        <v>#REF!</v>
      </c>
      <c r="G4" s="376" t="e">
        <f t="shared" si="0"/>
        <v>#REF!</v>
      </c>
      <c r="H4" s="377" t="e">
        <f t="shared" si="0"/>
        <v>#REF!</v>
      </c>
      <c r="I4" s="267" t="e">
        <f>IF(H4&lt;&gt;0,"Для друку","")</f>
        <v>#REF!</v>
      </c>
    </row>
    <row r="5" spans="1:9" s="267" customFormat="1" ht="12.75">
      <c r="A5" s="342" t="e">
        <f>IF('Запит  2-7'!#REF!&lt;&gt;0,'Запит  2-7'!#REF!,"")</f>
        <v>#REF!</v>
      </c>
      <c r="B5" s="331" t="e">
        <f>'Запит  2-7'!#REF!</f>
        <v>#REF!</v>
      </c>
      <c r="C5" s="379"/>
      <c r="D5" s="380"/>
      <c r="E5" s="378">
        <f>SUM(C5:D5)</f>
        <v>0</v>
      </c>
      <c r="F5" s="504" t="e">
        <f>#REF!+#REF!</f>
        <v>#REF!</v>
      </c>
      <c r="G5" s="391" t="e">
        <f>#REF!+#REF!</f>
        <v>#REF!</v>
      </c>
      <c r="H5" s="378" t="e">
        <f>SUM(F5:G5)</f>
        <v>#REF!</v>
      </c>
      <c r="I5" s="267" t="e">
        <f t="shared" ref="I5:I51" si="1">IF(H5&lt;&gt;0,"Для друку","")</f>
        <v>#REF!</v>
      </c>
    </row>
    <row r="6" spans="1:9" s="267" customFormat="1" ht="12.75">
      <c r="A6" s="343" t="e">
        <f>IF('Запит  2-7'!#REF!&lt;&gt;0,'Запит  2-7'!#REF!,"")</f>
        <v>#REF!</v>
      </c>
      <c r="B6" s="332" t="e">
        <f>'Запит  2-7'!#REF!</f>
        <v>#REF!</v>
      </c>
      <c r="C6" s="379"/>
      <c r="D6" s="380"/>
      <c r="E6" s="378">
        <f>SUM(C6:D6)</f>
        <v>0</v>
      </c>
      <c r="F6" s="504" t="e">
        <f>#REF!+#REF!</f>
        <v>#REF!</v>
      </c>
      <c r="G6" s="391" t="e">
        <f>#REF!+#REF!</f>
        <v>#REF!</v>
      </c>
      <c r="H6" s="378" t="e">
        <f>SUM(F6:G6)</f>
        <v>#REF!</v>
      </c>
      <c r="I6" s="267" t="e">
        <f t="shared" si="1"/>
        <v>#REF!</v>
      </c>
    </row>
    <row r="7" spans="1:9" s="267" customFormat="1" ht="12.75">
      <c r="A7" s="343" t="e">
        <f>IF('Запит  2-7'!#REF!&lt;&gt;0,'Запит  2-7'!#REF!,"")</f>
        <v>#REF!</v>
      </c>
      <c r="B7" s="332" t="e">
        <f>'Запит  2-7'!#REF!</f>
        <v>#REF!</v>
      </c>
      <c r="C7" s="381"/>
      <c r="D7" s="382"/>
      <c r="E7" s="378">
        <f>SUM(C7:D7)</f>
        <v>0</v>
      </c>
      <c r="F7" s="505" t="e">
        <f>#REF!+#REF!</f>
        <v>#REF!</v>
      </c>
      <c r="G7" s="395" t="e">
        <f>#REF!+#REF!</f>
        <v>#REF!</v>
      </c>
      <c r="H7" s="378" t="e">
        <f>SUM(F7:G7)</f>
        <v>#REF!</v>
      </c>
      <c r="I7" s="267" t="e">
        <f t="shared" si="1"/>
        <v>#REF!</v>
      </c>
    </row>
    <row r="8" spans="1:9" s="267" customFormat="1" ht="12.75">
      <c r="A8" s="343" t="e">
        <f>IF('Запит  2-7'!#REF!&lt;&gt;0,'Запит  2-7'!#REF!,"")</f>
        <v>#REF!</v>
      </c>
      <c r="B8" s="332" t="e">
        <f>'Запит  2-7'!#REF!</f>
        <v>#REF!</v>
      </c>
      <c r="C8" s="381"/>
      <c r="D8" s="382"/>
      <c r="E8" s="378">
        <f>SUM(C8:D8)</f>
        <v>0</v>
      </c>
      <c r="F8" s="505" t="e">
        <f>#REF!+#REF!</f>
        <v>#REF!</v>
      </c>
      <c r="G8" s="395" t="e">
        <f>#REF!+#REF!</f>
        <v>#REF!</v>
      </c>
      <c r="H8" s="378" t="e">
        <f>SUM(F8:G8)</f>
        <v>#REF!</v>
      </c>
      <c r="I8" s="267" t="e">
        <f t="shared" si="1"/>
        <v>#REF!</v>
      </c>
    </row>
    <row r="9" spans="1:9" s="267" customFormat="1" ht="12.75">
      <c r="A9" s="343" t="e">
        <f>IF('Запит  2-7'!#REF!&lt;&gt;0,'Запит  2-7'!#REF!,"")</f>
        <v>#REF!</v>
      </c>
      <c r="B9" s="332" t="e">
        <f>'Запит  2-7'!#REF!</f>
        <v>#REF!</v>
      </c>
      <c r="C9" s="381"/>
      <c r="D9" s="382"/>
      <c r="E9" s="378">
        <f>SUM(C9:D9)</f>
        <v>0</v>
      </c>
      <c r="F9" s="505" t="e">
        <f>#REF!+#REF!</f>
        <v>#REF!</v>
      </c>
      <c r="G9" s="395" t="e">
        <f>#REF!+#REF!</f>
        <v>#REF!</v>
      </c>
      <c r="H9" s="378" t="e">
        <f>SUM(F9:G9)</f>
        <v>#REF!</v>
      </c>
      <c r="I9" s="267" t="e">
        <f t="shared" si="1"/>
        <v>#REF!</v>
      </c>
    </row>
    <row r="10" spans="1:9" s="267" customFormat="1" ht="12.75">
      <c r="A10" s="333" t="e">
        <f>IF('Запит  2-7'!#REF!&lt;&gt;0,'Запит  2-7'!#REF!,"")</f>
        <v>#REF!</v>
      </c>
      <c r="B10" s="334" t="e">
        <f>'Запит  2-7'!#REF!</f>
        <v>#REF!</v>
      </c>
      <c r="C10" s="375">
        <f t="shared" ref="C10:H10" si="2">SUM(C11:C15)</f>
        <v>0</v>
      </c>
      <c r="D10" s="376">
        <f t="shared" si="2"/>
        <v>0</v>
      </c>
      <c r="E10" s="377">
        <f t="shared" si="2"/>
        <v>0</v>
      </c>
      <c r="F10" s="503" t="e">
        <f t="shared" si="2"/>
        <v>#REF!</v>
      </c>
      <c r="G10" s="376" t="e">
        <f t="shared" si="2"/>
        <v>#REF!</v>
      </c>
      <c r="H10" s="377" t="e">
        <f t="shared" si="2"/>
        <v>#REF!</v>
      </c>
      <c r="I10" s="267" t="e">
        <f t="shared" si="1"/>
        <v>#REF!</v>
      </c>
    </row>
    <row r="11" spans="1:9" s="267" customFormat="1" ht="12.75">
      <c r="A11" s="342" t="e">
        <f>IF('Запит  2-7'!#REF!&lt;&gt;0,'Запит  2-7'!#REF!,"")</f>
        <v>#REF!</v>
      </c>
      <c r="B11" s="331" t="e">
        <f>'Запит  2-7'!#REF!</f>
        <v>#REF!</v>
      </c>
      <c r="C11" s="379"/>
      <c r="D11" s="380"/>
      <c r="E11" s="378">
        <f>SUM(C11:D11)</f>
        <v>0</v>
      </c>
      <c r="F11" s="504" t="e">
        <f>#REF!+#REF!</f>
        <v>#REF!</v>
      </c>
      <c r="G11" s="391" t="e">
        <f>#REF!+#REF!</f>
        <v>#REF!</v>
      </c>
      <c r="H11" s="378" t="e">
        <f>SUM(F11:G11)</f>
        <v>#REF!</v>
      </c>
      <c r="I11" s="267" t="e">
        <f t="shared" si="1"/>
        <v>#REF!</v>
      </c>
    </row>
    <row r="12" spans="1:9" s="267" customFormat="1" ht="12.75">
      <c r="A12" s="343" t="e">
        <f>IF('Запит  2-7'!#REF!&lt;&gt;0,'Запит  2-7'!#REF!,"")</f>
        <v>#REF!</v>
      </c>
      <c r="B12" s="332" t="e">
        <f>'Запит  2-7'!#REF!</f>
        <v>#REF!</v>
      </c>
      <c r="C12" s="379"/>
      <c r="D12" s="380"/>
      <c r="E12" s="378">
        <f>SUM(C12:D12)</f>
        <v>0</v>
      </c>
      <c r="F12" s="504" t="e">
        <f>#REF!+#REF!</f>
        <v>#REF!</v>
      </c>
      <c r="G12" s="391" t="e">
        <f>#REF!+#REF!</f>
        <v>#REF!</v>
      </c>
      <c r="H12" s="378" t="e">
        <f>SUM(F12:G12)</f>
        <v>#REF!</v>
      </c>
      <c r="I12" s="267" t="e">
        <f t="shared" si="1"/>
        <v>#REF!</v>
      </c>
    </row>
    <row r="13" spans="1:9" s="267" customFormat="1" ht="12.75">
      <c r="A13" s="343" t="e">
        <f>IF('Запит  2-7'!#REF!&lt;&gt;0,'Запит  2-7'!#REF!,"")</f>
        <v>#REF!</v>
      </c>
      <c r="B13" s="332" t="e">
        <f>'Запит  2-7'!#REF!</f>
        <v>#REF!</v>
      </c>
      <c r="C13" s="381"/>
      <c r="D13" s="382"/>
      <c r="E13" s="378">
        <f>SUM(C13:D13)</f>
        <v>0</v>
      </c>
      <c r="F13" s="505" t="e">
        <f>#REF!+#REF!</f>
        <v>#REF!</v>
      </c>
      <c r="G13" s="395" t="e">
        <f>#REF!+#REF!</f>
        <v>#REF!</v>
      </c>
      <c r="H13" s="378" t="e">
        <f>SUM(F13:G13)</f>
        <v>#REF!</v>
      </c>
      <c r="I13" s="267" t="e">
        <f t="shared" si="1"/>
        <v>#REF!</v>
      </c>
    </row>
    <row r="14" spans="1:9" s="267" customFormat="1" ht="12.75">
      <c r="A14" s="343" t="e">
        <f>IF('Запит  2-7'!#REF!&lt;&gt;0,'Запит  2-7'!#REF!,"")</f>
        <v>#REF!</v>
      </c>
      <c r="B14" s="332" t="e">
        <f>'Запит  2-7'!#REF!</f>
        <v>#REF!</v>
      </c>
      <c r="C14" s="381"/>
      <c r="D14" s="382"/>
      <c r="E14" s="378">
        <f>SUM(C14:D14)</f>
        <v>0</v>
      </c>
      <c r="F14" s="505" t="e">
        <f>#REF!+#REF!</f>
        <v>#REF!</v>
      </c>
      <c r="G14" s="395" t="e">
        <f>#REF!+#REF!</f>
        <v>#REF!</v>
      </c>
      <c r="H14" s="378" t="e">
        <f>SUM(F14:G14)</f>
        <v>#REF!</v>
      </c>
      <c r="I14" s="267" t="e">
        <f t="shared" si="1"/>
        <v>#REF!</v>
      </c>
    </row>
    <row r="15" spans="1:9" s="267" customFormat="1" ht="12.75">
      <c r="A15" s="343" t="e">
        <f>IF('Запит  2-7'!#REF!&lt;&gt;0,'Запит  2-7'!#REF!,"")</f>
        <v>#REF!</v>
      </c>
      <c r="B15" s="332" t="e">
        <f>'Запит  2-7'!#REF!</f>
        <v>#REF!</v>
      </c>
      <c r="C15" s="381"/>
      <c r="D15" s="382"/>
      <c r="E15" s="378">
        <f>SUM(C15:D15)</f>
        <v>0</v>
      </c>
      <c r="F15" s="505" t="e">
        <f>#REF!+#REF!</f>
        <v>#REF!</v>
      </c>
      <c r="G15" s="395" t="e">
        <f>#REF!+#REF!</f>
        <v>#REF!</v>
      </c>
      <c r="H15" s="378" t="e">
        <f>SUM(F15:G15)</f>
        <v>#REF!</v>
      </c>
      <c r="I15" s="267" t="e">
        <f t="shared" si="1"/>
        <v>#REF!</v>
      </c>
    </row>
    <row r="16" spans="1:9" s="267" customFormat="1" ht="12.75">
      <c r="A16" s="333" t="e">
        <f>IF('Запит  2-7'!#REF!&lt;&gt;0,'Запит  2-7'!#REF!,"")</f>
        <v>#REF!</v>
      </c>
      <c r="B16" s="334" t="e">
        <f>'Запит  2-7'!#REF!</f>
        <v>#REF!</v>
      </c>
      <c r="C16" s="375">
        <f t="shared" ref="C16:H16" si="3">SUM(C17:C21)</f>
        <v>0</v>
      </c>
      <c r="D16" s="376">
        <f t="shared" si="3"/>
        <v>0</v>
      </c>
      <c r="E16" s="377">
        <f t="shared" si="3"/>
        <v>0</v>
      </c>
      <c r="F16" s="503" t="e">
        <f t="shared" si="3"/>
        <v>#REF!</v>
      </c>
      <c r="G16" s="376" t="e">
        <f t="shared" si="3"/>
        <v>#REF!</v>
      </c>
      <c r="H16" s="377" t="e">
        <f t="shared" si="3"/>
        <v>#REF!</v>
      </c>
      <c r="I16" s="267" t="e">
        <f t="shared" si="1"/>
        <v>#REF!</v>
      </c>
    </row>
    <row r="17" spans="1:9" s="267" customFormat="1" ht="12.75">
      <c r="A17" s="342" t="e">
        <f>IF('Запит  2-7'!#REF!&lt;&gt;0,'Запит  2-7'!#REF!,"")</f>
        <v>#REF!</v>
      </c>
      <c r="B17" s="331" t="e">
        <f>'Запит  2-7'!#REF!</f>
        <v>#REF!</v>
      </c>
      <c r="C17" s="379"/>
      <c r="D17" s="380"/>
      <c r="E17" s="378">
        <f>SUM(C17:D17)</f>
        <v>0</v>
      </c>
      <c r="F17" s="504" t="e">
        <f>#REF!+#REF!</f>
        <v>#REF!</v>
      </c>
      <c r="G17" s="391" t="e">
        <f>#REF!+#REF!</f>
        <v>#REF!</v>
      </c>
      <c r="H17" s="378" t="e">
        <f>SUM(F17:G17)</f>
        <v>#REF!</v>
      </c>
      <c r="I17" s="267" t="e">
        <f t="shared" si="1"/>
        <v>#REF!</v>
      </c>
    </row>
    <row r="18" spans="1:9" s="267" customFormat="1" ht="12.75">
      <c r="A18" s="343" t="e">
        <f>IF('Запит  2-7'!#REF!&lt;&gt;0,'Запит  2-7'!#REF!,"")</f>
        <v>#REF!</v>
      </c>
      <c r="B18" s="332" t="e">
        <f>'Запит  2-7'!#REF!</f>
        <v>#REF!</v>
      </c>
      <c r="C18" s="379"/>
      <c r="D18" s="380"/>
      <c r="E18" s="378">
        <f>SUM(C18:D18)</f>
        <v>0</v>
      </c>
      <c r="F18" s="504" t="e">
        <f>#REF!+#REF!</f>
        <v>#REF!</v>
      </c>
      <c r="G18" s="391" t="e">
        <f>#REF!+#REF!</f>
        <v>#REF!</v>
      </c>
      <c r="H18" s="378" t="e">
        <f>SUM(F18:G18)</f>
        <v>#REF!</v>
      </c>
      <c r="I18" s="267" t="e">
        <f t="shared" si="1"/>
        <v>#REF!</v>
      </c>
    </row>
    <row r="19" spans="1:9" s="267" customFormat="1" ht="12.75">
      <c r="A19" s="343" t="e">
        <f>IF('Запит  2-7'!#REF!&lt;&gt;0,'Запит  2-7'!#REF!,"")</f>
        <v>#REF!</v>
      </c>
      <c r="B19" s="332" t="e">
        <f>'Запит  2-7'!#REF!</f>
        <v>#REF!</v>
      </c>
      <c r="C19" s="381"/>
      <c r="D19" s="382"/>
      <c r="E19" s="378">
        <f>SUM(C19:D19)</f>
        <v>0</v>
      </c>
      <c r="F19" s="505" t="e">
        <f>#REF!+#REF!</f>
        <v>#REF!</v>
      </c>
      <c r="G19" s="395" t="e">
        <f>#REF!+#REF!</f>
        <v>#REF!</v>
      </c>
      <c r="H19" s="378" t="e">
        <f>SUM(F19:G19)</f>
        <v>#REF!</v>
      </c>
      <c r="I19" s="267" t="e">
        <f t="shared" si="1"/>
        <v>#REF!</v>
      </c>
    </row>
    <row r="20" spans="1:9" s="267" customFormat="1" ht="12.75">
      <c r="A20" s="343" t="e">
        <f>IF('Запит  2-7'!#REF!&lt;&gt;0,'Запит  2-7'!#REF!,"")</f>
        <v>#REF!</v>
      </c>
      <c r="B20" s="332" t="e">
        <f>'Запит  2-7'!#REF!</f>
        <v>#REF!</v>
      </c>
      <c r="C20" s="381"/>
      <c r="D20" s="382"/>
      <c r="E20" s="378">
        <f>SUM(C20:D20)</f>
        <v>0</v>
      </c>
      <c r="F20" s="505" t="e">
        <f>#REF!+#REF!</f>
        <v>#REF!</v>
      </c>
      <c r="G20" s="395" t="e">
        <f>#REF!+#REF!</f>
        <v>#REF!</v>
      </c>
      <c r="H20" s="378" t="e">
        <f>SUM(F20:G20)</f>
        <v>#REF!</v>
      </c>
      <c r="I20" s="267" t="e">
        <f t="shared" si="1"/>
        <v>#REF!</v>
      </c>
    </row>
    <row r="21" spans="1:9" s="267" customFormat="1" ht="12.75">
      <c r="A21" s="343" t="e">
        <f>IF('Запит  2-7'!#REF!&lt;&gt;0,'Запит  2-7'!#REF!,"")</f>
        <v>#REF!</v>
      </c>
      <c r="B21" s="332" t="e">
        <f>'Запит  2-7'!#REF!</f>
        <v>#REF!</v>
      </c>
      <c r="C21" s="381"/>
      <c r="D21" s="382"/>
      <c r="E21" s="378">
        <f>SUM(C21:D21)</f>
        <v>0</v>
      </c>
      <c r="F21" s="505" t="e">
        <f>#REF!+#REF!</f>
        <v>#REF!</v>
      </c>
      <c r="G21" s="395" t="e">
        <f>#REF!+#REF!</f>
        <v>#REF!</v>
      </c>
      <c r="H21" s="378" t="e">
        <f>SUM(F21:G21)</f>
        <v>#REF!</v>
      </c>
      <c r="I21" s="267" t="e">
        <f t="shared" si="1"/>
        <v>#REF!</v>
      </c>
    </row>
    <row r="22" spans="1:9" s="267" customFormat="1" ht="12.75">
      <c r="A22" s="333" t="e">
        <f>IF('Запит  2-7'!#REF!&lt;&gt;0,'Запит  2-7'!#REF!,"")</f>
        <v>#REF!</v>
      </c>
      <c r="B22" s="334" t="e">
        <f>'Запит  2-7'!#REF!</f>
        <v>#REF!</v>
      </c>
      <c r="C22" s="375">
        <f t="shared" ref="C22:H22" si="4">SUM(C23:C27)</f>
        <v>0</v>
      </c>
      <c r="D22" s="376">
        <f t="shared" si="4"/>
        <v>0</v>
      </c>
      <c r="E22" s="377">
        <f t="shared" si="4"/>
        <v>0</v>
      </c>
      <c r="F22" s="503" t="e">
        <f t="shared" si="4"/>
        <v>#REF!</v>
      </c>
      <c r="G22" s="376" t="e">
        <f t="shared" si="4"/>
        <v>#REF!</v>
      </c>
      <c r="H22" s="377" t="e">
        <f t="shared" si="4"/>
        <v>#REF!</v>
      </c>
      <c r="I22" s="267" t="e">
        <f t="shared" si="1"/>
        <v>#REF!</v>
      </c>
    </row>
    <row r="23" spans="1:9" s="267" customFormat="1" ht="12.75">
      <c r="A23" s="342" t="e">
        <f>IF('Запит  2-7'!#REF!&lt;&gt;0,'Запит  2-7'!#REF!,"")</f>
        <v>#REF!</v>
      </c>
      <c r="B23" s="331" t="e">
        <f>'Запит  2-7'!#REF!</f>
        <v>#REF!</v>
      </c>
      <c r="C23" s="379"/>
      <c r="D23" s="380"/>
      <c r="E23" s="378">
        <f>SUM(C23:D23)</f>
        <v>0</v>
      </c>
      <c r="F23" s="504" t="e">
        <f>#REF!+#REF!</f>
        <v>#REF!</v>
      </c>
      <c r="G23" s="391" t="e">
        <f>#REF!+#REF!</f>
        <v>#REF!</v>
      </c>
      <c r="H23" s="378" t="e">
        <f>SUM(F23:G23)</f>
        <v>#REF!</v>
      </c>
      <c r="I23" s="267" t="e">
        <f t="shared" si="1"/>
        <v>#REF!</v>
      </c>
    </row>
    <row r="24" spans="1:9" s="267" customFormat="1" ht="12.75">
      <c r="A24" s="343" t="e">
        <f>IF('Запит  2-7'!#REF!&lt;&gt;0,'Запит  2-7'!#REF!,"")</f>
        <v>#REF!</v>
      </c>
      <c r="B24" s="332" t="e">
        <f>'Запит  2-7'!#REF!</f>
        <v>#REF!</v>
      </c>
      <c r="C24" s="379"/>
      <c r="D24" s="380"/>
      <c r="E24" s="378">
        <f>SUM(C24:D24)</f>
        <v>0</v>
      </c>
      <c r="F24" s="504" t="e">
        <f>#REF!+#REF!</f>
        <v>#REF!</v>
      </c>
      <c r="G24" s="391" t="e">
        <f>#REF!+#REF!</f>
        <v>#REF!</v>
      </c>
      <c r="H24" s="378" t="e">
        <f>SUM(F24:G24)</f>
        <v>#REF!</v>
      </c>
      <c r="I24" s="267" t="e">
        <f t="shared" si="1"/>
        <v>#REF!</v>
      </c>
    </row>
    <row r="25" spans="1:9" s="267" customFormat="1" ht="12.75">
      <c r="A25" s="343" t="e">
        <f>IF('Запит  2-7'!#REF!&lt;&gt;0,'Запит  2-7'!#REF!,"")</f>
        <v>#REF!</v>
      </c>
      <c r="B25" s="332" t="e">
        <f>'Запит  2-7'!#REF!</f>
        <v>#REF!</v>
      </c>
      <c r="C25" s="381"/>
      <c r="D25" s="382"/>
      <c r="E25" s="378">
        <f>SUM(C25:D25)</f>
        <v>0</v>
      </c>
      <c r="F25" s="505" t="e">
        <f>#REF!+#REF!</f>
        <v>#REF!</v>
      </c>
      <c r="G25" s="395" t="e">
        <f>#REF!+#REF!</f>
        <v>#REF!</v>
      </c>
      <c r="H25" s="378" t="e">
        <f>SUM(F25:G25)</f>
        <v>#REF!</v>
      </c>
      <c r="I25" s="267" t="e">
        <f t="shared" si="1"/>
        <v>#REF!</v>
      </c>
    </row>
    <row r="26" spans="1:9" s="267" customFormat="1" ht="12.75">
      <c r="A26" s="343" t="e">
        <f>IF('Запит  2-7'!#REF!&lt;&gt;0,'Запит  2-7'!#REF!,"")</f>
        <v>#REF!</v>
      </c>
      <c r="B26" s="332" t="e">
        <f>'Запит  2-7'!#REF!</f>
        <v>#REF!</v>
      </c>
      <c r="C26" s="381"/>
      <c r="D26" s="382"/>
      <c r="E26" s="378">
        <f>SUM(C26:D26)</f>
        <v>0</v>
      </c>
      <c r="F26" s="505" t="e">
        <f>#REF!+#REF!</f>
        <v>#REF!</v>
      </c>
      <c r="G26" s="395" t="e">
        <f>#REF!+#REF!</f>
        <v>#REF!</v>
      </c>
      <c r="H26" s="378" t="e">
        <f>SUM(F26:G26)</f>
        <v>#REF!</v>
      </c>
      <c r="I26" s="267" t="e">
        <f t="shared" si="1"/>
        <v>#REF!</v>
      </c>
    </row>
    <row r="27" spans="1:9" s="267" customFormat="1" ht="12.75">
      <c r="A27" s="343" t="e">
        <f>IF('Запит  2-7'!#REF!&lt;&gt;0,'Запит  2-7'!#REF!,"")</f>
        <v>#REF!</v>
      </c>
      <c r="B27" s="332" t="e">
        <f>'Запит  2-7'!#REF!</f>
        <v>#REF!</v>
      </c>
      <c r="C27" s="381"/>
      <c r="D27" s="382"/>
      <c r="E27" s="378">
        <f>SUM(C27:D27)</f>
        <v>0</v>
      </c>
      <c r="F27" s="505" t="e">
        <f>#REF!+#REF!</f>
        <v>#REF!</v>
      </c>
      <c r="G27" s="395" t="e">
        <f>#REF!+#REF!</f>
        <v>#REF!</v>
      </c>
      <c r="H27" s="378" t="e">
        <f>SUM(F27:G27)</f>
        <v>#REF!</v>
      </c>
      <c r="I27" s="267" t="e">
        <f t="shared" si="1"/>
        <v>#REF!</v>
      </c>
    </row>
    <row r="28" spans="1:9" s="267" customFormat="1" ht="12.75">
      <c r="A28" s="333" t="e">
        <f>IF('Запит  2-7'!#REF!&lt;&gt;0,'Запит  2-7'!#REF!,"")</f>
        <v>#REF!</v>
      </c>
      <c r="B28" s="334" t="e">
        <f>'Запит  2-7'!#REF!</f>
        <v>#REF!</v>
      </c>
      <c r="C28" s="375">
        <f t="shared" ref="C28:H28" si="5">SUM(C29:C33)</f>
        <v>0</v>
      </c>
      <c r="D28" s="376">
        <f t="shared" si="5"/>
        <v>0</v>
      </c>
      <c r="E28" s="377">
        <f t="shared" si="5"/>
        <v>0</v>
      </c>
      <c r="F28" s="503" t="e">
        <f t="shared" si="5"/>
        <v>#REF!</v>
      </c>
      <c r="G28" s="376" t="e">
        <f t="shared" si="5"/>
        <v>#REF!</v>
      </c>
      <c r="H28" s="377" t="e">
        <f t="shared" si="5"/>
        <v>#REF!</v>
      </c>
      <c r="I28" s="267" t="e">
        <f t="shared" si="1"/>
        <v>#REF!</v>
      </c>
    </row>
    <row r="29" spans="1:9" s="267" customFormat="1" ht="12.75">
      <c r="A29" s="342" t="e">
        <f>IF('Запит  2-7'!#REF!&lt;&gt;0,'Запит  2-7'!#REF!,"")</f>
        <v>#REF!</v>
      </c>
      <c r="B29" s="331" t="e">
        <f>'Запит  2-7'!#REF!</f>
        <v>#REF!</v>
      </c>
      <c r="C29" s="379"/>
      <c r="D29" s="380"/>
      <c r="E29" s="378">
        <f>SUM(C29:D29)</f>
        <v>0</v>
      </c>
      <c r="F29" s="504" t="e">
        <f>#REF!+#REF!</f>
        <v>#REF!</v>
      </c>
      <c r="G29" s="391" t="e">
        <f>#REF!+#REF!</f>
        <v>#REF!</v>
      </c>
      <c r="H29" s="378" t="e">
        <f>SUM(F29:G29)</f>
        <v>#REF!</v>
      </c>
      <c r="I29" s="267" t="e">
        <f t="shared" si="1"/>
        <v>#REF!</v>
      </c>
    </row>
    <row r="30" spans="1:9" s="267" customFormat="1" ht="12.75">
      <c r="A30" s="343" t="e">
        <f>IF('Запит  2-7'!#REF!&lt;&gt;0,'Запит  2-7'!#REF!,"")</f>
        <v>#REF!</v>
      </c>
      <c r="B30" s="332" t="e">
        <f>'Запит  2-7'!#REF!</f>
        <v>#REF!</v>
      </c>
      <c r="C30" s="379"/>
      <c r="D30" s="380"/>
      <c r="E30" s="378">
        <f>SUM(C30:D30)</f>
        <v>0</v>
      </c>
      <c r="F30" s="504" t="e">
        <f>#REF!+#REF!</f>
        <v>#REF!</v>
      </c>
      <c r="G30" s="391" t="e">
        <f>#REF!+#REF!</f>
        <v>#REF!</v>
      </c>
      <c r="H30" s="378" t="e">
        <f>SUM(F30:G30)</f>
        <v>#REF!</v>
      </c>
      <c r="I30" s="267" t="e">
        <f t="shared" si="1"/>
        <v>#REF!</v>
      </c>
    </row>
    <row r="31" spans="1:9" s="267" customFormat="1" ht="12.75">
      <c r="A31" s="343" t="e">
        <f>IF('Запит  2-7'!#REF!&lt;&gt;0,'Запит  2-7'!#REF!,"")</f>
        <v>#REF!</v>
      </c>
      <c r="B31" s="332" t="e">
        <f>'Запит  2-7'!#REF!</f>
        <v>#REF!</v>
      </c>
      <c r="C31" s="381"/>
      <c r="D31" s="382"/>
      <c r="E31" s="378">
        <f>SUM(C31:D31)</f>
        <v>0</v>
      </c>
      <c r="F31" s="505" t="e">
        <f>#REF!+#REF!</f>
        <v>#REF!</v>
      </c>
      <c r="G31" s="395" t="e">
        <f>#REF!+#REF!</f>
        <v>#REF!</v>
      </c>
      <c r="H31" s="378" t="e">
        <f>SUM(F31:G31)</f>
        <v>#REF!</v>
      </c>
      <c r="I31" s="267" t="e">
        <f t="shared" si="1"/>
        <v>#REF!</v>
      </c>
    </row>
    <row r="32" spans="1:9" s="267" customFormat="1" ht="12.75">
      <c r="A32" s="343" t="e">
        <f>IF('Запит  2-7'!#REF!&lt;&gt;0,'Запит  2-7'!#REF!,"")</f>
        <v>#REF!</v>
      </c>
      <c r="B32" s="332" t="e">
        <f>'Запит  2-7'!#REF!</f>
        <v>#REF!</v>
      </c>
      <c r="C32" s="381"/>
      <c r="D32" s="382"/>
      <c r="E32" s="378">
        <f>SUM(C32:D32)</f>
        <v>0</v>
      </c>
      <c r="F32" s="505" t="e">
        <f>#REF!+#REF!</f>
        <v>#REF!</v>
      </c>
      <c r="G32" s="395" t="e">
        <f>#REF!+#REF!</f>
        <v>#REF!</v>
      </c>
      <c r="H32" s="378" t="e">
        <f>SUM(F32:G32)</f>
        <v>#REF!</v>
      </c>
      <c r="I32" s="267" t="e">
        <f t="shared" si="1"/>
        <v>#REF!</v>
      </c>
    </row>
    <row r="33" spans="1:9" s="267" customFormat="1" ht="12.75">
      <c r="A33" s="343" t="e">
        <f>IF('Запит  2-7'!#REF!&lt;&gt;0,'Запит  2-7'!#REF!,"")</f>
        <v>#REF!</v>
      </c>
      <c r="B33" s="332" t="e">
        <f>'Запит  2-7'!#REF!</f>
        <v>#REF!</v>
      </c>
      <c r="C33" s="381"/>
      <c r="D33" s="382"/>
      <c r="E33" s="378">
        <f>SUM(C33:D33)</f>
        <v>0</v>
      </c>
      <c r="F33" s="505" t="e">
        <f>#REF!+#REF!</f>
        <v>#REF!</v>
      </c>
      <c r="G33" s="395" t="e">
        <f>#REF!+#REF!</f>
        <v>#REF!</v>
      </c>
      <c r="H33" s="378" t="e">
        <f>SUM(F33:G33)</f>
        <v>#REF!</v>
      </c>
      <c r="I33" s="267" t="e">
        <f t="shared" si="1"/>
        <v>#REF!</v>
      </c>
    </row>
    <row r="34" spans="1:9" s="267" customFormat="1" ht="12.75">
      <c r="A34" s="333" t="e">
        <f>IF('Запит  2-7'!#REF!&lt;&gt;0,'Запит  2-7'!#REF!,"")</f>
        <v>#REF!</v>
      </c>
      <c r="B34" s="334" t="e">
        <f>'Запит  2-7'!#REF!</f>
        <v>#REF!</v>
      </c>
      <c r="C34" s="375">
        <f t="shared" ref="C34:H34" si="6">SUM(C35:C39)</f>
        <v>0</v>
      </c>
      <c r="D34" s="376">
        <f t="shared" si="6"/>
        <v>0</v>
      </c>
      <c r="E34" s="377">
        <f t="shared" si="6"/>
        <v>0</v>
      </c>
      <c r="F34" s="503" t="e">
        <f t="shared" si="6"/>
        <v>#REF!</v>
      </c>
      <c r="G34" s="376" t="e">
        <f t="shared" si="6"/>
        <v>#REF!</v>
      </c>
      <c r="H34" s="377" t="e">
        <f t="shared" si="6"/>
        <v>#REF!</v>
      </c>
      <c r="I34" s="267" t="e">
        <f t="shared" si="1"/>
        <v>#REF!</v>
      </c>
    </row>
    <row r="35" spans="1:9" s="267" customFormat="1" ht="12.75">
      <c r="A35" s="342" t="e">
        <f>IF('Запит  2-7'!#REF!&lt;&gt;0,'Запит  2-7'!#REF!,"")</f>
        <v>#REF!</v>
      </c>
      <c r="B35" s="331" t="e">
        <f>'Запит  2-7'!#REF!</f>
        <v>#REF!</v>
      </c>
      <c r="C35" s="379"/>
      <c r="D35" s="380"/>
      <c r="E35" s="378">
        <f>SUM(C35:D35)</f>
        <v>0</v>
      </c>
      <c r="F35" s="504" t="e">
        <f>#REF!+#REF!</f>
        <v>#REF!</v>
      </c>
      <c r="G35" s="391" t="e">
        <f>#REF!+#REF!</f>
        <v>#REF!</v>
      </c>
      <c r="H35" s="378" t="e">
        <f>SUM(F35:G35)</f>
        <v>#REF!</v>
      </c>
      <c r="I35" s="267" t="e">
        <f t="shared" si="1"/>
        <v>#REF!</v>
      </c>
    </row>
    <row r="36" spans="1:9" s="267" customFormat="1" ht="12.75">
      <c r="A36" s="343" t="e">
        <f>IF('Запит  2-7'!#REF!&lt;&gt;0,'Запит  2-7'!#REF!,"")</f>
        <v>#REF!</v>
      </c>
      <c r="B36" s="332" t="e">
        <f>'Запит  2-7'!#REF!</f>
        <v>#REF!</v>
      </c>
      <c r="C36" s="379"/>
      <c r="D36" s="380"/>
      <c r="E36" s="378">
        <f>SUM(C36:D36)</f>
        <v>0</v>
      </c>
      <c r="F36" s="504" t="e">
        <f>#REF!+#REF!</f>
        <v>#REF!</v>
      </c>
      <c r="G36" s="391" t="e">
        <f>#REF!+#REF!</f>
        <v>#REF!</v>
      </c>
      <c r="H36" s="378" t="e">
        <f>SUM(F36:G36)</f>
        <v>#REF!</v>
      </c>
      <c r="I36" s="267" t="e">
        <f t="shared" si="1"/>
        <v>#REF!</v>
      </c>
    </row>
    <row r="37" spans="1:9" s="267" customFormat="1" ht="12.75">
      <c r="A37" s="343" t="e">
        <f>IF('Запит  2-7'!#REF!&lt;&gt;0,'Запит  2-7'!#REF!,"")</f>
        <v>#REF!</v>
      </c>
      <c r="B37" s="332" t="e">
        <f>'Запит  2-7'!#REF!</f>
        <v>#REF!</v>
      </c>
      <c r="C37" s="381"/>
      <c r="D37" s="382"/>
      <c r="E37" s="378">
        <f>SUM(C37:D37)</f>
        <v>0</v>
      </c>
      <c r="F37" s="505" t="e">
        <f>#REF!+#REF!</f>
        <v>#REF!</v>
      </c>
      <c r="G37" s="395" t="e">
        <f>#REF!+#REF!</f>
        <v>#REF!</v>
      </c>
      <c r="H37" s="378" t="e">
        <f>SUM(F37:G37)</f>
        <v>#REF!</v>
      </c>
      <c r="I37" s="267" t="e">
        <f t="shared" si="1"/>
        <v>#REF!</v>
      </c>
    </row>
    <row r="38" spans="1:9" s="267" customFormat="1" ht="12.75">
      <c r="A38" s="343" t="e">
        <f>IF('Запит  2-7'!#REF!&lt;&gt;0,'Запит  2-7'!#REF!,"")</f>
        <v>#REF!</v>
      </c>
      <c r="B38" s="332" t="e">
        <f>'Запит  2-7'!#REF!</f>
        <v>#REF!</v>
      </c>
      <c r="C38" s="381"/>
      <c r="D38" s="382"/>
      <c r="E38" s="378">
        <f>SUM(C38:D38)</f>
        <v>0</v>
      </c>
      <c r="F38" s="505" t="e">
        <f>#REF!+#REF!</f>
        <v>#REF!</v>
      </c>
      <c r="G38" s="395" t="e">
        <f>#REF!+#REF!</f>
        <v>#REF!</v>
      </c>
      <c r="H38" s="378" t="e">
        <f>SUM(F38:G38)</f>
        <v>#REF!</v>
      </c>
      <c r="I38" s="267" t="e">
        <f t="shared" si="1"/>
        <v>#REF!</v>
      </c>
    </row>
    <row r="39" spans="1:9" s="267" customFormat="1" ht="12.75">
      <c r="A39" s="343" t="e">
        <f>IF('Запит  2-7'!#REF!&lt;&gt;0,'Запит  2-7'!#REF!,"")</f>
        <v>#REF!</v>
      </c>
      <c r="B39" s="332" t="e">
        <f>'Запит  2-7'!#REF!</f>
        <v>#REF!</v>
      </c>
      <c r="C39" s="381"/>
      <c r="D39" s="382"/>
      <c r="E39" s="378">
        <f>SUM(C39:D39)</f>
        <v>0</v>
      </c>
      <c r="F39" s="505" t="e">
        <f>#REF!+#REF!</f>
        <v>#REF!</v>
      </c>
      <c r="G39" s="395" t="e">
        <f>#REF!+#REF!</f>
        <v>#REF!</v>
      </c>
      <c r="H39" s="378" t="e">
        <f>SUM(F39:G39)</f>
        <v>#REF!</v>
      </c>
      <c r="I39" s="267" t="e">
        <f t="shared" si="1"/>
        <v>#REF!</v>
      </c>
    </row>
    <row r="40" spans="1:9" s="267" customFormat="1" ht="12.75">
      <c r="A40" s="333" t="e">
        <f>IF('Запит  2-7'!#REF!&lt;&gt;0,'Запит  2-7'!#REF!,"")</f>
        <v>#REF!</v>
      </c>
      <c r="B40" s="334" t="e">
        <f>'Запит  2-7'!#REF!</f>
        <v>#REF!</v>
      </c>
      <c r="C40" s="375">
        <f t="shared" ref="C40:H40" si="7">SUM(C41:C45)</f>
        <v>0</v>
      </c>
      <c r="D40" s="376">
        <f t="shared" si="7"/>
        <v>0</v>
      </c>
      <c r="E40" s="377">
        <f t="shared" si="7"/>
        <v>0</v>
      </c>
      <c r="F40" s="503" t="e">
        <f t="shared" si="7"/>
        <v>#REF!</v>
      </c>
      <c r="G40" s="376" t="e">
        <f t="shared" si="7"/>
        <v>#REF!</v>
      </c>
      <c r="H40" s="377" t="e">
        <f t="shared" si="7"/>
        <v>#REF!</v>
      </c>
      <c r="I40" s="267" t="e">
        <f t="shared" si="1"/>
        <v>#REF!</v>
      </c>
    </row>
    <row r="41" spans="1:9" s="267" customFormat="1" ht="12.75">
      <c r="A41" s="342" t="e">
        <f>IF('Запит  2-7'!#REF!&lt;&gt;0,'Запит  2-7'!#REF!,"")</f>
        <v>#REF!</v>
      </c>
      <c r="B41" s="331" t="e">
        <f>'Запит  2-7'!#REF!</f>
        <v>#REF!</v>
      </c>
      <c r="C41" s="379"/>
      <c r="D41" s="380"/>
      <c r="E41" s="378">
        <f>SUM(C41:D41)</f>
        <v>0</v>
      </c>
      <c r="F41" s="504" t="e">
        <f>#REF!+#REF!</f>
        <v>#REF!</v>
      </c>
      <c r="G41" s="391" t="e">
        <f>#REF!+#REF!</f>
        <v>#REF!</v>
      </c>
      <c r="H41" s="378" t="e">
        <f>SUM(F41:G41)</f>
        <v>#REF!</v>
      </c>
      <c r="I41" s="267" t="e">
        <f t="shared" si="1"/>
        <v>#REF!</v>
      </c>
    </row>
    <row r="42" spans="1:9" s="267" customFormat="1" ht="12.75">
      <c r="A42" s="343" t="e">
        <f>IF('Запит  2-7'!#REF!&lt;&gt;0,'Запит  2-7'!#REF!,"")</f>
        <v>#REF!</v>
      </c>
      <c r="B42" s="332" t="e">
        <f>'Запит  2-7'!#REF!</f>
        <v>#REF!</v>
      </c>
      <c r="C42" s="379"/>
      <c r="D42" s="380"/>
      <c r="E42" s="378">
        <f>SUM(C42:D42)</f>
        <v>0</v>
      </c>
      <c r="F42" s="504" t="e">
        <f>#REF!+#REF!</f>
        <v>#REF!</v>
      </c>
      <c r="G42" s="391" t="e">
        <f>#REF!+#REF!</f>
        <v>#REF!</v>
      </c>
      <c r="H42" s="378" t="e">
        <f>SUM(F42:G42)</f>
        <v>#REF!</v>
      </c>
      <c r="I42" s="267" t="e">
        <f t="shared" si="1"/>
        <v>#REF!</v>
      </c>
    </row>
    <row r="43" spans="1:9" s="267" customFormat="1" ht="12.75">
      <c r="A43" s="343" t="e">
        <f>IF('Запит  2-7'!#REF!&lt;&gt;0,'Запит  2-7'!#REF!,"")</f>
        <v>#REF!</v>
      </c>
      <c r="B43" s="332" t="e">
        <f>'Запит  2-7'!#REF!</f>
        <v>#REF!</v>
      </c>
      <c r="C43" s="381"/>
      <c r="D43" s="382"/>
      <c r="E43" s="378">
        <f>SUM(C43:D43)</f>
        <v>0</v>
      </c>
      <c r="F43" s="505" t="e">
        <f>#REF!+#REF!</f>
        <v>#REF!</v>
      </c>
      <c r="G43" s="395" t="e">
        <f>#REF!+#REF!</f>
        <v>#REF!</v>
      </c>
      <c r="H43" s="378" t="e">
        <f>SUM(F43:G43)</f>
        <v>#REF!</v>
      </c>
      <c r="I43" s="267" t="e">
        <f t="shared" si="1"/>
        <v>#REF!</v>
      </c>
    </row>
    <row r="44" spans="1:9" s="267" customFormat="1" ht="12.75">
      <c r="A44" s="343" t="e">
        <f>IF('Запит  2-7'!#REF!&lt;&gt;0,'Запит  2-7'!#REF!,"")</f>
        <v>#REF!</v>
      </c>
      <c r="B44" s="332" t="e">
        <f>'Запит  2-7'!#REF!</f>
        <v>#REF!</v>
      </c>
      <c r="C44" s="381"/>
      <c r="D44" s="382"/>
      <c r="E44" s="378">
        <f>SUM(C44:D44)</f>
        <v>0</v>
      </c>
      <c r="F44" s="505" t="e">
        <f>#REF!+#REF!</f>
        <v>#REF!</v>
      </c>
      <c r="G44" s="395" t="e">
        <f>#REF!+#REF!</f>
        <v>#REF!</v>
      </c>
      <c r="H44" s="378" t="e">
        <f>SUM(F44:G44)</f>
        <v>#REF!</v>
      </c>
      <c r="I44" s="267" t="e">
        <f t="shared" si="1"/>
        <v>#REF!</v>
      </c>
    </row>
    <row r="45" spans="1:9" s="267" customFormat="1" ht="12.75">
      <c r="A45" s="343" t="e">
        <f>IF('Запит  2-7'!#REF!&lt;&gt;0,'Запит  2-7'!#REF!,"")</f>
        <v>#REF!</v>
      </c>
      <c r="B45" s="332" t="e">
        <f>'Запит  2-7'!#REF!</f>
        <v>#REF!</v>
      </c>
      <c r="C45" s="381"/>
      <c r="D45" s="382"/>
      <c r="E45" s="378">
        <f>SUM(C45:D45)</f>
        <v>0</v>
      </c>
      <c r="F45" s="505" t="e">
        <f>#REF!+#REF!</f>
        <v>#REF!</v>
      </c>
      <c r="G45" s="395" t="e">
        <f>#REF!+#REF!</f>
        <v>#REF!</v>
      </c>
      <c r="H45" s="378" t="e">
        <f>SUM(F45:G45)</f>
        <v>#REF!</v>
      </c>
      <c r="I45" s="267" t="e">
        <f t="shared" si="1"/>
        <v>#REF!</v>
      </c>
    </row>
    <row r="46" spans="1:9" s="267" customFormat="1" ht="12.75">
      <c r="A46" s="333" t="e">
        <f>IF('Запит  2-7'!#REF!&lt;&gt;0,'Запит  2-7'!#REF!,"")</f>
        <v>#REF!</v>
      </c>
      <c r="B46" s="334" t="e">
        <f>'Запит  2-7'!#REF!</f>
        <v>#REF!</v>
      </c>
      <c r="C46" s="375">
        <f t="shared" ref="C46:H46" si="8">SUM(C47:C51)</f>
        <v>0</v>
      </c>
      <c r="D46" s="376">
        <f t="shared" si="8"/>
        <v>0</v>
      </c>
      <c r="E46" s="377">
        <f t="shared" si="8"/>
        <v>0</v>
      </c>
      <c r="F46" s="503" t="e">
        <f t="shared" si="8"/>
        <v>#REF!</v>
      </c>
      <c r="G46" s="376" t="e">
        <f t="shared" si="8"/>
        <v>#REF!</v>
      </c>
      <c r="H46" s="377" t="e">
        <f t="shared" si="8"/>
        <v>#REF!</v>
      </c>
      <c r="I46" s="267" t="e">
        <f t="shared" si="1"/>
        <v>#REF!</v>
      </c>
    </row>
    <row r="47" spans="1:9" s="267" customFormat="1" ht="12.75">
      <c r="A47" s="342" t="e">
        <f>IF('Запит  2-7'!#REF!&lt;&gt;0,'Запит  2-7'!#REF!,"")</f>
        <v>#REF!</v>
      </c>
      <c r="B47" s="331" t="e">
        <f>'Запит  2-7'!#REF!</f>
        <v>#REF!</v>
      </c>
      <c r="C47" s="379"/>
      <c r="D47" s="380"/>
      <c r="E47" s="378">
        <f>SUM(C47:D47)</f>
        <v>0</v>
      </c>
      <c r="F47" s="504" t="e">
        <f>#REF!+#REF!</f>
        <v>#REF!</v>
      </c>
      <c r="G47" s="391" t="e">
        <f>#REF!+#REF!</f>
        <v>#REF!</v>
      </c>
      <c r="H47" s="378" t="e">
        <f>SUM(F47:G47)</f>
        <v>#REF!</v>
      </c>
      <c r="I47" s="267" t="e">
        <f t="shared" si="1"/>
        <v>#REF!</v>
      </c>
    </row>
    <row r="48" spans="1:9" s="267" customFormat="1" ht="12.75">
      <c r="A48" s="343" t="e">
        <f>IF('Запит  2-7'!#REF!&lt;&gt;0,'Запит  2-7'!#REF!,"")</f>
        <v>#REF!</v>
      </c>
      <c r="B48" s="332" t="e">
        <f>'Запит  2-7'!#REF!</f>
        <v>#REF!</v>
      </c>
      <c r="C48" s="379"/>
      <c r="D48" s="380"/>
      <c r="E48" s="378">
        <f>SUM(C48:D48)</f>
        <v>0</v>
      </c>
      <c r="F48" s="504" t="e">
        <f>#REF!+#REF!</f>
        <v>#REF!</v>
      </c>
      <c r="G48" s="391" t="e">
        <f>#REF!+#REF!</f>
        <v>#REF!</v>
      </c>
      <c r="H48" s="378" t="e">
        <f>SUM(F48:G48)</f>
        <v>#REF!</v>
      </c>
      <c r="I48" s="267" t="e">
        <f t="shared" si="1"/>
        <v>#REF!</v>
      </c>
    </row>
    <row r="49" spans="1:9" s="267" customFormat="1" ht="12.75">
      <c r="A49" s="343" t="e">
        <f>IF('Запит  2-7'!#REF!&lt;&gt;0,'Запит  2-7'!#REF!,"")</f>
        <v>#REF!</v>
      </c>
      <c r="B49" s="332" t="e">
        <f>'Запит  2-7'!#REF!</f>
        <v>#REF!</v>
      </c>
      <c r="C49" s="381"/>
      <c r="D49" s="382"/>
      <c r="E49" s="378">
        <f>SUM(C49:D49)</f>
        <v>0</v>
      </c>
      <c r="F49" s="505" t="e">
        <f>#REF!+#REF!</f>
        <v>#REF!</v>
      </c>
      <c r="G49" s="395" t="e">
        <f>#REF!+#REF!</f>
        <v>#REF!</v>
      </c>
      <c r="H49" s="378" t="e">
        <f>SUM(F49:G49)</f>
        <v>#REF!</v>
      </c>
      <c r="I49" s="267" t="e">
        <f t="shared" si="1"/>
        <v>#REF!</v>
      </c>
    </row>
    <row r="50" spans="1:9" s="267" customFormat="1" ht="12.75">
      <c r="A50" s="343" t="str">
        <f>IF('Запит  2-7'!A7&lt;&gt;0,'Запит  2-7'!A7,"")</f>
        <v>1</v>
      </c>
      <c r="B50" s="332" t="str">
        <f>'Запит  2-7'!B7</f>
        <v>Надання фінансової підтримки громадським організаціям ветеранів війни</v>
      </c>
      <c r="C50" s="381"/>
      <c r="D50" s="382"/>
      <c r="E50" s="378">
        <f>SUM(C50:D50)</f>
        <v>0</v>
      </c>
      <c r="F50" s="505" t="e">
        <f>#REF!+#REF!</f>
        <v>#REF!</v>
      </c>
      <c r="G50" s="395" t="e">
        <f>#REF!+#REF!</f>
        <v>#REF!</v>
      </c>
      <c r="H50" s="378" t="e">
        <f>SUM(F50:G50)</f>
        <v>#REF!</v>
      </c>
      <c r="I50" s="267" t="e">
        <f t="shared" si="1"/>
        <v>#REF!</v>
      </c>
    </row>
    <row r="51" spans="1:9" s="267" customFormat="1" ht="12.75">
      <c r="A51" s="343" t="str">
        <f>IF('Запит  2-7'!A8&lt;&gt;0,'Запит  2-7'!A8,"")</f>
        <v/>
      </c>
      <c r="B51" s="332">
        <f>'Запит  2-7'!B8</f>
        <v>0</v>
      </c>
      <c r="C51" s="381"/>
      <c r="D51" s="382"/>
      <c r="E51" s="378">
        <f>SUM(C51:D51)</f>
        <v>0</v>
      </c>
      <c r="F51" s="505" t="e">
        <f>#REF!+#REF!</f>
        <v>#REF!</v>
      </c>
      <c r="G51" s="395" t="e">
        <f>#REF!+#REF!</f>
        <v>#REF!</v>
      </c>
      <c r="H51" s="378" t="e">
        <f>SUM(F51:G51)</f>
        <v>#REF!</v>
      </c>
      <c r="I51" s="267" t="e">
        <f t="shared" si="1"/>
        <v>#REF!</v>
      </c>
    </row>
    <row r="52" spans="1:9" s="81" customFormat="1" ht="15" customHeight="1">
      <c r="A52" s="701" t="s">
        <v>39</v>
      </c>
      <c r="B52" s="702"/>
      <c r="C52" s="375">
        <f t="shared" ref="C52:H52" si="9">C4+C10+C16+C22+C28+C34+C40+C46</f>
        <v>0</v>
      </c>
      <c r="D52" s="376">
        <f t="shared" si="9"/>
        <v>0</v>
      </c>
      <c r="E52" s="377">
        <f t="shared" si="9"/>
        <v>0</v>
      </c>
      <c r="F52" s="375" t="e">
        <f t="shared" si="9"/>
        <v>#REF!</v>
      </c>
      <c r="G52" s="503" t="e">
        <f t="shared" si="9"/>
        <v>#REF!</v>
      </c>
      <c r="H52" s="377" t="e">
        <f t="shared" si="9"/>
        <v>#REF!</v>
      </c>
      <c r="I52" s="267" t="s">
        <v>97</v>
      </c>
    </row>
    <row r="53" spans="1:9">
      <c r="A53" s="267"/>
      <c r="B53" s="267"/>
      <c r="C53" s="267"/>
      <c r="D53" s="267"/>
      <c r="E53" s="267"/>
      <c r="F53" s="267"/>
      <c r="G53" s="267"/>
      <c r="H53" s="267"/>
      <c r="I53" s="267" t="s">
        <v>97</v>
      </c>
    </row>
    <row r="54" spans="1:9">
      <c r="A54" s="286" t="s">
        <v>28</v>
      </c>
      <c r="B54" s="256" t="s">
        <v>218</v>
      </c>
      <c r="C54" s="254"/>
      <c r="D54" s="254"/>
      <c r="E54" s="254"/>
      <c r="F54" s="254"/>
      <c r="G54" s="254"/>
      <c r="H54" s="285" t="s">
        <v>192</v>
      </c>
      <c r="I54" s="267" t="s">
        <v>97</v>
      </c>
    </row>
    <row r="55" spans="1:9">
      <c r="A55" s="794" t="s">
        <v>217</v>
      </c>
      <c r="B55" s="795"/>
      <c r="C55" s="798" t="s">
        <v>191</v>
      </c>
      <c r="D55" s="798"/>
      <c r="E55" s="799"/>
      <c r="F55" s="800" t="s">
        <v>190</v>
      </c>
      <c r="G55" s="798"/>
      <c r="H55" s="799"/>
      <c r="I55" s="267" t="s">
        <v>97</v>
      </c>
    </row>
    <row r="56" spans="1:9" ht="21">
      <c r="A56" s="796"/>
      <c r="B56" s="797"/>
      <c r="C56" s="284" t="s">
        <v>1</v>
      </c>
      <c r="D56" s="283" t="s">
        <v>2</v>
      </c>
      <c r="E56" s="283" t="s">
        <v>3</v>
      </c>
      <c r="F56" s="283" t="s">
        <v>1</v>
      </c>
      <c r="G56" s="283" t="s">
        <v>2</v>
      </c>
      <c r="H56" s="283" t="s">
        <v>3</v>
      </c>
      <c r="I56" s="267" t="s">
        <v>97</v>
      </c>
    </row>
    <row r="57" spans="1:9" ht="15" customHeight="1">
      <c r="A57" s="333" t="str">
        <f>IF('Запит 2-11 '!A6&lt;&gt;0,'Запит 2-11 '!A6,"")</f>
        <v>1</v>
      </c>
      <c r="B57" s="334" t="str">
        <f>'Запит 2-11 '!B6</f>
        <v>Міська соціальна програма «Турбота» на період з 2018 до 2022 року включно</v>
      </c>
      <c r="C57" s="281">
        <f t="shared" ref="C57:H57" si="10">SUM(C58:C62)</f>
        <v>0</v>
      </c>
      <c r="D57" s="280">
        <f t="shared" si="10"/>
        <v>0</v>
      </c>
      <c r="E57" s="279">
        <f t="shared" si="10"/>
        <v>0</v>
      </c>
      <c r="F57" s="335" t="e">
        <f t="shared" si="10"/>
        <v>#REF!</v>
      </c>
      <c r="G57" s="280" t="e">
        <f t="shared" si="10"/>
        <v>#REF!</v>
      </c>
      <c r="H57" s="279" t="e">
        <f t="shared" si="10"/>
        <v>#REF!</v>
      </c>
      <c r="I57" s="267" t="e">
        <f t="shared" ref="I57:I116" si="11">IF(H57&lt;&gt;0,"Для друку","")</f>
        <v>#REF!</v>
      </c>
    </row>
    <row r="58" spans="1:9">
      <c r="A58" s="342" t="str">
        <f>IF('Запит 2-11 '!A7&lt;&gt;0,'Запит 2-11 '!A7,"")</f>
        <v/>
      </c>
      <c r="B58" s="331">
        <f>'Запит 2-11 '!B7</f>
        <v>0</v>
      </c>
      <c r="C58" s="308"/>
      <c r="D58" s="278"/>
      <c r="E58" s="307">
        <f>SUM(C58:D58)</f>
        <v>0</v>
      </c>
      <c r="F58" s="336" t="e">
        <f>#REF!+#REF!</f>
        <v>#REF!</v>
      </c>
      <c r="G58" s="277" t="e">
        <f>#REF!+#REF!</f>
        <v>#REF!</v>
      </c>
      <c r="H58" s="276" t="e">
        <f>SUM(F58:G58)</f>
        <v>#REF!</v>
      </c>
      <c r="I58" s="267" t="e">
        <f t="shared" si="11"/>
        <v>#REF!</v>
      </c>
    </row>
    <row r="59" spans="1:9">
      <c r="A59" s="343" t="str">
        <f>IF('Запит 2-11 '!A8&lt;&gt;0,'Запит 2-11 '!A8,"")</f>
        <v/>
      </c>
      <c r="B59" s="332">
        <f>'Запит 2-11 '!B8</f>
        <v>0</v>
      </c>
      <c r="C59" s="306"/>
      <c r="D59" s="273"/>
      <c r="E59" s="305">
        <f>SUM(C59:D59)</f>
        <v>0</v>
      </c>
      <c r="F59" s="337" t="e">
        <f>#REF!+#REF!</f>
        <v>#REF!</v>
      </c>
      <c r="G59" s="275" t="e">
        <f>#REF!+#REF!</f>
        <v>#REF!</v>
      </c>
      <c r="H59" s="274" t="e">
        <f>SUM(F59:G59)</f>
        <v>#REF!</v>
      </c>
      <c r="I59" s="267" t="e">
        <f t="shared" si="11"/>
        <v>#REF!</v>
      </c>
    </row>
    <row r="60" spans="1:9">
      <c r="A60" s="343" t="str">
        <f>IF('Запит 2-11 '!A9&lt;&gt;0,'Запит 2-11 '!A9,"")</f>
        <v/>
      </c>
      <c r="B60" s="332">
        <f>'Запит 2-11 '!B9</f>
        <v>0</v>
      </c>
      <c r="C60" s="306"/>
      <c r="D60" s="273"/>
      <c r="E60" s="305">
        <f>SUM(C60:D60)</f>
        <v>0</v>
      </c>
      <c r="F60" s="337" t="e">
        <f>#REF!+#REF!</f>
        <v>#REF!</v>
      </c>
      <c r="G60" s="275" t="e">
        <f>#REF!+#REF!</f>
        <v>#REF!</v>
      </c>
      <c r="H60" s="274" t="e">
        <f>SUM(F60:G60)</f>
        <v>#REF!</v>
      </c>
      <c r="I60" s="267" t="e">
        <f t="shared" si="11"/>
        <v>#REF!</v>
      </c>
    </row>
    <row r="61" spans="1:9">
      <c r="A61" s="343" t="str">
        <f>IF('Запит 2-11 '!A10&lt;&gt;0,'Запит 2-11 '!A10,"")</f>
        <v/>
      </c>
      <c r="B61" s="332">
        <f>'Запит 2-11 '!B10</f>
        <v>0</v>
      </c>
      <c r="C61" s="306"/>
      <c r="D61" s="273"/>
      <c r="E61" s="305">
        <f>SUM(C61:D61)</f>
        <v>0</v>
      </c>
      <c r="F61" s="337" t="e">
        <f>#REF!+#REF!</f>
        <v>#REF!</v>
      </c>
      <c r="G61" s="275" t="e">
        <f>#REF!+#REF!</f>
        <v>#REF!</v>
      </c>
      <c r="H61" s="274" t="e">
        <f>SUM(F61:G61)</f>
        <v>#REF!</v>
      </c>
      <c r="I61" s="267" t="e">
        <f t="shared" si="11"/>
        <v>#REF!</v>
      </c>
    </row>
    <row r="62" spans="1:9">
      <c r="A62" s="343" t="str">
        <f>IF('Запит 2-11 '!A11&lt;&gt;0,'Запит 2-11 '!A11,"")</f>
        <v/>
      </c>
      <c r="B62" s="332">
        <f>'Запит 2-11 '!B11</f>
        <v>0</v>
      </c>
      <c r="C62" s="340"/>
      <c r="D62" s="282"/>
      <c r="E62" s="341">
        <f>SUM(C62:D62)</f>
        <v>0</v>
      </c>
      <c r="F62" s="338" t="e">
        <f>#REF!+#REF!</f>
        <v>#REF!</v>
      </c>
      <c r="G62" s="272" t="e">
        <f>#REF!+#REF!</f>
        <v>#REF!</v>
      </c>
      <c r="H62" s="271" t="e">
        <f>SUM(F62:G62)</f>
        <v>#REF!</v>
      </c>
      <c r="I62" s="267" t="e">
        <f t="shared" si="11"/>
        <v>#REF!</v>
      </c>
    </row>
    <row r="63" spans="1:9" ht="15" customHeight="1">
      <c r="A63" s="333" t="str">
        <f>IF('Запит 2-11 '!A12&lt;&gt;0,'Запит 2-11 '!A12,"")</f>
        <v/>
      </c>
      <c r="B63" s="334">
        <f>'Запит 2-11 '!B12</f>
        <v>0</v>
      </c>
      <c r="C63" s="281">
        <f t="shared" ref="C63:H63" si="12">SUM(C64:C68)</f>
        <v>0</v>
      </c>
      <c r="D63" s="280">
        <f t="shared" si="12"/>
        <v>0</v>
      </c>
      <c r="E63" s="279">
        <f t="shared" si="12"/>
        <v>0</v>
      </c>
      <c r="F63" s="335" t="e">
        <f t="shared" si="12"/>
        <v>#REF!</v>
      </c>
      <c r="G63" s="280" t="e">
        <f t="shared" si="12"/>
        <v>#REF!</v>
      </c>
      <c r="H63" s="279" t="e">
        <f t="shared" si="12"/>
        <v>#REF!</v>
      </c>
      <c r="I63" s="267" t="e">
        <f t="shared" si="11"/>
        <v>#REF!</v>
      </c>
    </row>
    <row r="64" spans="1:9">
      <c r="A64" s="342" t="str">
        <f>IF('Запит 2-11 '!A13&lt;&gt;0,'Запит 2-11 '!A13,"")</f>
        <v/>
      </c>
      <c r="B64" s="331">
        <f>'Запит 2-11 '!B13</f>
        <v>0</v>
      </c>
      <c r="C64" s="308"/>
      <c r="D64" s="278"/>
      <c r="E64" s="307">
        <f>SUM(C64:D64)</f>
        <v>0</v>
      </c>
      <c r="F64" s="336" t="e">
        <f>#REF!+#REF!</f>
        <v>#REF!</v>
      </c>
      <c r="G64" s="277" t="e">
        <f>#REF!+#REF!</f>
        <v>#REF!</v>
      </c>
      <c r="H64" s="276" t="e">
        <f>SUM(F64:G64)</f>
        <v>#REF!</v>
      </c>
      <c r="I64" s="267" t="e">
        <f t="shared" si="11"/>
        <v>#REF!</v>
      </c>
    </row>
    <row r="65" spans="1:9">
      <c r="A65" s="343" t="str">
        <f>IF('Запит 2-11 '!A14&lt;&gt;0,'Запит 2-11 '!A14,"")</f>
        <v/>
      </c>
      <c r="B65" s="332">
        <f>'Запит 2-11 '!B14</f>
        <v>0</v>
      </c>
      <c r="C65" s="306"/>
      <c r="D65" s="273"/>
      <c r="E65" s="305">
        <f>SUM(C65:D65)</f>
        <v>0</v>
      </c>
      <c r="F65" s="337" t="e">
        <f>#REF!+#REF!</f>
        <v>#REF!</v>
      </c>
      <c r="G65" s="275" t="e">
        <f>#REF!+#REF!</f>
        <v>#REF!</v>
      </c>
      <c r="H65" s="274" t="e">
        <f>SUM(F65:G65)</f>
        <v>#REF!</v>
      </c>
      <c r="I65" s="267" t="e">
        <f t="shared" si="11"/>
        <v>#REF!</v>
      </c>
    </row>
    <row r="66" spans="1:9">
      <c r="A66" s="343" t="str">
        <f>IF('Запит 2-11 '!A15&lt;&gt;0,'Запит 2-11 '!A15,"")</f>
        <v/>
      </c>
      <c r="B66" s="332">
        <f>'Запит 2-11 '!B15</f>
        <v>0</v>
      </c>
      <c r="C66" s="306"/>
      <c r="D66" s="273"/>
      <c r="E66" s="305">
        <f>SUM(C66:D66)</f>
        <v>0</v>
      </c>
      <c r="F66" s="337" t="e">
        <f>#REF!+#REF!</f>
        <v>#REF!</v>
      </c>
      <c r="G66" s="275" t="e">
        <f>#REF!+#REF!</f>
        <v>#REF!</v>
      </c>
      <c r="H66" s="274" t="e">
        <f>SUM(F66:G66)</f>
        <v>#REF!</v>
      </c>
      <c r="I66" s="267" t="e">
        <f t="shared" si="11"/>
        <v>#REF!</v>
      </c>
    </row>
    <row r="67" spans="1:9">
      <c r="A67" s="343" t="str">
        <f>IF('Запит 2-11 '!A16&lt;&gt;0,'Запит 2-11 '!A16,"")</f>
        <v/>
      </c>
      <c r="B67" s="332">
        <f>'Запит 2-11 '!B16</f>
        <v>0</v>
      </c>
      <c r="C67" s="306"/>
      <c r="D67" s="273"/>
      <c r="E67" s="305">
        <f>SUM(C67:D67)</f>
        <v>0</v>
      </c>
      <c r="F67" s="337" t="e">
        <f>#REF!+#REF!</f>
        <v>#REF!</v>
      </c>
      <c r="G67" s="275" t="e">
        <f>#REF!+#REF!</f>
        <v>#REF!</v>
      </c>
      <c r="H67" s="274" t="e">
        <f>SUM(F67:G67)</f>
        <v>#REF!</v>
      </c>
      <c r="I67" s="267" t="e">
        <f t="shared" si="11"/>
        <v>#REF!</v>
      </c>
    </row>
    <row r="68" spans="1:9">
      <c r="A68" s="343" t="str">
        <f>IF('Запит 2-11 '!A17&lt;&gt;0,'Запит 2-11 '!A17,"")</f>
        <v/>
      </c>
      <c r="B68" s="332">
        <f>'Запит 2-11 '!B17</f>
        <v>0</v>
      </c>
      <c r="C68" s="306"/>
      <c r="D68" s="273"/>
      <c r="E68" s="305">
        <f>SUM(C68:D68)</f>
        <v>0</v>
      </c>
      <c r="F68" s="338" t="e">
        <f>#REF!+#REF!</f>
        <v>#REF!</v>
      </c>
      <c r="G68" s="272" t="e">
        <f>#REF!+#REF!</f>
        <v>#REF!</v>
      </c>
      <c r="H68" s="271" t="e">
        <f>SUM(F68:G68)</f>
        <v>#REF!</v>
      </c>
      <c r="I68" s="267" t="e">
        <f t="shared" si="11"/>
        <v>#REF!</v>
      </c>
    </row>
    <row r="69" spans="1:9" ht="15" customHeight="1">
      <c r="A69" s="333" t="str">
        <f>IF('Запит 2-11 '!A18&lt;&gt;0,'Запит 2-11 '!A18,"")</f>
        <v/>
      </c>
      <c r="B69" s="334">
        <f>'Запит 2-11 '!B18</f>
        <v>0</v>
      </c>
      <c r="C69" s="281">
        <f t="shared" ref="C69:H69" si="13">SUM(C70:C74)</f>
        <v>0</v>
      </c>
      <c r="D69" s="280">
        <f t="shared" si="13"/>
        <v>0</v>
      </c>
      <c r="E69" s="279">
        <f t="shared" si="13"/>
        <v>0</v>
      </c>
      <c r="F69" s="335" t="e">
        <f t="shared" si="13"/>
        <v>#REF!</v>
      </c>
      <c r="G69" s="280" t="e">
        <f t="shared" si="13"/>
        <v>#REF!</v>
      </c>
      <c r="H69" s="279" t="e">
        <f t="shared" si="13"/>
        <v>#REF!</v>
      </c>
      <c r="I69" s="267" t="e">
        <f t="shared" si="11"/>
        <v>#REF!</v>
      </c>
    </row>
    <row r="70" spans="1:9">
      <c r="A70" s="342" t="str">
        <f>IF('Запит 2-11 '!A19&lt;&gt;0,'Запит 2-11 '!A19,"")</f>
        <v/>
      </c>
      <c r="B70" s="331">
        <f>'Запит 2-11 '!B19</f>
        <v>0</v>
      </c>
      <c r="C70" s="308"/>
      <c r="D70" s="278"/>
      <c r="E70" s="307">
        <f>SUM(C70:D70)</f>
        <v>0</v>
      </c>
      <c r="F70" s="336" t="e">
        <f>#REF!+#REF!</f>
        <v>#REF!</v>
      </c>
      <c r="G70" s="277" t="e">
        <f>#REF!+#REF!</f>
        <v>#REF!</v>
      </c>
      <c r="H70" s="276" t="e">
        <f>SUM(F70:G70)</f>
        <v>#REF!</v>
      </c>
      <c r="I70" s="267" t="e">
        <f t="shared" si="11"/>
        <v>#REF!</v>
      </c>
    </row>
    <row r="71" spans="1:9">
      <c r="A71" s="343" t="str">
        <f>IF('Запит 2-11 '!A20&lt;&gt;0,'Запит 2-11 '!A20,"")</f>
        <v/>
      </c>
      <c r="B71" s="332">
        <f>'Запит 2-11 '!B20</f>
        <v>0</v>
      </c>
      <c r="C71" s="306"/>
      <c r="D71" s="273"/>
      <c r="E71" s="305">
        <f>SUM(C71:D71)</f>
        <v>0</v>
      </c>
      <c r="F71" s="337" t="e">
        <f>#REF!+#REF!</f>
        <v>#REF!</v>
      </c>
      <c r="G71" s="275" t="e">
        <f>#REF!+#REF!</f>
        <v>#REF!</v>
      </c>
      <c r="H71" s="274" t="e">
        <f>SUM(F71:G71)</f>
        <v>#REF!</v>
      </c>
      <c r="I71" s="267" t="e">
        <f t="shared" si="11"/>
        <v>#REF!</v>
      </c>
    </row>
    <row r="72" spans="1:9">
      <c r="A72" s="343" t="str">
        <f>IF('Запит 2-11 '!A21&lt;&gt;0,'Запит 2-11 '!A21,"")</f>
        <v/>
      </c>
      <c r="B72" s="332">
        <f>'Запит 2-11 '!B21</f>
        <v>0</v>
      </c>
      <c r="C72" s="306"/>
      <c r="D72" s="273"/>
      <c r="E72" s="305">
        <f>SUM(C72:D72)</f>
        <v>0</v>
      </c>
      <c r="F72" s="337" t="e">
        <f>#REF!+#REF!</f>
        <v>#REF!</v>
      </c>
      <c r="G72" s="275" t="e">
        <f>#REF!+#REF!</f>
        <v>#REF!</v>
      </c>
      <c r="H72" s="274" t="e">
        <f>SUM(F72:G72)</f>
        <v>#REF!</v>
      </c>
      <c r="I72" s="267" t="e">
        <f t="shared" si="11"/>
        <v>#REF!</v>
      </c>
    </row>
    <row r="73" spans="1:9">
      <c r="A73" s="343" t="str">
        <f>IF('Запит 2-11 '!A22&lt;&gt;0,'Запит 2-11 '!A22,"")</f>
        <v/>
      </c>
      <c r="B73" s="332">
        <f>'Запит 2-11 '!B22</f>
        <v>0</v>
      </c>
      <c r="C73" s="306"/>
      <c r="D73" s="273"/>
      <c r="E73" s="305">
        <f>SUM(C73:D73)</f>
        <v>0</v>
      </c>
      <c r="F73" s="337" t="e">
        <f>#REF!+#REF!</f>
        <v>#REF!</v>
      </c>
      <c r="G73" s="275" t="e">
        <f>#REF!+#REF!</f>
        <v>#REF!</v>
      </c>
      <c r="H73" s="274" t="e">
        <f>SUM(F73:G73)</f>
        <v>#REF!</v>
      </c>
      <c r="I73" s="267" t="e">
        <f t="shared" si="11"/>
        <v>#REF!</v>
      </c>
    </row>
    <row r="74" spans="1:9">
      <c r="A74" s="343" t="str">
        <f>IF('Запит 2-11 '!A23&lt;&gt;0,'Запит 2-11 '!A23,"")</f>
        <v/>
      </c>
      <c r="B74" s="332">
        <f>'Запит 2-11 '!B23</f>
        <v>0</v>
      </c>
      <c r="C74" s="306"/>
      <c r="D74" s="273"/>
      <c r="E74" s="305">
        <f>SUM(C74:D74)</f>
        <v>0</v>
      </c>
      <c r="F74" s="338" t="e">
        <f>#REF!+#REF!</f>
        <v>#REF!</v>
      </c>
      <c r="G74" s="272" t="e">
        <f>#REF!+#REF!</f>
        <v>#REF!</v>
      </c>
      <c r="H74" s="271" t="e">
        <f>SUM(F74:G74)</f>
        <v>#REF!</v>
      </c>
      <c r="I74" s="267" t="e">
        <f t="shared" si="11"/>
        <v>#REF!</v>
      </c>
    </row>
    <row r="75" spans="1:9">
      <c r="A75" s="333" t="str">
        <f>IF('Запит 2-11 '!A24&lt;&gt;0,'Запит 2-11 '!A24,"")</f>
        <v/>
      </c>
      <c r="B75" s="334">
        <f>'Запит 2-11 '!B24</f>
        <v>0</v>
      </c>
      <c r="C75" s="281">
        <f t="shared" ref="C75:H75" si="14">SUM(C76:C80)</f>
        <v>0</v>
      </c>
      <c r="D75" s="280">
        <f t="shared" si="14"/>
        <v>0</v>
      </c>
      <c r="E75" s="279">
        <f t="shared" si="14"/>
        <v>0</v>
      </c>
      <c r="F75" s="335" t="e">
        <f t="shared" si="14"/>
        <v>#REF!</v>
      </c>
      <c r="G75" s="280" t="e">
        <f t="shared" si="14"/>
        <v>#REF!</v>
      </c>
      <c r="H75" s="279" t="e">
        <f t="shared" si="14"/>
        <v>#REF!</v>
      </c>
      <c r="I75" s="267" t="e">
        <f t="shared" si="11"/>
        <v>#REF!</v>
      </c>
    </row>
    <row r="76" spans="1:9">
      <c r="A76" s="342" t="str">
        <f>IF('Запит 2-11 '!A25&lt;&gt;0,'Запит 2-11 '!A25,"")</f>
        <v/>
      </c>
      <c r="B76" s="331">
        <f>'Запит 2-11 '!B25</f>
        <v>0</v>
      </c>
      <c r="C76" s="308"/>
      <c r="D76" s="278"/>
      <c r="E76" s="307">
        <f>SUM(C76:D76)</f>
        <v>0</v>
      </c>
      <c r="F76" s="336" t="e">
        <f>#REF!+#REF!</f>
        <v>#REF!</v>
      </c>
      <c r="G76" s="277" t="e">
        <f>#REF!+#REF!</f>
        <v>#REF!</v>
      </c>
      <c r="H76" s="276" t="e">
        <f>SUM(F76:G76)</f>
        <v>#REF!</v>
      </c>
      <c r="I76" s="267" t="e">
        <f t="shared" si="11"/>
        <v>#REF!</v>
      </c>
    </row>
    <row r="77" spans="1:9">
      <c r="A77" s="343" t="str">
        <f>IF('Запит 2-11 '!A26&lt;&gt;0,'Запит 2-11 '!A26,"")</f>
        <v/>
      </c>
      <c r="B77" s="332">
        <f>'Запит 2-11 '!B26</f>
        <v>0</v>
      </c>
      <c r="C77" s="306"/>
      <c r="D77" s="273"/>
      <c r="E77" s="305">
        <f>SUM(C77:D77)</f>
        <v>0</v>
      </c>
      <c r="F77" s="337" t="e">
        <f>#REF!+#REF!</f>
        <v>#REF!</v>
      </c>
      <c r="G77" s="275" t="e">
        <f>#REF!+#REF!</f>
        <v>#REF!</v>
      </c>
      <c r="H77" s="274" t="e">
        <f>SUM(F77:G77)</f>
        <v>#REF!</v>
      </c>
      <c r="I77" s="267" t="e">
        <f t="shared" si="11"/>
        <v>#REF!</v>
      </c>
    </row>
    <row r="78" spans="1:9">
      <c r="A78" s="343" t="str">
        <f>IF('Запит 2-11 '!A27&lt;&gt;0,'Запит 2-11 '!A27,"")</f>
        <v/>
      </c>
      <c r="B78" s="332">
        <f>'Запит 2-11 '!B27</f>
        <v>0</v>
      </c>
      <c r="C78" s="306"/>
      <c r="D78" s="273"/>
      <c r="E78" s="305">
        <f>SUM(C78:D78)</f>
        <v>0</v>
      </c>
      <c r="F78" s="337" t="e">
        <f>#REF!+#REF!</f>
        <v>#REF!</v>
      </c>
      <c r="G78" s="275" t="e">
        <f>#REF!+#REF!</f>
        <v>#REF!</v>
      </c>
      <c r="H78" s="274" t="e">
        <f>SUM(F78:G78)</f>
        <v>#REF!</v>
      </c>
      <c r="I78" s="267" t="e">
        <f t="shared" si="11"/>
        <v>#REF!</v>
      </c>
    </row>
    <row r="79" spans="1:9">
      <c r="A79" s="343" t="str">
        <f>IF('Запит 2-11 '!A28&lt;&gt;0,'Запит 2-11 '!A28,"")</f>
        <v/>
      </c>
      <c r="B79" s="332">
        <f>'Запит 2-11 '!B28</f>
        <v>0</v>
      </c>
      <c r="C79" s="306"/>
      <c r="D79" s="273"/>
      <c r="E79" s="305">
        <f>SUM(C79:D79)</f>
        <v>0</v>
      </c>
      <c r="F79" s="337" t="e">
        <f>#REF!+#REF!</f>
        <v>#REF!</v>
      </c>
      <c r="G79" s="275" t="e">
        <f>#REF!+#REF!</f>
        <v>#REF!</v>
      </c>
      <c r="H79" s="274" t="e">
        <f>SUM(F79:G79)</f>
        <v>#REF!</v>
      </c>
      <c r="I79" s="267" t="e">
        <f t="shared" si="11"/>
        <v>#REF!</v>
      </c>
    </row>
    <row r="80" spans="1:9">
      <c r="A80" s="343" t="str">
        <f>IF('Запит 2-11 '!A29&lt;&gt;0,'Запит 2-11 '!A29,"")</f>
        <v/>
      </c>
      <c r="B80" s="332">
        <f>'Запит 2-11 '!B29</f>
        <v>0</v>
      </c>
      <c r="C80" s="306"/>
      <c r="D80" s="273"/>
      <c r="E80" s="305">
        <f>SUM(C80:D80)</f>
        <v>0</v>
      </c>
      <c r="F80" s="338" t="e">
        <f>#REF!+#REF!</f>
        <v>#REF!</v>
      </c>
      <c r="G80" s="272" t="e">
        <f>#REF!+#REF!</f>
        <v>#REF!</v>
      </c>
      <c r="H80" s="271" t="e">
        <f>SUM(F80:G80)</f>
        <v>#REF!</v>
      </c>
      <c r="I80" s="267" t="e">
        <f t="shared" si="11"/>
        <v>#REF!</v>
      </c>
    </row>
    <row r="81" spans="1:9">
      <c r="A81" s="333" t="str">
        <f>IF('Запит 2-11 '!A30&lt;&gt;0,'Запит 2-11 '!A30,"")</f>
        <v/>
      </c>
      <c r="B81" s="334">
        <f>'Запит 2-11 '!B30</f>
        <v>0</v>
      </c>
      <c r="C81" s="281">
        <f t="shared" ref="C81:H81" si="15">SUM(C82:C86)</f>
        <v>0</v>
      </c>
      <c r="D81" s="280">
        <f t="shared" si="15"/>
        <v>0</v>
      </c>
      <c r="E81" s="279">
        <f t="shared" si="15"/>
        <v>0</v>
      </c>
      <c r="F81" s="335" t="e">
        <f t="shared" si="15"/>
        <v>#REF!</v>
      </c>
      <c r="G81" s="280" t="e">
        <f t="shared" si="15"/>
        <v>#REF!</v>
      </c>
      <c r="H81" s="279" t="e">
        <f t="shared" si="15"/>
        <v>#REF!</v>
      </c>
      <c r="I81" s="267" t="e">
        <f t="shared" si="11"/>
        <v>#REF!</v>
      </c>
    </row>
    <row r="82" spans="1:9">
      <c r="A82" s="342" t="str">
        <f>IF('Запит 2-11 '!A31&lt;&gt;0,'Запит 2-11 '!A31,"")</f>
        <v/>
      </c>
      <c r="B82" s="331">
        <f>'Запит 2-11 '!B31</f>
        <v>0</v>
      </c>
      <c r="C82" s="308"/>
      <c r="D82" s="278"/>
      <c r="E82" s="307">
        <f>SUM(C82:D82)</f>
        <v>0</v>
      </c>
      <c r="F82" s="336" t="e">
        <f>#REF!+#REF!</f>
        <v>#REF!</v>
      </c>
      <c r="G82" s="277" t="e">
        <f>#REF!+#REF!</f>
        <v>#REF!</v>
      </c>
      <c r="H82" s="276" t="e">
        <f>SUM(F82:G82)</f>
        <v>#REF!</v>
      </c>
      <c r="I82" s="267" t="e">
        <f t="shared" si="11"/>
        <v>#REF!</v>
      </c>
    </row>
    <row r="83" spans="1:9">
      <c r="A83" s="343" t="str">
        <f>IF('Запит 2-11 '!A32&lt;&gt;0,'Запит 2-11 '!A32,"")</f>
        <v/>
      </c>
      <c r="B83" s="332">
        <f>'Запит 2-11 '!B32</f>
        <v>0</v>
      </c>
      <c r="C83" s="306"/>
      <c r="D83" s="273"/>
      <c r="E83" s="305">
        <f>SUM(C83:D83)</f>
        <v>0</v>
      </c>
      <c r="F83" s="337" t="e">
        <f>#REF!+#REF!</f>
        <v>#REF!</v>
      </c>
      <c r="G83" s="275" t="e">
        <f>#REF!+#REF!</f>
        <v>#REF!</v>
      </c>
      <c r="H83" s="274" t="e">
        <f>SUM(F83:G83)</f>
        <v>#REF!</v>
      </c>
      <c r="I83" s="267" t="e">
        <f t="shared" si="11"/>
        <v>#REF!</v>
      </c>
    </row>
    <row r="84" spans="1:9">
      <c r="A84" s="343" t="str">
        <f>IF('Запит 2-11 '!A33&lt;&gt;0,'Запит 2-11 '!A33,"")</f>
        <v/>
      </c>
      <c r="B84" s="332">
        <f>'Запит 2-11 '!B33</f>
        <v>0</v>
      </c>
      <c r="C84" s="306"/>
      <c r="D84" s="273"/>
      <c r="E84" s="305">
        <f>SUM(C84:D84)</f>
        <v>0</v>
      </c>
      <c r="F84" s="337" t="e">
        <f>#REF!+#REF!</f>
        <v>#REF!</v>
      </c>
      <c r="G84" s="275" t="e">
        <f>#REF!+#REF!</f>
        <v>#REF!</v>
      </c>
      <c r="H84" s="274" t="e">
        <f>SUM(F84:G84)</f>
        <v>#REF!</v>
      </c>
      <c r="I84" s="267" t="e">
        <f t="shared" si="11"/>
        <v>#REF!</v>
      </c>
    </row>
    <row r="85" spans="1:9">
      <c r="A85" s="343" t="str">
        <f>IF('Запит 2-11 '!A34&lt;&gt;0,'Запит 2-11 '!A34,"")</f>
        <v/>
      </c>
      <c r="B85" s="332">
        <f>'Запит 2-11 '!B34</f>
        <v>0</v>
      </c>
      <c r="C85" s="306"/>
      <c r="D85" s="273"/>
      <c r="E85" s="305">
        <f>SUM(C85:D85)</f>
        <v>0</v>
      </c>
      <c r="F85" s="337" t="e">
        <f>#REF!+#REF!</f>
        <v>#REF!</v>
      </c>
      <c r="G85" s="275" t="e">
        <f>#REF!+#REF!</f>
        <v>#REF!</v>
      </c>
      <c r="H85" s="274" t="e">
        <f>SUM(F85:G85)</f>
        <v>#REF!</v>
      </c>
      <c r="I85" s="267" t="e">
        <f t="shared" si="11"/>
        <v>#REF!</v>
      </c>
    </row>
    <row r="86" spans="1:9">
      <c r="A86" s="343" t="str">
        <f>IF('Запит 2-11 '!A35&lt;&gt;0,'Запит 2-11 '!A35,"")</f>
        <v/>
      </c>
      <c r="B86" s="332">
        <f>'Запит 2-11 '!B35</f>
        <v>0</v>
      </c>
      <c r="C86" s="306"/>
      <c r="D86" s="273"/>
      <c r="E86" s="305">
        <f>SUM(C86:D86)</f>
        <v>0</v>
      </c>
      <c r="F86" s="338" t="e">
        <f>#REF!+#REF!</f>
        <v>#REF!</v>
      </c>
      <c r="G86" s="272" t="e">
        <f>#REF!+#REF!</f>
        <v>#REF!</v>
      </c>
      <c r="H86" s="271" t="e">
        <f>SUM(F86:G86)</f>
        <v>#REF!</v>
      </c>
      <c r="I86" s="267" t="e">
        <f t="shared" si="11"/>
        <v>#REF!</v>
      </c>
    </row>
    <row r="87" spans="1:9">
      <c r="A87" s="333" t="e">
        <f>IF('Запит 2-11 '!#REF!&lt;&gt;0,'Запит 2-11 '!#REF!,"")</f>
        <v>#REF!</v>
      </c>
      <c r="B87" s="334" t="e">
        <f>'Запит 2-11 '!#REF!</f>
        <v>#REF!</v>
      </c>
      <c r="C87" s="281">
        <f t="shared" ref="C87:H87" si="16">SUM(C88:C92)</f>
        <v>0</v>
      </c>
      <c r="D87" s="280">
        <f t="shared" si="16"/>
        <v>0</v>
      </c>
      <c r="E87" s="279">
        <f t="shared" si="16"/>
        <v>0</v>
      </c>
      <c r="F87" s="335" t="e">
        <f t="shared" si="16"/>
        <v>#REF!</v>
      </c>
      <c r="G87" s="280" t="e">
        <f t="shared" si="16"/>
        <v>#REF!</v>
      </c>
      <c r="H87" s="279" t="e">
        <f t="shared" si="16"/>
        <v>#REF!</v>
      </c>
      <c r="I87" s="267" t="e">
        <f t="shared" si="11"/>
        <v>#REF!</v>
      </c>
    </row>
    <row r="88" spans="1:9">
      <c r="A88" s="342" t="e">
        <f>IF('Запит 2-11 '!#REF!&lt;&gt;0,'Запит 2-11 '!#REF!,"")</f>
        <v>#REF!</v>
      </c>
      <c r="B88" s="331" t="e">
        <f>'Запит 2-11 '!#REF!</f>
        <v>#REF!</v>
      </c>
      <c r="C88" s="308"/>
      <c r="D88" s="278"/>
      <c r="E88" s="307">
        <f>SUM(C88:D88)</f>
        <v>0</v>
      </c>
      <c r="F88" s="336" t="e">
        <f>#REF!+#REF!</f>
        <v>#REF!</v>
      </c>
      <c r="G88" s="277" t="e">
        <f>#REF!+#REF!</f>
        <v>#REF!</v>
      </c>
      <c r="H88" s="276" t="e">
        <f>SUM(F88:G88)</f>
        <v>#REF!</v>
      </c>
      <c r="I88" s="267" t="e">
        <f t="shared" si="11"/>
        <v>#REF!</v>
      </c>
    </row>
    <row r="89" spans="1:9">
      <c r="A89" s="343" t="e">
        <f>IF('Запит 2-11 '!#REF!&lt;&gt;0,'Запит 2-11 '!#REF!,"")</f>
        <v>#REF!</v>
      </c>
      <c r="B89" s="332" t="e">
        <f>'Запит 2-11 '!#REF!</f>
        <v>#REF!</v>
      </c>
      <c r="C89" s="306"/>
      <c r="D89" s="273"/>
      <c r="E89" s="305">
        <f>SUM(C89:D89)</f>
        <v>0</v>
      </c>
      <c r="F89" s="337" t="e">
        <f>#REF!+#REF!</f>
        <v>#REF!</v>
      </c>
      <c r="G89" s="275" t="e">
        <f>#REF!+#REF!</f>
        <v>#REF!</v>
      </c>
      <c r="H89" s="274" t="e">
        <f>SUM(F89:G89)</f>
        <v>#REF!</v>
      </c>
      <c r="I89" s="267" t="e">
        <f t="shared" si="11"/>
        <v>#REF!</v>
      </c>
    </row>
    <row r="90" spans="1:9">
      <c r="A90" s="343" t="e">
        <f>IF('Запит 2-11 '!#REF!&lt;&gt;0,'Запит 2-11 '!#REF!,"")</f>
        <v>#REF!</v>
      </c>
      <c r="B90" s="332" t="e">
        <f>'Запит 2-11 '!#REF!</f>
        <v>#REF!</v>
      </c>
      <c r="C90" s="306"/>
      <c r="D90" s="273"/>
      <c r="E90" s="305">
        <f>SUM(C90:D90)</f>
        <v>0</v>
      </c>
      <c r="F90" s="337" t="e">
        <f>#REF!+#REF!</f>
        <v>#REF!</v>
      </c>
      <c r="G90" s="275" t="e">
        <f>#REF!+#REF!</f>
        <v>#REF!</v>
      </c>
      <c r="H90" s="274" t="e">
        <f>SUM(F90:G90)</f>
        <v>#REF!</v>
      </c>
      <c r="I90" s="267" t="e">
        <f t="shared" si="11"/>
        <v>#REF!</v>
      </c>
    </row>
    <row r="91" spans="1:9">
      <c r="A91" s="343" t="e">
        <f>IF('Запит 2-11 '!#REF!&lt;&gt;0,'Запит 2-11 '!#REF!,"")</f>
        <v>#REF!</v>
      </c>
      <c r="B91" s="332" t="e">
        <f>'Запит 2-11 '!#REF!</f>
        <v>#REF!</v>
      </c>
      <c r="C91" s="306"/>
      <c r="D91" s="273"/>
      <c r="E91" s="305">
        <f>SUM(C91:D91)</f>
        <v>0</v>
      </c>
      <c r="F91" s="337" t="e">
        <f>#REF!+#REF!</f>
        <v>#REF!</v>
      </c>
      <c r="G91" s="275" t="e">
        <f>#REF!+#REF!</f>
        <v>#REF!</v>
      </c>
      <c r="H91" s="274" t="e">
        <f>SUM(F91:G91)</f>
        <v>#REF!</v>
      </c>
      <c r="I91" s="267" t="e">
        <f t="shared" si="11"/>
        <v>#REF!</v>
      </c>
    </row>
    <row r="92" spans="1:9">
      <c r="A92" s="343" t="e">
        <f>IF('Запит 2-11 '!#REF!&lt;&gt;0,'Запит 2-11 '!#REF!,"")</f>
        <v>#REF!</v>
      </c>
      <c r="B92" s="332" t="e">
        <f>'Запит 2-11 '!#REF!</f>
        <v>#REF!</v>
      </c>
      <c r="C92" s="306"/>
      <c r="D92" s="273"/>
      <c r="E92" s="305">
        <f>SUM(C92:D92)</f>
        <v>0</v>
      </c>
      <c r="F92" s="338" t="e">
        <f>#REF!+#REF!</f>
        <v>#REF!</v>
      </c>
      <c r="G92" s="272" t="e">
        <f>#REF!+#REF!</f>
        <v>#REF!</v>
      </c>
      <c r="H92" s="271" t="e">
        <f>SUM(F92:G92)</f>
        <v>#REF!</v>
      </c>
      <c r="I92" s="267" t="e">
        <f t="shared" si="11"/>
        <v>#REF!</v>
      </c>
    </row>
    <row r="93" spans="1:9">
      <c r="A93" s="333" t="e">
        <f>IF('Запит 2-11 '!#REF!&lt;&gt;0,'Запит 2-11 '!#REF!,"")</f>
        <v>#REF!</v>
      </c>
      <c r="B93" s="334" t="e">
        <f>'Запит 2-11 '!#REF!</f>
        <v>#REF!</v>
      </c>
      <c r="C93" s="281">
        <f t="shared" ref="C93:H93" si="17">SUM(C94:C98)</f>
        <v>0</v>
      </c>
      <c r="D93" s="280">
        <f t="shared" si="17"/>
        <v>0</v>
      </c>
      <c r="E93" s="279">
        <f t="shared" si="17"/>
        <v>0</v>
      </c>
      <c r="F93" s="335" t="e">
        <f t="shared" si="17"/>
        <v>#REF!</v>
      </c>
      <c r="G93" s="280" t="e">
        <f t="shared" si="17"/>
        <v>#REF!</v>
      </c>
      <c r="H93" s="279" t="e">
        <f t="shared" si="17"/>
        <v>#REF!</v>
      </c>
      <c r="I93" s="267" t="e">
        <f t="shared" si="11"/>
        <v>#REF!</v>
      </c>
    </row>
    <row r="94" spans="1:9">
      <c r="A94" s="342" t="e">
        <f>IF('Запит 2-11 '!#REF!&lt;&gt;0,'Запит 2-11 '!#REF!,"")</f>
        <v>#REF!</v>
      </c>
      <c r="B94" s="331" t="e">
        <f>'Запит 2-11 '!#REF!</f>
        <v>#REF!</v>
      </c>
      <c r="C94" s="308"/>
      <c r="D94" s="278"/>
      <c r="E94" s="307">
        <f>SUM(C94:D94)</f>
        <v>0</v>
      </c>
      <c r="F94" s="336" t="e">
        <f>#REF!+#REF!</f>
        <v>#REF!</v>
      </c>
      <c r="G94" s="277" t="e">
        <f>#REF!+#REF!</f>
        <v>#REF!</v>
      </c>
      <c r="H94" s="276" t="e">
        <f>SUM(F94:G94)</f>
        <v>#REF!</v>
      </c>
      <c r="I94" s="267" t="e">
        <f t="shared" si="11"/>
        <v>#REF!</v>
      </c>
    </row>
    <row r="95" spans="1:9">
      <c r="A95" s="343" t="e">
        <f>IF('Запит 2-11 '!#REF!&lt;&gt;0,'Запит 2-11 '!#REF!,"")</f>
        <v>#REF!</v>
      </c>
      <c r="B95" s="332" t="e">
        <f>'Запит 2-11 '!#REF!</f>
        <v>#REF!</v>
      </c>
      <c r="C95" s="306"/>
      <c r="D95" s="273"/>
      <c r="E95" s="305">
        <f>SUM(C95:D95)</f>
        <v>0</v>
      </c>
      <c r="F95" s="337" t="e">
        <f>#REF!+#REF!</f>
        <v>#REF!</v>
      </c>
      <c r="G95" s="275" t="e">
        <f>#REF!+#REF!</f>
        <v>#REF!</v>
      </c>
      <c r="H95" s="274" t="e">
        <f>SUM(F95:G95)</f>
        <v>#REF!</v>
      </c>
      <c r="I95" s="267" t="e">
        <f t="shared" si="11"/>
        <v>#REF!</v>
      </c>
    </row>
    <row r="96" spans="1:9">
      <c r="A96" s="343" t="e">
        <f>IF('Запит 2-11 '!#REF!&lt;&gt;0,'Запит 2-11 '!#REF!,"")</f>
        <v>#REF!</v>
      </c>
      <c r="B96" s="332" t="e">
        <f>'Запит 2-11 '!#REF!</f>
        <v>#REF!</v>
      </c>
      <c r="C96" s="306"/>
      <c r="D96" s="273"/>
      <c r="E96" s="305">
        <f>SUM(C96:D96)</f>
        <v>0</v>
      </c>
      <c r="F96" s="337" t="e">
        <f>#REF!+#REF!</f>
        <v>#REF!</v>
      </c>
      <c r="G96" s="275" t="e">
        <f>#REF!+#REF!</f>
        <v>#REF!</v>
      </c>
      <c r="H96" s="274" t="e">
        <f>SUM(F96:G96)</f>
        <v>#REF!</v>
      </c>
      <c r="I96" s="267" t="e">
        <f t="shared" si="11"/>
        <v>#REF!</v>
      </c>
    </row>
    <row r="97" spans="1:9">
      <c r="A97" s="343" t="e">
        <f>IF('Запит 2-11 '!#REF!&lt;&gt;0,'Запит 2-11 '!#REF!,"")</f>
        <v>#REF!</v>
      </c>
      <c r="B97" s="332" t="e">
        <f>'Запит 2-11 '!#REF!</f>
        <v>#REF!</v>
      </c>
      <c r="C97" s="306"/>
      <c r="D97" s="273"/>
      <c r="E97" s="305">
        <f>SUM(C97:D97)</f>
        <v>0</v>
      </c>
      <c r="F97" s="337" t="e">
        <f>#REF!+#REF!</f>
        <v>#REF!</v>
      </c>
      <c r="G97" s="275" t="e">
        <f>#REF!+#REF!</f>
        <v>#REF!</v>
      </c>
      <c r="H97" s="274" t="e">
        <f>SUM(F97:G97)</f>
        <v>#REF!</v>
      </c>
      <c r="I97" s="267" t="e">
        <f t="shared" si="11"/>
        <v>#REF!</v>
      </c>
    </row>
    <row r="98" spans="1:9">
      <c r="A98" s="343" t="e">
        <f>IF('Запит 2-11 '!#REF!&lt;&gt;0,'Запит 2-11 '!#REF!,"")</f>
        <v>#REF!</v>
      </c>
      <c r="B98" s="332" t="e">
        <f>'Запит 2-11 '!#REF!</f>
        <v>#REF!</v>
      </c>
      <c r="C98" s="306"/>
      <c r="D98" s="273"/>
      <c r="E98" s="305">
        <f>SUM(C98:D98)</f>
        <v>0</v>
      </c>
      <c r="F98" s="338" t="e">
        <f>#REF!+#REF!</f>
        <v>#REF!</v>
      </c>
      <c r="G98" s="272" t="e">
        <f>#REF!+#REF!</f>
        <v>#REF!</v>
      </c>
      <c r="H98" s="271" t="e">
        <f>SUM(F98:G98)</f>
        <v>#REF!</v>
      </c>
      <c r="I98" s="267" t="e">
        <f t="shared" si="11"/>
        <v>#REF!</v>
      </c>
    </row>
    <row r="99" spans="1:9">
      <c r="A99" s="333" t="e">
        <f>IF('Запит 2-11 '!#REF!&lt;&gt;0,'Запит 2-11 '!#REF!,"")</f>
        <v>#REF!</v>
      </c>
      <c r="B99" s="334" t="e">
        <f>'Запит 2-11 '!#REF!</f>
        <v>#REF!</v>
      </c>
      <c r="C99" s="281">
        <f t="shared" ref="C99:H99" si="18">SUM(C100:C104)</f>
        <v>0</v>
      </c>
      <c r="D99" s="280">
        <f t="shared" si="18"/>
        <v>0</v>
      </c>
      <c r="E99" s="279">
        <f t="shared" si="18"/>
        <v>0</v>
      </c>
      <c r="F99" s="335" t="e">
        <f t="shared" si="18"/>
        <v>#REF!</v>
      </c>
      <c r="G99" s="280" t="e">
        <f t="shared" si="18"/>
        <v>#REF!</v>
      </c>
      <c r="H99" s="279" t="e">
        <f t="shared" si="18"/>
        <v>#REF!</v>
      </c>
      <c r="I99" s="267" t="e">
        <f t="shared" si="11"/>
        <v>#REF!</v>
      </c>
    </row>
    <row r="100" spans="1:9">
      <c r="A100" s="342" t="e">
        <f>IF('Запит 2-11 '!#REF!&lt;&gt;0,'Запит 2-11 '!#REF!,"")</f>
        <v>#REF!</v>
      </c>
      <c r="B100" s="331" t="e">
        <f>'Запит 2-11 '!#REF!</f>
        <v>#REF!</v>
      </c>
      <c r="C100" s="308"/>
      <c r="D100" s="278"/>
      <c r="E100" s="307">
        <f>SUM(C100:D100)</f>
        <v>0</v>
      </c>
      <c r="F100" s="336" t="e">
        <f>#REF!+#REF!</f>
        <v>#REF!</v>
      </c>
      <c r="G100" s="277" t="e">
        <f>#REF!+#REF!</f>
        <v>#REF!</v>
      </c>
      <c r="H100" s="276" t="e">
        <f>SUM(F100:G100)</f>
        <v>#REF!</v>
      </c>
      <c r="I100" s="267" t="e">
        <f t="shared" si="11"/>
        <v>#REF!</v>
      </c>
    </row>
    <row r="101" spans="1:9">
      <c r="A101" s="343" t="e">
        <f>IF('Запит 2-11 '!#REF!&lt;&gt;0,'Запит 2-11 '!#REF!,"")</f>
        <v>#REF!</v>
      </c>
      <c r="B101" s="332" t="e">
        <f>'Запит 2-11 '!#REF!</f>
        <v>#REF!</v>
      </c>
      <c r="C101" s="306"/>
      <c r="D101" s="273"/>
      <c r="E101" s="305">
        <f>SUM(C101:D101)</f>
        <v>0</v>
      </c>
      <c r="F101" s="337" t="e">
        <f>#REF!+#REF!</f>
        <v>#REF!</v>
      </c>
      <c r="G101" s="275" t="e">
        <f>#REF!+#REF!</f>
        <v>#REF!</v>
      </c>
      <c r="H101" s="274" t="e">
        <f>SUM(F101:G101)</f>
        <v>#REF!</v>
      </c>
      <c r="I101" s="267" t="e">
        <f t="shared" si="11"/>
        <v>#REF!</v>
      </c>
    </row>
    <row r="102" spans="1:9">
      <c r="A102" s="343" t="e">
        <f>IF('Запит 2-11 '!#REF!&lt;&gt;0,'Запит 2-11 '!#REF!,"")</f>
        <v>#REF!</v>
      </c>
      <c r="B102" s="332" t="e">
        <f>'Запит 2-11 '!#REF!</f>
        <v>#REF!</v>
      </c>
      <c r="C102" s="306"/>
      <c r="D102" s="273"/>
      <c r="E102" s="305">
        <f>SUM(C102:D102)</f>
        <v>0</v>
      </c>
      <c r="F102" s="337" t="e">
        <f>#REF!+#REF!</f>
        <v>#REF!</v>
      </c>
      <c r="G102" s="275" t="e">
        <f>#REF!+#REF!</f>
        <v>#REF!</v>
      </c>
      <c r="H102" s="274" t="e">
        <f>SUM(F102:G102)</f>
        <v>#REF!</v>
      </c>
      <c r="I102" s="267" t="e">
        <f t="shared" si="11"/>
        <v>#REF!</v>
      </c>
    </row>
    <row r="103" spans="1:9">
      <c r="A103" s="343" t="e">
        <f>IF('Запит 2-11 '!#REF!&lt;&gt;0,'Запит 2-11 '!#REF!,"")</f>
        <v>#REF!</v>
      </c>
      <c r="B103" s="332" t="e">
        <f>'Запит 2-11 '!#REF!</f>
        <v>#REF!</v>
      </c>
      <c r="C103" s="306"/>
      <c r="D103" s="273"/>
      <c r="E103" s="305">
        <f>SUM(C103:D103)</f>
        <v>0</v>
      </c>
      <c r="F103" s="337" t="e">
        <f>#REF!+#REF!</f>
        <v>#REF!</v>
      </c>
      <c r="G103" s="275" t="e">
        <f>#REF!+#REF!</f>
        <v>#REF!</v>
      </c>
      <c r="H103" s="274" t="e">
        <f>SUM(F103:G103)</f>
        <v>#REF!</v>
      </c>
      <c r="I103" s="267" t="e">
        <f t="shared" si="11"/>
        <v>#REF!</v>
      </c>
    </row>
    <row r="104" spans="1:9">
      <c r="A104" s="343" t="e">
        <f>IF('Запит 2-11 '!#REF!&lt;&gt;0,'Запит 2-11 '!#REF!,"")</f>
        <v>#REF!</v>
      </c>
      <c r="B104" s="332" t="e">
        <f>'Запит 2-11 '!#REF!</f>
        <v>#REF!</v>
      </c>
      <c r="C104" s="306"/>
      <c r="D104" s="273"/>
      <c r="E104" s="305">
        <f>SUM(C104:D104)</f>
        <v>0</v>
      </c>
      <c r="F104" s="338" t="e">
        <f>#REF!+#REF!</f>
        <v>#REF!</v>
      </c>
      <c r="G104" s="272" t="e">
        <f>#REF!+#REF!</f>
        <v>#REF!</v>
      </c>
      <c r="H104" s="271" t="e">
        <f>SUM(F104:G104)</f>
        <v>#REF!</v>
      </c>
      <c r="I104" s="267" t="e">
        <f t="shared" si="11"/>
        <v>#REF!</v>
      </c>
    </row>
    <row r="105" spans="1:9">
      <c r="A105" s="333" t="e">
        <f>IF('Запит 2-11 '!#REF!&lt;&gt;0,'Запит 2-11 '!#REF!,"")</f>
        <v>#REF!</v>
      </c>
      <c r="B105" s="334" t="e">
        <f>'Запит 2-11 '!#REF!</f>
        <v>#REF!</v>
      </c>
      <c r="C105" s="281">
        <f t="shared" ref="C105:H105" si="19">SUM(C106:C110)</f>
        <v>0</v>
      </c>
      <c r="D105" s="280">
        <f t="shared" si="19"/>
        <v>0</v>
      </c>
      <c r="E105" s="279">
        <f t="shared" si="19"/>
        <v>0</v>
      </c>
      <c r="F105" s="335" t="e">
        <f t="shared" si="19"/>
        <v>#REF!</v>
      </c>
      <c r="G105" s="280" t="e">
        <f t="shared" si="19"/>
        <v>#REF!</v>
      </c>
      <c r="H105" s="279" t="e">
        <f t="shared" si="19"/>
        <v>#REF!</v>
      </c>
      <c r="I105" s="267" t="e">
        <f t="shared" si="11"/>
        <v>#REF!</v>
      </c>
    </row>
    <row r="106" spans="1:9">
      <c r="A106" s="342" t="e">
        <f>IF('Запит 2-11 '!#REF!&lt;&gt;0,'Запит 2-11 '!#REF!,"")</f>
        <v>#REF!</v>
      </c>
      <c r="B106" s="331" t="e">
        <f>'Запит 2-11 '!#REF!</f>
        <v>#REF!</v>
      </c>
      <c r="C106" s="308"/>
      <c r="D106" s="278"/>
      <c r="E106" s="307">
        <f>SUM(C106:D106)</f>
        <v>0</v>
      </c>
      <c r="F106" s="336" t="e">
        <f>#REF!+#REF!</f>
        <v>#REF!</v>
      </c>
      <c r="G106" s="277" t="e">
        <f>#REF!+#REF!</f>
        <v>#REF!</v>
      </c>
      <c r="H106" s="276" t="e">
        <f>SUM(F106:G106)</f>
        <v>#REF!</v>
      </c>
      <c r="I106" s="267" t="e">
        <f t="shared" si="11"/>
        <v>#REF!</v>
      </c>
    </row>
    <row r="107" spans="1:9">
      <c r="A107" s="343" t="e">
        <f>IF('Запит 2-11 '!#REF!&lt;&gt;0,'Запит 2-11 '!#REF!,"")</f>
        <v>#REF!</v>
      </c>
      <c r="B107" s="332" t="e">
        <f>'Запит 2-11 '!#REF!</f>
        <v>#REF!</v>
      </c>
      <c r="C107" s="306"/>
      <c r="D107" s="273"/>
      <c r="E107" s="305">
        <f>SUM(C107:D107)</f>
        <v>0</v>
      </c>
      <c r="F107" s="337" t="e">
        <f>#REF!+#REF!</f>
        <v>#REF!</v>
      </c>
      <c r="G107" s="275" t="e">
        <f>#REF!+#REF!</f>
        <v>#REF!</v>
      </c>
      <c r="H107" s="274" t="e">
        <f>SUM(F107:G107)</f>
        <v>#REF!</v>
      </c>
      <c r="I107" s="267" t="e">
        <f t="shared" si="11"/>
        <v>#REF!</v>
      </c>
    </row>
    <row r="108" spans="1:9">
      <c r="A108" s="343" t="e">
        <f>IF('Запит 2-11 '!#REF!&lt;&gt;0,'Запит 2-11 '!#REF!,"")</f>
        <v>#REF!</v>
      </c>
      <c r="B108" s="332" t="e">
        <f>'Запит 2-11 '!#REF!</f>
        <v>#REF!</v>
      </c>
      <c r="C108" s="306"/>
      <c r="D108" s="273"/>
      <c r="E108" s="305">
        <f>SUM(C108:D108)</f>
        <v>0</v>
      </c>
      <c r="F108" s="337" t="e">
        <f>#REF!+#REF!</f>
        <v>#REF!</v>
      </c>
      <c r="G108" s="275" t="e">
        <f>#REF!+#REF!</f>
        <v>#REF!</v>
      </c>
      <c r="H108" s="274" t="e">
        <f>SUM(F108:G108)</f>
        <v>#REF!</v>
      </c>
      <c r="I108" s="267" t="e">
        <f t="shared" si="11"/>
        <v>#REF!</v>
      </c>
    </row>
    <row r="109" spans="1:9">
      <c r="A109" s="343" t="e">
        <f>IF('Запит 2-11 '!#REF!&lt;&gt;0,'Запит 2-11 '!#REF!,"")</f>
        <v>#REF!</v>
      </c>
      <c r="B109" s="332" t="e">
        <f>'Запит 2-11 '!#REF!</f>
        <v>#REF!</v>
      </c>
      <c r="C109" s="306"/>
      <c r="D109" s="273"/>
      <c r="E109" s="305">
        <f>SUM(C109:D109)</f>
        <v>0</v>
      </c>
      <c r="F109" s="337" t="e">
        <f>#REF!+#REF!</f>
        <v>#REF!</v>
      </c>
      <c r="G109" s="275" t="e">
        <f>#REF!+#REF!</f>
        <v>#REF!</v>
      </c>
      <c r="H109" s="274" t="e">
        <f>SUM(F109:G109)</f>
        <v>#REF!</v>
      </c>
      <c r="I109" s="267" t="e">
        <f t="shared" si="11"/>
        <v>#REF!</v>
      </c>
    </row>
    <row r="110" spans="1:9">
      <c r="A110" s="343" t="e">
        <f>IF('Запит 2-11 '!#REF!&lt;&gt;0,'Запит 2-11 '!#REF!,"")</f>
        <v>#REF!</v>
      </c>
      <c r="B110" s="332" t="e">
        <f>'Запит 2-11 '!#REF!</f>
        <v>#REF!</v>
      </c>
      <c r="C110" s="306"/>
      <c r="D110" s="273"/>
      <c r="E110" s="305">
        <f>SUM(C110:D110)</f>
        <v>0</v>
      </c>
      <c r="F110" s="338" t="e">
        <f>#REF!+#REF!</f>
        <v>#REF!</v>
      </c>
      <c r="G110" s="272" t="e">
        <f>#REF!+#REF!</f>
        <v>#REF!</v>
      </c>
      <c r="H110" s="271" t="e">
        <f>SUM(F110:G110)</f>
        <v>#REF!</v>
      </c>
      <c r="I110" s="267" t="e">
        <f t="shared" si="11"/>
        <v>#REF!</v>
      </c>
    </row>
    <row r="111" spans="1:9">
      <c r="A111" s="333" t="e">
        <f>IF('Запит 2-11 '!#REF!&lt;&gt;0,'Запит 2-11 '!#REF!,"")</f>
        <v>#REF!</v>
      </c>
      <c r="B111" s="334" t="e">
        <f>'Запит 2-11 '!#REF!</f>
        <v>#REF!</v>
      </c>
      <c r="C111" s="281">
        <f t="shared" ref="C111:H111" si="20">SUM(C112:C116)</f>
        <v>0</v>
      </c>
      <c r="D111" s="280">
        <f t="shared" si="20"/>
        <v>0</v>
      </c>
      <c r="E111" s="279">
        <f t="shared" si="20"/>
        <v>0</v>
      </c>
      <c r="F111" s="335" t="e">
        <f t="shared" si="20"/>
        <v>#REF!</v>
      </c>
      <c r="G111" s="280" t="e">
        <f t="shared" si="20"/>
        <v>#REF!</v>
      </c>
      <c r="H111" s="279" t="e">
        <f t="shared" si="20"/>
        <v>#REF!</v>
      </c>
      <c r="I111" s="267" t="e">
        <f t="shared" si="11"/>
        <v>#REF!</v>
      </c>
    </row>
    <row r="112" spans="1:9">
      <c r="A112" s="342" t="e">
        <f>IF('Запит 2-11 '!#REF!&lt;&gt;0,'Запит 2-11 '!#REF!,"")</f>
        <v>#REF!</v>
      </c>
      <c r="B112" s="331" t="e">
        <f>'Запит 2-11 '!#REF!</f>
        <v>#REF!</v>
      </c>
      <c r="C112" s="308"/>
      <c r="D112" s="278"/>
      <c r="E112" s="307">
        <f t="shared" ref="E112:E117" si="21">SUM(C112:D112)</f>
        <v>0</v>
      </c>
      <c r="F112" s="336" t="e">
        <f>#REF!+#REF!</f>
        <v>#REF!</v>
      </c>
      <c r="G112" s="277" t="e">
        <f>#REF!+#REF!</f>
        <v>#REF!</v>
      </c>
      <c r="H112" s="276" t="e">
        <f t="shared" ref="H112:H117" si="22">SUM(F112:G112)</f>
        <v>#REF!</v>
      </c>
      <c r="I112" s="267" t="e">
        <f t="shared" si="11"/>
        <v>#REF!</v>
      </c>
    </row>
    <row r="113" spans="1:9">
      <c r="A113" s="343" t="e">
        <f>IF('Запит 2-11 '!#REF!&lt;&gt;0,'Запит 2-11 '!#REF!,"")</f>
        <v>#REF!</v>
      </c>
      <c r="B113" s="332" t="e">
        <f>'Запит 2-11 '!#REF!</f>
        <v>#REF!</v>
      </c>
      <c r="C113" s="306"/>
      <c r="D113" s="273"/>
      <c r="E113" s="305">
        <f t="shared" si="21"/>
        <v>0</v>
      </c>
      <c r="F113" s="337" t="e">
        <f>#REF!+#REF!</f>
        <v>#REF!</v>
      </c>
      <c r="G113" s="275" t="e">
        <f>#REF!+#REF!</f>
        <v>#REF!</v>
      </c>
      <c r="H113" s="274" t="e">
        <f t="shared" si="22"/>
        <v>#REF!</v>
      </c>
      <c r="I113" s="267" t="e">
        <f t="shared" si="11"/>
        <v>#REF!</v>
      </c>
    </row>
    <row r="114" spans="1:9">
      <c r="A114" s="343" t="e">
        <f>IF('Запит 2-11 '!#REF!&lt;&gt;0,'Запит 2-11 '!#REF!,"")</f>
        <v>#REF!</v>
      </c>
      <c r="B114" s="332" t="e">
        <f>'Запит 2-11 '!#REF!</f>
        <v>#REF!</v>
      </c>
      <c r="C114" s="306"/>
      <c r="D114" s="273"/>
      <c r="E114" s="305">
        <f t="shared" si="21"/>
        <v>0</v>
      </c>
      <c r="F114" s="337" t="e">
        <f>#REF!+#REF!</f>
        <v>#REF!</v>
      </c>
      <c r="G114" s="275" t="e">
        <f>#REF!+#REF!</f>
        <v>#REF!</v>
      </c>
      <c r="H114" s="274" t="e">
        <f t="shared" si="22"/>
        <v>#REF!</v>
      </c>
      <c r="I114" s="267" t="e">
        <f t="shared" si="11"/>
        <v>#REF!</v>
      </c>
    </row>
    <row r="115" spans="1:9">
      <c r="A115" s="343" t="e">
        <f>IF('Запит 2-11 '!#REF!&lt;&gt;0,'Запит 2-11 '!#REF!,"")</f>
        <v>#REF!</v>
      </c>
      <c r="B115" s="332" t="e">
        <f>'Запит 2-11 '!#REF!</f>
        <v>#REF!</v>
      </c>
      <c r="C115" s="306"/>
      <c r="D115" s="273"/>
      <c r="E115" s="305">
        <f t="shared" si="21"/>
        <v>0</v>
      </c>
      <c r="F115" s="337" t="e">
        <f>#REF!+#REF!</f>
        <v>#REF!</v>
      </c>
      <c r="G115" s="275" t="e">
        <f>#REF!+#REF!</f>
        <v>#REF!</v>
      </c>
      <c r="H115" s="274" t="e">
        <f t="shared" si="22"/>
        <v>#REF!</v>
      </c>
      <c r="I115" s="267" t="e">
        <f t="shared" si="11"/>
        <v>#REF!</v>
      </c>
    </row>
    <row r="116" spans="1:9">
      <c r="A116" s="343" t="e">
        <f>IF('Запит 2-11 '!#REF!&lt;&gt;0,'Запит 2-11 '!#REF!,"")</f>
        <v>#REF!</v>
      </c>
      <c r="B116" s="332" t="e">
        <f>'Запит 2-11 '!#REF!</f>
        <v>#REF!</v>
      </c>
      <c r="C116" s="306"/>
      <c r="D116" s="273"/>
      <c r="E116" s="305">
        <f t="shared" si="21"/>
        <v>0</v>
      </c>
      <c r="F116" s="338" t="e">
        <f>#REF!+#REF!</f>
        <v>#REF!</v>
      </c>
      <c r="G116" s="272" t="e">
        <f>#REF!+#REF!</f>
        <v>#REF!</v>
      </c>
      <c r="H116" s="271" t="e">
        <f t="shared" si="22"/>
        <v>#REF!</v>
      </c>
      <c r="I116" s="267" t="e">
        <f t="shared" si="11"/>
        <v>#REF!</v>
      </c>
    </row>
    <row r="117" spans="1:9">
      <c r="A117" s="701" t="s">
        <v>39</v>
      </c>
      <c r="B117" s="702"/>
      <c r="C117" s="304">
        <f>C57+C63+C69+C75+C81+C87+C93+C99+C105+C111</f>
        <v>0</v>
      </c>
      <c r="D117" s="270">
        <f>D57+D63+D69+D75+D81+D87+D93+D99+D105+D111</f>
        <v>0</v>
      </c>
      <c r="E117" s="303">
        <f t="shared" si="21"/>
        <v>0</v>
      </c>
      <c r="F117" s="339" t="e">
        <f>F57+F63+F69+F75+F81+F87+F93+F99+F105+F111</f>
        <v>#REF!</v>
      </c>
      <c r="G117" s="269" t="e">
        <f>G57+G63+G69+G75+G81+G87+G93+G99+G105+G111</f>
        <v>#REF!</v>
      </c>
      <c r="H117" s="268" t="e">
        <f t="shared" si="22"/>
        <v>#REF!</v>
      </c>
      <c r="I117" s="267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0"/>
  </cols>
  <sheetData>
    <row r="1" spans="1:7">
      <c r="A1" s="192" t="s">
        <v>219</v>
      </c>
      <c r="G1" s="81" t="s">
        <v>97</v>
      </c>
    </row>
    <row r="2" spans="1:7" ht="23.25" customHeight="1">
      <c r="A2" s="809" t="s">
        <v>49</v>
      </c>
      <c r="B2" s="811" t="s">
        <v>56</v>
      </c>
      <c r="C2" s="816" t="s">
        <v>55</v>
      </c>
      <c r="D2" s="818" t="s">
        <v>31</v>
      </c>
      <c r="E2" s="659" t="s">
        <v>196</v>
      </c>
      <c r="F2" s="814" t="s">
        <v>195</v>
      </c>
      <c r="G2" s="81" t="s">
        <v>97</v>
      </c>
    </row>
    <row r="3" spans="1:7" ht="12.75" customHeight="1">
      <c r="A3" s="810"/>
      <c r="B3" s="812"/>
      <c r="C3" s="817"/>
      <c r="D3" s="819"/>
      <c r="E3" s="813"/>
      <c r="F3" s="815"/>
      <c r="G3" s="81" t="s">
        <v>97</v>
      </c>
    </row>
    <row r="4" spans="1:7" ht="12.75">
      <c r="A4" s="807" t="e">
        <f>'Запит 2-8'!#REF!</f>
        <v>#REF!</v>
      </c>
      <c r="B4" s="808"/>
      <c r="C4" s="808"/>
      <c r="D4" s="808"/>
      <c r="E4" s="808"/>
      <c r="F4" s="808"/>
      <c r="G4" s="81" t="str">
        <f>G5</f>
        <v>Для друку</v>
      </c>
    </row>
    <row r="5" spans="1:7" ht="12.75">
      <c r="A5" s="804" t="e">
        <f>'Запит 2-8'!#REF!</f>
        <v>#REF!</v>
      </c>
      <c r="B5" s="805"/>
      <c r="C5" s="805"/>
      <c r="D5" s="805"/>
      <c r="E5" s="805"/>
      <c r="F5" s="805"/>
      <c r="G5" s="81" t="str">
        <f>G6</f>
        <v>Для друку</v>
      </c>
    </row>
    <row r="6" spans="1:7" ht="12.75">
      <c r="A6" s="235" t="s">
        <v>4</v>
      </c>
      <c r="B6" s="801" t="s">
        <v>105</v>
      </c>
      <c r="C6" s="802"/>
      <c r="D6" s="802"/>
      <c r="E6" s="806"/>
      <c r="F6" s="806"/>
      <c r="G6" s="81" t="str">
        <f>G7</f>
        <v>Для друку</v>
      </c>
    </row>
    <row r="7" spans="1:7" ht="25.5">
      <c r="A7" s="218">
        <f>'Запит 2-8'!A7</f>
        <v>0</v>
      </c>
      <c r="B7" s="241" t="str">
        <f>IF('Запит 2-8'!B7&lt;&gt;"",'Запит 2-8'!B7,"")</f>
        <v>Обсяг фінансових затрат на фінансову підтримку громадських організацій ветеранів</v>
      </c>
      <c r="C7" s="242" t="str">
        <f>'Запит 2-8'!C7</f>
        <v>грн.</v>
      </c>
      <c r="D7" s="243" t="str">
        <f>'Запит 2-8'!D7</f>
        <v>кошторис</v>
      </c>
      <c r="E7" s="344"/>
      <c r="F7" s="347" t="e">
        <f>#REF!+#REF!</f>
        <v>#REF!</v>
      </c>
      <c r="G7" s="81" t="str">
        <f>IF(B7&lt;&gt;"","Для друку","")</f>
        <v>Для друку</v>
      </c>
    </row>
    <row r="8" spans="1:7" ht="178.5">
      <c r="A8" s="218">
        <f>'Запит 2-8'!A8</f>
        <v>0</v>
      </c>
      <c r="B8" s="48" t="str">
        <f>IF('Запит 2-8'!B8&lt;&gt;"",'Запит 2-8'!B8,"")</f>
        <v>Кількість громадських організацій ветеранів, яким надається фінансова підтримка</v>
      </c>
      <c r="C8" s="49" t="str">
        <f>'Запит 2-8'!C8</f>
        <v>шт.</v>
      </c>
      <c r="D8" s="50" t="str">
        <f>'Запит 2-8'!D8</f>
        <v xml:space="preserve">протоколи комісії яка працює згідно рішення Черкаської міської ради від 10.11.2017         № 2-2577 «Про затвердження порядку надання фінансової підтримки громадським організаціям м.Черкаси за рахунок коштів міського бюджету»  </v>
      </c>
      <c r="E8" s="345"/>
      <c r="F8" s="348" t="e">
        <f>#REF!+#REF!</f>
        <v>#REF!</v>
      </c>
      <c r="G8" s="81" t="str">
        <f t="shared" ref="G8:G21" si="0">IF(B8&lt;&gt;"","Для друку","")</f>
        <v>Для друку</v>
      </c>
    </row>
    <row r="9" spans="1:7" ht="25.5">
      <c r="A9" s="218">
        <f>'Запит 2-8'!A9</f>
        <v>0</v>
      </c>
      <c r="B9" s="48" t="str">
        <f>IF('Запит 2-8'!B9&lt;&gt;"",'Запит 2-8'!B9,"")</f>
        <v>кількість ветеранів, що обліковуються членами організації</v>
      </c>
      <c r="C9" s="49" t="str">
        <f>'Запит 2-8'!C9</f>
        <v>осіб</v>
      </c>
      <c r="D9" s="50" t="str">
        <f>'Запит 2-8'!D9</f>
        <v>статистичні дані</v>
      </c>
      <c r="E9" s="345"/>
      <c r="F9" s="348" t="e">
        <f>#REF!+#REF!</f>
        <v>#REF!</v>
      </c>
      <c r="G9" s="81" t="str">
        <f t="shared" si="0"/>
        <v>Для друку</v>
      </c>
    </row>
    <row r="10" spans="1:7">
      <c r="A10" s="218">
        <f>'Запит 2-8'!A10</f>
        <v>0</v>
      </c>
      <c r="B10" s="48" t="str">
        <f>IF('Запит 2-8'!B10&lt;&gt;"",'Запит 2-8'!B10,"")</f>
        <v/>
      </c>
      <c r="C10" s="49">
        <f>'Запит 2-8'!C10</f>
        <v>0</v>
      </c>
      <c r="D10" s="50">
        <f>'Запит 2-8'!D10</f>
        <v>0</v>
      </c>
      <c r="E10" s="229"/>
      <c r="F10" s="348" t="e">
        <f>#REF!+#REF!</f>
        <v>#REF!</v>
      </c>
      <c r="G10" s="81" t="str">
        <f t="shared" si="0"/>
        <v/>
      </c>
    </row>
    <row r="11" spans="1:7">
      <c r="A11" s="218">
        <f>'Запит 2-8'!A11</f>
        <v>0</v>
      </c>
      <c r="B11" s="48" t="str">
        <f>IF('Запит 2-8'!B11&lt;&gt;"",'Запит 2-8'!B11,"")</f>
        <v/>
      </c>
      <c r="C11" s="49">
        <f>'Запит 2-8'!C11</f>
        <v>0</v>
      </c>
      <c r="D11" s="50">
        <f>'Запит 2-8'!D11</f>
        <v>0</v>
      </c>
      <c r="E11" s="345"/>
      <c r="F11" s="348" t="e">
        <f>#REF!+#REF!</f>
        <v>#REF!</v>
      </c>
      <c r="G11" s="81" t="str">
        <f t="shared" si="0"/>
        <v/>
      </c>
    </row>
    <row r="12" spans="1:7">
      <c r="A12" s="218">
        <f>'Запит 2-8'!A12</f>
        <v>0</v>
      </c>
      <c r="B12" s="48" t="str">
        <f>IF('Запит 2-8'!B12&lt;&gt;"",'Запит 2-8'!B12,"")</f>
        <v/>
      </c>
      <c r="C12" s="49">
        <f>'Запит 2-8'!C12</f>
        <v>0</v>
      </c>
      <c r="D12" s="50">
        <f>'Запит 2-8'!D12</f>
        <v>0</v>
      </c>
      <c r="E12" s="345"/>
      <c r="F12" s="348" t="e">
        <f>#REF!+#REF!</f>
        <v>#REF!</v>
      </c>
      <c r="G12" s="81" t="str">
        <f t="shared" si="0"/>
        <v/>
      </c>
    </row>
    <row r="13" spans="1:7">
      <c r="A13" s="218">
        <f>'Запит 2-8'!A13</f>
        <v>0</v>
      </c>
      <c r="B13" s="48" t="str">
        <f>IF('Запит 2-8'!B13&lt;&gt;"",'Запит 2-8'!B13,"")</f>
        <v/>
      </c>
      <c r="C13" s="49">
        <f>'Запит 2-8'!C13</f>
        <v>0</v>
      </c>
      <c r="D13" s="50">
        <f>'Запит 2-8'!D13</f>
        <v>0</v>
      </c>
      <c r="E13" s="345"/>
      <c r="F13" s="348" t="e">
        <f>#REF!+#REF!</f>
        <v>#REF!</v>
      </c>
      <c r="G13" s="81" t="str">
        <f t="shared" si="0"/>
        <v/>
      </c>
    </row>
    <row r="14" spans="1:7">
      <c r="A14" s="218">
        <f>'Запит 2-8'!A14</f>
        <v>0</v>
      </c>
      <c r="B14" s="48" t="str">
        <f>IF('Запит 2-8'!B14&lt;&gt;"",'Запит 2-8'!B14,"")</f>
        <v/>
      </c>
      <c r="C14" s="49">
        <f>'Запит 2-8'!C14</f>
        <v>0</v>
      </c>
      <c r="D14" s="50">
        <f>'Запит 2-8'!D14</f>
        <v>0</v>
      </c>
      <c r="E14" s="345"/>
      <c r="F14" s="348" t="e">
        <f>#REF!+#REF!</f>
        <v>#REF!</v>
      </c>
      <c r="G14" s="81" t="str">
        <f t="shared" si="0"/>
        <v/>
      </c>
    </row>
    <row r="15" spans="1:7">
      <c r="A15" s="218">
        <f>'Запит 2-8'!A15</f>
        <v>0</v>
      </c>
      <c r="B15" s="48" t="str">
        <f>IF('Запит 2-8'!B15&lt;&gt;"",'Запит 2-8'!B15,"")</f>
        <v/>
      </c>
      <c r="C15" s="49">
        <f>'Запит 2-8'!C15</f>
        <v>0</v>
      </c>
      <c r="D15" s="50">
        <f>'Запит 2-8'!D15</f>
        <v>0</v>
      </c>
      <c r="E15" s="345"/>
      <c r="F15" s="348" t="e">
        <f>#REF!+#REF!</f>
        <v>#REF!</v>
      </c>
      <c r="G15" s="81" t="str">
        <f t="shared" si="0"/>
        <v/>
      </c>
    </row>
    <row r="16" spans="1:7">
      <c r="A16" s="218">
        <f>'Запит 2-8'!A16</f>
        <v>0</v>
      </c>
      <c r="B16" s="48" t="str">
        <f>IF('Запит 2-8'!B16&lt;&gt;"",'Запит 2-8'!B16,"")</f>
        <v/>
      </c>
      <c r="C16" s="49">
        <f>'Запит 2-8'!C16</f>
        <v>0</v>
      </c>
      <c r="D16" s="50">
        <f>'Запит 2-8'!D16</f>
        <v>0</v>
      </c>
      <c r="E16" s="345"/>
      <c r="F16" s="348" t="e">
        <f>#REF!+#REF!</f>
        <v>#REF!</v>
      </c>
      <c r="G16" s="81" t="str">
        <f t="shared" si="0"/>
        <v/>
      </c>
    </row>
    <row r="17" spans="1:7">
      <c r="A17" s="218">
        <f>'Запит 2-8'!A17</f>
        <v>0</v>
      </c>
      <c r="B17" s="48" t="str">
        <f>IF('Запит 2-8'!B17&lt;&gt;"",'Запит 2-8'!B17,"")</f>
        <v/>
      </c>
      <c r="C17" s="49">
        <f>'Запит 2-8'!C17</f>
        <v>0</v>
      </c>
      <c r="D17" s="50">
        <f>'Запит 2-8'!D17</f>
        <v>0</v>
      </c>
      <c r="E17" s="345"/>
      <c r="F17" s="348" t="e">
        <f>#REF!+#REF!</f>
        <v>#REF!</v>
      </c>
      <c r="G17" s="81" t="str">
        <f t="shared" si="0"/>
        <v/>
      </c>
    </row>
    <row r="18" spans="1:7">
      <c r="A18" s="218">
        <f>'Запит 2-8'!A18</f>
        <v>0</v>
      </c>
      <c r="B18" s="48" t="str">
        <f>IF('Запит 2-8'!B18&lt;&gt;"",'Запит 2-8'!B18,"")</f>
        <v/>
      </c>
      <c r="C18" s="49">
        <f>'Запит 2-8'!C18</f>
        <v>0</v>
      </c>
      <c r="D18" s="50">
        <f>'Запит 2-8'!D18</f>
        <v>0</v>
      </c>
      <c r="E18" s="345"/>
      <c r="F18" s="348" t="e">
        <f>#REF!+#REF!</f>
        <v>#REF!</v>
      </c>
      <c r="G18" s="81" t="str">
        <f t="shared" si="0"/>
        <v/>
      </c>
    </row>
    <row r="19" spans="1:7">
      <c r="A19" s="218">
        <f>'Запит 2-8'!A19</f>
        <v>0</v>
      </c>
      <c r="B19" s="48" t="str">
        <f>IF('Запит 2-8'!B19&lt;&gt;"",'Запит 2-8'!B19,"")</f>
        <v/>
      </c>
      <c r="C19" s="49">
        <f>'Запит 2-8'!C19</f>
        <v>0</v>
      </c>
      <c r="D19" s="50">
        <f>'Запит 2-8'!D19</f>
        <v>0</v>
      </c>
      <c r="E19" s="345"/>
      <c r="F19" s="348" t="e">
        <f>#REF!+#REF!</f>
        <v>#REF!</v>
      </c>
      <c r="G19" s="81" t="str">
        <f t="shared" si="0"/>
        <v/>
      </c>
    </row>
    <row r="20" spans="1:7">
      <c r="A20" s="218">
        <f>'Запит 2-8'!A20</f>
        <v>0</v>
      </c>
      <c r="B20" s="48" t="str">
        <f>IF('Запит 2-8'!B20&lt;&gt;"",'Запит 2-8'!B20,"")</f>
        <v/>
      </c>
      <c r="C20" s="49">
        <f>'Запит 2-8'!C20</f>
        <v>0</v>
      </c>
      <c r="D20" s="50">
        <f>'Запит 2-8'!D20</f>
        <v>0</v>
      </c>
      <c r="E20" s="345"/>
      <c r="F20" s="348" t="e">
        <f>#REF!+#REF!</f>
        <v>#REF!</v>
      </c>
      <c r="G20" s="81" t="str">
        <f t="shared" si="0"/>
        <v/>
      </c>
    </row>
    <row r="21" spans="1:7">
      <c r="A21" s="218">
        <f>'Запит 2-8'!A21</f>
        <v>0</v>
      </c>
      <c r="B21" s="237" t="str">
        <f>IF('Запит 2-8'!B21&lt;&gt;"",'Запит 2-8'!B21,"")</f>
        <v/>
      </c>
      <c r="C21" s="238">
        <f>'Запит 2-8'!C21</f>
        <v>0</v>
      </c>
      <c r="D21" s="239">
        <f>'Запит 2-8'!D21</f>
        <v>0</v>
      </c>
      <c r="E21" s="346"/>
      <c r="F21" s="349" t="e">
        <f>#REF!+#REF!</f>
        <v>#REF!</v>
      </c>
      <c r="G21" s="81" t="str">
        <f t="shared" si="0"/>
        <v/>
      </c>
    </row>
    <row r="22" spans="1:7" ht="12.75">
      <c r="A22" s="236">
        <f>'Запит 2-8'!A22</f>
        <v>0</v>
      </c>
      <c r="B22" s="801" t="s">
        <v>106</v>
      </c>
      <c r="C22" s="802"/>
      <c r="D22" s="802"/>
      <c r="E22" s="803"/>
      <c r="F22" s="803"/>
      <c r="G22" s="81" t="str">
        <f>G23</f>
        <v>Для друку</v>
      </c>
    </row>
    <row r="23" spans="1:7" ht="25.5">
      <c r="A23" s="218">
        <f>'Запит 2-8'!A24</f>
        <v>0</v>
      </c>
      <c r="B23" s="241" t="str">
        <f>IF('Запит 2-8'!B24&lt;&gt;"",'Запит 2-8'!B24,"")</f>
        <v>Середній розмір фінансової підтримки на одне об'єдання</v>
      </c>
      <c r="C23" s="242" t="str">
        <f>'Запит 2-8'!C24</f>
        <v>грн./міс.</v>
      </c>
      <c r="D23" s="243" t="str">
        <f>'Запит 2-8'!D24</f>
        <v>Розрахунок</v>
      </c>
      <c r="E23" s="344"/>
      <c r="F23" s="347" t="e">
        <f>#REF!+#REF!</f>
        <v>#REF!</v>
      </c>
      <c r="G23" s="81" t="str">
        <f t="shared" ref="G23:G37" si="1">IF(B23&lt;&gt;"","Для друку","")</f>
        <v>Для друку</v>
      </c>
    </row>
    <row r="24" spans="1:7">
      <c r="A24" s="218">
        <f>'Запит 2-8'!A25</f>
        <v>0</v>
      </c>
      <c r="B24" s="48" t="str">
        <f>IF('Запит 2-8'!B25&lt;&gt;"",'Запит 2-8'!B25,"")</f>
        <v/>
      </c>
      <c r="C24" s="49" t="str">
        <f>'Запит 2-8'!C25</f>
        <v>к-ть</v>
      </c>
      <c r="D24" s="50">
        <f>'Запит 2-8'!D25</f>
        <v>0</v>
      </c>
      <c r="E24" s="345"/>
      <c r="F24" s="348" t="e">
        <f>#REF!+#REF!</f>
        <v>#REF!</v>
      </c>
      <c r="G24" s="81" t="str">
        <f t="shared" si="1"/>
        <v/>
      </c>
    </row>
    <row r="25" spans="1:7">
      <c r="A25" s="218">
        <f>'Запит 2-8'!A26</f>
        <v>0</v>
      </c>
      <c r="B25" s="48" t="str">
        <f>IF('Запит 2-8'!B26&lt;&gt;"",'Запит 2-8'!B26,"")</f>
        <v/>
      </c>
      <c r="C25" s="49" t="str">
        <f>'Запит 2-8'!C26</f>
        <v>к-ть</v>
      </c>
      <c r="D25" s="50">
        <f>'Запит 2-8'!D26</f>
        <v>0</v>
      </c>
      <c r="E25" s="345"/>
      <c r="F25" s="348" t="e">
        <f>#REF!+#REF!</f>
        <v>#REF!</v>
      </c>
      <c r="G25" s="81" t="str">
        <f t="shared" si="1"/>
        <v/>
      </c>
    </row>
    <row r="26" spans="1:7">
      <c r="A26" s="218">
        <f>'Запит 2-8'!A27</f>
        <v>0</v>
      </c>
      <c r="B26" s="48" t="str">
        <f>IF('Запит 2-8'!B27&lt;&gt;"",'Запит 2-8'!B27,"")</f>
        <v/>
      </c>
      <c r="C26" s="49" t="str">
        <f>'Запит 2-8'!C27</f>
        <v>к-ть</v>
      </c>
      <c r="D26" s="50">
        <f>'Запит 2-8'!D27</f>
        <v>0</v>
      </c>
      <c r="E26" s="229"/>
      <c r="F26" s="348" t="e">
        <f>#REF!+#REF!</f>
        <v>#REF!</v>
      </c>
      <c r="G26" s="81" t="str">
        <f t="shared" si="1"/>
        <v/>
      </c>
    </row>
    <row r="27" spans="1:7">
      <c r="A27" s="218">
        <f>'Запит 2-8'!A28</f>
        <v>0</v>
      </c>
      <c r="B27" s="48" t="str">
        <f>IF('Запит 2-8'!B28&lt;&gt;"",'Запит 2-8'!B28,"")</f>
        <v>кількість перевезень за рік</v>
      </c>
      <c r="C27" s="49" t="str">
        <f>'Запит 2-8'!C28</f>
        <v>к-ть</v>
      </c>
      <c r="D27" s="50" t="str">
        <f>'Запит 2-8'!D28</f>
        <v>статистична звітність</v>
      </c>
      <c r="E27" s="345"/>
      <c r="F27" s="348" t="e">
        <f>#REF!+#REF!</f>
        <v>#REF!</v>
      </c>
      <c r="G27" s="81" t="str">
        <f t="shared" si="1"/>
        <v>Для друку</v>
      </c>
    </row>
    <row r="28" spans="1:7">
      <c r="A28" s="218">
        <f>'Запит 2-8'!A29</f>
        <v>0</v>
      </c>
      <c r="B28" s="48" t="str">
        <f>IF('Запит 2-8'!B29&lt;&gt;"",'Запит 2-8'!B29,"")</f>
        <v/>
      </c>
      <c r="C28" s="49">
        <f>'Запит 2-8'!C29</f>
        <v>0</v>
      </c>
      <c r="D28" s="50">
        <f>'Запит 2-8'!D29</f>
        <v>0</v>
      </c>
      <c r="E28" s="345"/>
      <c r="F28" s="348" t="e">
        <f>#REF!+#REF!</f>
        <v>#REF!</v>
      </c>
      <c r="G28" s="81" t="str">
        <f t="shared" si="1"/>
        <v/>
      </c>
    </row>
    <row r="29" spans="1:7">
      <c r="A29" s="218">
        <f>'Запит 2-8'!A30</f>
        <v>0</v>
      </c>
      <c r="B29" s="48" t="str">
        <f>IF('Запит 2-8'!B30&lt;&gt;"",'Запит 2-8'!B30,"")</f>
        <v/>
      </c>
      <c r="C29" s="49">
        <f>'Запит 2-8'!C30</f>
        <v>0</v>
      </c>
      <c r="D29" s="50">
        <f>'Запит 2-8'!D30</f>
        <v>0</v>
      </c>
      <c r="E29" s="345"/>
      <c r="F29" s="348" t="e">
        <f>#REF!+#REF!</f>
        <v>#REF!</v>
      </c>
      <c r="G29" s="81" t="str">
        <f t="shared" si="1"/>
        <v/>
      </c>
    </row>
    <row r="30" spans="1:7">
      <c r="A30" s="218">
        <f>'Запит 2-8'!A31</f>
        <v>0</v>
      </c>
      <c r="B30" s="48" t="str">
        <f>IF('Запит 2-8'!B31&lt;&gt;"",'Запит 2-8'!B31,"")</f>
        <v/>
      </c>
      <c r="C30" s="49">
        <f>'Запит 2-8'!C31</f>
        <v>0</v>
      </c>
      <c r="D30" s="50">
        <f>'Запит 2-8'!D31</f>
        <v>0</v>
      </c>
      <c r="E30" s="345"/>
      <c r="F30" s="348" t="e">
        <f>#REF!+#REF!</f>
        <v>#REF!</v>
      </c>
      <c r="G30" s="81" t="str">
        <f t="shared" si="1"/>
        <v/>
      </c>
    </row>
    <row r="31" spans="1:7">
      <c r="A31" s="218">
        <f>'Запит 2-8'!A32</f>
        <v>0</v>
      </c>
      <c r="B31" s="48" t="str">
        <f>IF('Запит 2-8'!B32&lt;&gt;"",'Запит 2-8'!B32,"")</f>
        <v/>
      </c>
      <c r="C31" s="49">
        <f>'Запит 2-8'!C32</f>
        <v>0</v>
      </c>
      <c r="D31" s="50">
        <f>'Запит 2-8'!D32</f>
        <v>0</v>
      </c>
      <c r="E31" s="345"/>
      <c r="F31" s="348" t="e">
        <f>#REF!+#REF!</f>
        <v>#REF!</v>
      </c>
      <c r="G31" s="81" t="str">
        <f t="shared" si="1"/>
        <v/>
      </c>
    </row>
    <row r="32" spans="1:7">
      <c r="A32" s="218">
        <f>'Запит 2-8'!A33</f>
        <v>0</v>
      </c>
      <c r="B32" s="48" t="str">
        <f>IF('Запит 2-8'!B33&lt;&gt;"",'Запит 2-8'!B33,"")</f>
        <v/>
      </c>
      <c r="C32" s="49">
        <f>'Запит 2-8'!C33</f>
        <v>0</v>
      </c>
      <c r="D32" s="50">
        <f>'Запит 2-8'!D33</f>
        <v>0</v>
      </c>
      <c r="E32" s="345"/>
      <c r="F32" s="348" t="e">
        <f>#REF!+#REF!</f>
        <v>#REF!</v>
      </c>
      <c r="G32" s="81" t="str">
        <f t="shared" si="1"/>
        <v/>
      </c>
    </row>
    <row r="33" spans="1:7">
      <c r="A33" s="218">
        <f>'Запит 2-8'!A34</f>
        <v>0</v>
      </c>
      <c r="B33" s="48" t="str">
        <f>IF('Запит 2-8'!B34&lt;&gt;"",'Запит 2-8'!B34,"")</f>
        <v/>
      </c>
      <c r="C33" s="49">
        <f>'Запит 2-8'!C34</f>
        <v>0</v>
      </c>
      <c r="D33" s="50">
        <f>'Запит 2-8'!D34</f>
        <v>0</v>
      </c>
      <c r="E33" s="345"/>
      <c r="F33" s="348" t="e">
        <f>#REF!+#REF!</f>
        <v>#REF!</v>
      </c>
      <c r="G33" s="81" t="str">
        <f t="shared" si="1"/>
        <v/>
      </c>
    </row>
    <row r="34" spans="1:7">
      <c r="A34" s="218">
        <f>'Запит 2-8'!A35</f>
        <v>0</v>
      </c>
      <c r="B34" s="48" t="str">
        <f>IF('Запит 2-8'!B35&lt;&gt;"",'Запит 2-8'!B35,"")</f>
        <v/>
      </c>
      <c r="C34" s="49">
        <f>'Запит 2-8'!C35</f>
        <v>0</v>
      </c>
      <c r="D34" s="50">
        <f>'Запит 2-8'!D35</f>
        <v>0</v>
      </c>
      <c r="E34" s="345"/>
      <c r="F34" s="348" t="e">
        <f>#REF!+#REF!</f>
        <v>#REF!</v>
      </c>
      <c r="G34" s="81" t="str">
        <f t="shared" si="1"/>
        <v/>
      </c>
    </row>
    <row r="35" spans="1:7">
      <c r="A35" s="218">
        <f>'Запит 2-8'!A36</f>
        <v>0</v>
      </c>
      <c r="B35" s="48" t="str">
        <f>IF('Запит 2-8'!B36&lt;&gt;"",'Запит 2-8'!B36,"")</f>
        <v/>
      </c>
      <c r="C35" s="49">
        <f>'Запит 2-8'!C36</f>
        <v>0</v>
      </c>
      <c r="D35" s="50">
        <f>'Запит 2-8'!D36</f>
        <v>0</v>
      </c>
      <c r="E35" s="345"/>
      <c r="F35" s="348" t="e">
        <f>#REF!+#REF!</f>
        <v>#REF!</v>
      </c>
      <c r="G35" s="81" t="str">
        <f t="shared" si="1"/>
        <v/>
      </c>
    </row>
    <row r="36" spans="1:7">
      <c r="A36" s="218">
        <f>'Запит 2-8'!A37</f>
        <v>0</v>
      </c>
      <c r="B36" s="48" t="str">
        <f>IF('Запит 2-8'!B37&lt;&gt;"",'Запит 2-8'!B37,"")</f>
        <v/>
      </c>
      <c r="C36" s="49">
        <f>'Запит 2-8'!C37</f>
        <v>0</v>
      </c>
      <c r="D36" s="50">
        <f>'Запит 2-8'!D37</f>
        <v>0</v>
      </c>
      <c r="E36" s="345"/>
      <c r="F36" s="348" t="e">
        <f>#REF!+#REF!</f>
        <v>#REF!</v>
      </c>
      <c r="G36" s="81" t="str">
        <f t="shared" si="1"/>
        <v/>
      </c>
    </row>
    <row r="37" spans="1:7">
      <c r="A37" s="218">
        <f>'Запит 2-8'!A38</f>
        <v>0</v>
      </c>
      <c r="B37" s="237" t="str">
        <f>IF('Запит 2-8'!B38&lt;&gt;"",'Запит 2-8'!B38,"")</f>
        <v/>
      </c>
      <c r="C37" s="238">
        <f>'Запит 2-8'!C38</f>
        <v>0</v>
      </c>
      <c r="D37" s="239">
        <f>'Запит 2-8'!D38</f>
        <v>0</v>
      </c>
      <c r="E37" s="346"/>
      <c r="F37" s="349" t="e">
        <f>#REF!+#REF!</f>
        <v>#REF!</v>
      </c>
      <c r="G37" s="81" t="str">
        <f t="shared" si="1"/>
        <v/>
      </c>
    </row>
    <row r="38" spans="1:7" ht="12.75">
      <c r="A38" s="236">
        <f>'Запит 2-8'!A39</f>
        <v>0</v>
      </c>
      <c r="B38" s="801" t="s">
        <v>107</v>
      </c>
      <c r="C38" s="802"/>
      <c r="D38" s="802"/>
      <c r="E38" s="803"/>
      <c r="F38" s="803"/>
      <c r="G38" s="81" t="str">
        <f>G39</f>
        <v>Для друку</v>
      </c>
    </row>
    <row r="39" spans="1:7" ht="165.75">
      <c r="A39" s="218">
        <f>'Запит 2-8'!A40</f>
        <v>0</v>
      </c>
      <c r="B39" s="241" t="str">
        <f>IF('Запит 2-8'!B40&lt;&gt;"",'Запит 2-8'!B40,"")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39" s="242" t="str">
        <f>'Запит 2-8'!C40</f>
        <v>%</v>
      </c>
      <c r="D39" s="243" t="str">
        <f>'Запит 2-8'!D40</f>
        <v xml:space="preserve">протоколи комісії яка працює згідно рішення Черкаської міської ради від 10.11.2017 № 2-2577 «Про затвердження порядку надання фінансової підтримки громадським організаціям м.Черкаси за рахунок коштів міського бюджету»  </v>
      </c>
      <c r="E39" s="344"/>
      <c r="F39" s="347" t="e">
        <f>#REF!+#REF!</f>
        <v>#REF!</v>
      </c>
      <c r="G39" s="81" t="str">
        <f t="shared" ref="G39:G53" si="2">IF(B39&lt;&gt;"","Для друку","")</f>
        <v>Для друку</v>
      </c>
    </row>
    <row r="40" spans="1:7">
      <c r="A40" s="218">
        <f>'Запит 2-8'!A41</f>
        <v>0</v>
      </c>
      <c r="B40" s="48" t="str">
        <f>IF('Запит 2-8'!B41&lt;&gt;"",'Запит 2-8'!B41,"")</f>
        <v/>
      </c>
      <c r="C40" s="49" t="str">
        <f>'Запит 2-8'!C41</f>
        <v>грн.</v>
      </c>
      <c r="D40" s="50">
        <f>'Запит 2-8'!D41</f>
        <v>0</v>
      </c>
      <c r="E40" s="345"/>
      <c r="F40" s="348" t="e">
        <f>#REF!+#REF!</f>
        <v>#REF!</v>
      </c>
      <c r="G40" s="81" t="str">
        <f t="shared" si="2"/>
        <v/>
      </c>
    </row>
    <row r="41" spans="1:7">
      <c r="A41" s="218">
        <f>'Запит 2-8'!A42</f>
        <v>0</v>
      </c>
      <c r="B41" s="48" t="str">
        <f>IF('Запит 2-8'!B42&lt;&gt;"",'Запит 2-8'!B42,"")</f>
        <v/>
      </c>
      <c r="C41" s="49">
        <f>'Запит 2-8'!C42</f>
        <v>0</v>
      </c>
      <c r="D41" s="50">
        <f>'Запит 2-8'!D42</f>
        <v>0</v>
      </c>
      <c r="E41" s="345"/>
      <c r="F41" s="348" t="e">
        <f>#REF!+#REF!</f>
        <v>#REF!</v>
      </c>
      <c r="G41" s="81" t="str">
        <f t="shared" si="2"/>
        <v/>
      </c>
    </row>
    <row r="42" spans="1:7">
      <c r="A42" s="218">
        <f>'Запит 2-8'!A43</f>
        <v>0</v>
      </c>
      <c r="B42" s="48" t="str">
        <f>IF('Запит 2-8'!B43&lt;&gt;"",'Запит 2-8'!B43,"")</f>
        <v/>
      </c>
      <c r="C42" s="49">
        <f>'Запит 2-8'!C43</f>
        <v>0</v>
      </c>
      <c r="D42" s="50">
        <f>'Запит 2-8'!D43</f>
        <v>0</v>
      </c>
      <c r="E42" s="229"/>
      <c r="F42" s="348" t="e">
        <f>#REF!+#REF!</f>
        <v>#REF!</v>
      </c>
      <c r="G42" s="81" t="str">
        <f t="shared" si="2"/>
        <v/>
      </c>
    </row>
    <row r="43" spans="1:7">
      <c r="A43" s="218">
        <f>'Запит 2-8'!A44</f>
        <v>0</v>
      </c>
      <c r="B43" s="48" t="str">
        <f>IF('Запит 2-8'!B44&lt;&gt;"",'Запит 2-8'!B44,"")</f>
        <v/>
      </c>
      <c r="C43" s="49">
        <f>'Запит 2-8'!C44</f>
        <v>0</v>
      </c>
      <c r="D43" s="50">
        <f>'Запит 2-8'!D44</f>
        <v>0</v>
      </c>
      <c r="E43" s="345"/>
      <c r="F43" s="348" t="e">
        <f>#REF!+#REF!</f>
        <v>#REF!</v>
      </c>
      <c r="G43" s="81" t="str">
        <f t="shared" si="2"/>
        <v/>
      </c>
    </row>
    <row r="44" spans="1:7">
      <c r="A44" s="218">
        <f>'Запит 2-8'!A45</f>
        <v>0</v>
      </c>
      <c r="B44" s="48" t="str">
        <f>IF('Запит 2-8'!B45&lt;&gt;"",'Запит 2-8'!B45,"")</f>
        <v/>
      </c>
      <c r="C44" s="49">
        <f>'Запит 2-8'!C45</f>
        <v>0</v>
      </c>
      <c r="D44" s="50">
        <f>'Запит 2-8'!D45</f>
        <v>0</v>
      </c>
      <c r="E44" s="345"/>
      <c r="F44" s="348" t="e">
        <f>#REF!+#REF!</f>
        <v>#REF!</v>
      </c>
      <c r="G44" s="81" t="str">
        <f t="shared" si="2"/>
        <v/>
      </c>
    </row>
    <row r="45" spans="1:7">
      <c r="A45" s="218">
        <f>'Запит 2-8'!A46</f>
        <v>0</v>
      </c>
      <c r="B45" s="48" t="str">
        <f>IF('Запит 2-8'!B46&lt;&gt;"",'Запит 2-8'!B46,"")</f>
        <v/>
      </c>
      <c r="C45" s="49">
        <f>'Запит 2-8'!C46</f>
        <v>0</v>
      </c>
      <c r="D45" s="50">
        <f>'Запит 2-8'!D46</f>
        <v>0</v>
      </c>
      <c r="E45" s="345"/>
      <c r="F45" s="348" t="e">
        <f>#REF!+#REF!</f>
        <v>#REF!</v>
      </c>
      <c r="G45" s="81" t="str">
        <f t="shared" si="2"/>
        <v/>
      </c>
    </row>
    <row r="46" spans="1:7">
      <c r="A46" s="218">
        <f>'Запит 2-8'!A47</f>
        <v>0</v>
      </c>
      <c r="B46" s="48" t="str">
        <f>IF('Запит 2-8'!B47&lt;&gt;"",'Запит 2-8'!B47,"")</f>
        <v/>
      </c>
      <c r="C46" s="49">
        <f>'Запит 2-8'!C47</f>
        <v>0</v>
      </c>
      <c r="D46" s="50">
        <f>'Запит 2-8'!D47</f>
        <v>0</v>
      </c>
      <c r="E46" s="345"/>
      <c r="F46" s="348" t="e">
        <f>#REF!+#REF!</f>
        <v>#REF!</v>
      </c>
      <c r="G46" s="81" t="str">
        <f t="shared" si="2"/>
        <v/>
      </c>
    </row>
    <row r="47" spans="1:7">
      <c r="A47" s="218">
        <f>'Запит 2-8'!A48</f>
        <v>0</v>
      </c>
      <c r="B47" s="48" t="str">
        <f>IF('Запит 2-8'!B48&lt;&gt;"",'Запит 2-8'!B48,"")</f>
        <v/>
      </c>
      <c r="C47" s="49">
        <f>'Запит 2-8'!C48</f>
        <v>0</v>
      </c>
      <c r="D47" s="50">
        <f>'Запит 2-8'!D48</f>
        <v>0</v>
      </c>
      <c r="E47" s="345"/>
      <c r="F47" s="348" t="e">
        <f>#REF!+#REF!</f>
        <v>#REF!</v>
      </c>
      <c r="G47" s="81" t="str">
        <f t="shared" si="2"/>
        <v/>
      </c>
    </row>
    <row r="48" spans="1:7">
      <c r="A48" s="218">
        <f>'Запит 2-8'!A49</f>
        <v>0</v>
      </c>
      <c r="B48" s="48" t="str">
        <f>IF('Запит 2-8'!B49&lt;&gt;"",'Запит 2-8'!B49,"")</f>
        <v/>
      </c>
      <c r="C48" s="49">
        <f>'Запит 2-8'!C49</f>
        <v>0</v>
      </c>
      <c r="D48" s="50">
        <f>'Запит 2-8'!D49</f>
        <v>0</v>
      </c>
      <c r="E48" s="345"/>
      <c r="F48" s="348" t="e">
        <f>#REF!+#REF!</f>
        <v>#REF!</v>
      </c>
      <c r="G48" s="81" t="str">
        <f t="shared" si="2"/>
        <v/>
      </c>
    </row>
    <row r="49" spans="1:7">
      <c r="A49" s="218">
        <f>'Запит 2-8'!A50</f>
        <v>0</v>
      </c>
      <c r="B49" s="48" t="str">
        <f>IF('Запит 2-8'!B50&lt;&gt;"",'Запит 2-8'!B50,"")</f>
        <v/>
      </c>
      <c r="C49" s="49">
        <f>'Запит 2-8'!C50</f>
        <v>0</v>
      </c>
      <c r="D49" s="50">
        <f>'Запит 2-8'!D50</f>
        <v>0</v>
      </c>
      <c r="E49" s="345"/>
      <c r="F49" s="348" t="e">
        <f>#REF!+#REF!</f>
        <v>#REF!</v>
      </c>
      <c r="G49" s="81" t="str">
        <f t="shared" si="2"/>
        <v/>
      </c>
    </row>
    <row r="50" spans="1:7">
      <c r="A50" s="218">
        <f>'Запит 2-8'!A51</f>
        <v>0</v>
      </c>
      <c r="B50" s="48" t="str">
        <f>IF('Запит 2-8'!B51&lt;&gt;"",'Запит 2-8'!B51,"")</f>
        <v/>
      </c>
      <c r="C50" s="49">
        <f>'Запит 2-8'!C51</f>
        <v>0</v>
      </c>
      <c r="D50" s="50">
        <f>'Запит 2-8'!D51</f>
        <v>0</v>
      </c>
      <c r="E50" s="345"/>
      <c r="F50" s="348" t="e">
        <f>#REF!+#REF!</f>
        <v>#REF!</v>
      </c>
      <c r="G50" s="81" t="str">
        <f t="shared" si="2"/>
        <v/>
      </c>
    </row>
    <row r="51" spans="1:7">
      <c r="A51" s="218">
        <f>'Запит 2-8'!A52</f>
        <v>0</v>
      </c>
      <c r="B51" s="48" t="str">
        <f>IF('Запит 2-8'!B52&lt;&gt;"",'Запит 2-8'!B52,"")</f>
        <v/>
      </c>
      <c r="C51" s="49">
        <f>'Запит 2-8'!C52</f>
        <v>0</v>
      </c>
      <c r="D51" s="50">
        <f>'Запит 2-8'!D52</f>
        <v>0</v>
      </c>
      <c r="E51" s="345"/>
      <c r="F51" s="348" t="e">
        <f>#REF!+#REF!</f>
        <v>#REF!</v>
      </c>
      <c r="G51" s="81" t="str">
        <f t="shared" si="2"/>
        <v/>
      </c>
    </row>
    <row r="52" spans="1:7">
      <c r="A52" s="218">
        <f>'Запит 2-8'!A53</f>
        <v>0</v>
      </c>
      <c r="B52" s="48" t="str">
        <f>IF('Запит 2-8'!B53&lt;&gt;"",'Запит 2-8'!B53,"")</f>
        <v/>
      </c>
      <c r="C52" s="49">
        <f>'Запит 2-8'!C53</f>
        <v>0</v>
      </c>
      <c r="D52" s="50">
        <f>'Запит 2-8'!D53</f>
        <v>0</v>
      </c>
      <c r="E52" s="345"/>
      <c r="F52" s="348" t="e">
        <f>#REF!+#REF!</f>
        <v>#REF!</v>
      </c>
      <c r="G52" s="81" t="str">
        <f t="shared" si="2"/>
        <v/>
      </c>
    </row>
    <row r="53" spans="1:7">
      <c r="A53" s="218">
        <f>'Запит 2-8'!A54</f>
        <v>0</v>
      </c>
      <c r="B53" s="237" t="str">
        <f>IF('Запит 2-8'!B54&lt;&gt;"",'Запит 2-8'!B54,"")</f>
        <v/>
      </c>
      <c r="C53" s="238">
        <f>'Запит 2-8'!C54</f>
        <v>0</v>
      </c>
      <c r="D53" s="239">
        <f>'Запит 2-8'!D54</f>
        <v>0</v>
      </c>
      <c r="E53" s="346"/>
      <c r="F53" s="349" t="e">
        <f>#REF!+#REF!</f>
        <v>#REF!</v>
      </c>
      <c r="G53" s="81" t="str">
        <f t="shared" si="2"/>
        <v/>
      </c>
    </row>
    <row r="54" spans="1:7" ht="12.75">
      <c r="A54" s="236">
        <f>'Запит 2-8'!A55</f>
        <v>0</v>
      </c>
      <c r="B54" s="801" t="s">
        <v>108</v>
      </c>
      <c r="C54" s="802"/>
      <c r="D54" s="802"/>
      <c r="E54" s="803"/>
      <c r="F54" s="803"/>
      <c r="G54" s="81" t="str">
        <f>G55</f>
        <v/>
      </c>
    </row>
    <row r="55" spans="1:7">
      <c r="A55" s="218">
        <f>'Запит 2-8'!A56</f>
        <v>0</v>
      </c>
      <c r="B55" s="241" t="str">
        <f>IF('Запит 2-8'!B56&lt;&gt;"",'Запит 2-8'!B56,"")</f>
        <v/>
      </c>
      <c r="C55" s="242">
        <f>'Запит 2-8'!C56</f>
        <v>0</v>
      </c>
      <c r="D55" s="243">
        <f>'Запит 2-8'!D56</f>
        <v>0</v>
      </c>
      <c r="E55" s="435" t="s">
        <v>30</v>
      </c>
      <c r="F55" s="347" t="e">
        <f>#REF!+#REF!</f>
        <v>#REF!</v>
      </c>
      <c r="G55" s="81" t="str">
        <f t="shared" ref="G55:G64" si="3">IF(B55&lt;&gt;"","Для друку","")</f>
        <v/>
      </c>
    </row>
    <row r="56" spans="1:7">
      <c r="A56" s="218">
        <f>'Запит 2-8'!A57</f>
        <v>0</v>
      </c>
      <c r="B56" s="48" t="str">
        <f>IF('Запит 2-8'!B57&lt;&gt;"",'Запит 2-8'!B57,"")</f>
        <v/>
      </c>
      <c r="C56" s="49">
        <f>'Запит 2-8'!C57</f>
        <v>0</v>
      </c>
      <c r="D56" s="50">
        <f>'Запит 2-8'!D57</f>
        <v>0</v>
      </c>
      <c r="E56" s="436" t="s">
        <v>30</v>
      </c>
      <c r="F56" s="348" t="e">
        <f>#REF!+#REF!</f>
        <v>#REF!</v>
      </c>
      <c r="G56" s="81" t="str">
        <f t="shared" si="3"/>
        <v/>
      </c>
    </row>
    <row r="57" spans="1:7">
      <c r="A57" s="218">
        <f>'Запит 2-8'!A58</f>
        <v>0</v>
      </c>
      <c r="B57" s="48" t="str">
        <f>IF('Запит 2-8'!B58&lt;&gt;"",'Запит 2-8'!B58,"")</f>
        <v/>
      </c>
      <c r="C57" s="49">
        <f>'Запит 2-8'!C58</f>
        <v>0</v>
      </c>
      <c r="D57" s="50">
        <f>'Запит 2-8'!D58</f>
        <v>0</v>
      </c>
      <c r="E57" s="436" t="s">
        <v>30</v>
      </c>
      <c r="F57" s="348" t="e">
        <f>#REF!+#REF!</f>
        <v>#REF!</v>
      </c>
      <c r="G57" s="81" t="str">
        <f t="shared" si="3"/>
        <v/>
      </c>
    </row>
    <row r="58" spans="1:7">
      <c r="A58" s="218">
        <f>'Запит 2-8'!A59</f>
        <v>0</v>
      </c>
      <c r="B58" s="48" t="str">
        <f>IF('Запит 2-8'!B59&lt;&gt;"",'Запит 2-8'!B59,"")</f>
        <v/>
      </c>
      <c r="C58" s="49">
        <f>'Запит 2-8'!C59</f>
        <v>0</v>
      </c>
      <c r="D58" s="50">
        <f>'Запит 2-8'!D59</f>
        <v>0</v>
      </c>
      <c r="E58" s="436" t="s">
        <v>30</v>
      </c>
      <c r="F58" s="348" t="e">
        <f>#REF!+#REF!</f>
        <v>#REF!</v>
      </c>
      <c r="G58" s="81" t="str">
        <f t="shared" si="3"/>
        <v/>
      </c>
    </row>
    <row r="59" spans="1:7">
      <c r="A59" s="218">
        <f>'Запит 2-8'!A60</f>
        <v>0</v>
      </c>
      <c r="B59" s="48" t="str">
        <f>IF('Запит 2-8'!B60&lt;&gt;"",'Запит 2-8'!B60,"")</f>
        <v/>
      </c>
      <c r="C59" s="49">
        <f>'Запит 2-8'!C60</f>
        <v>0</v>
      </c>
      <c r="D59" s="50">
        <f>'Запит 2-8'!D60</f>
        <v>0</v>
      </c>
      <c r="E59" s="436" t="s">
        <v>30</v>
      </c>
      <c r="F59" s="348" t="e">
        <f>#REF!+#REF!</f>
        <v>#REF!</v>
      </c>
      <c r="G59" s="81" t="str">
        <f t="shared" si="3"/>
        <v/>
      </c>
    </row>
    <row r="60" spans="1:7">
      <c r="A60" s="218">
        <f>'Запит 2-8'!A61</f>
        <v>0</v>
      </c>
      <c r="B60" s="48" t="str">
        <f>IF('Запит 2-8'!B61&lt;&gt;"",'Запит 2-8'!B61,"")</f>
        <v/>
      </c>
      <c r="C60" s="49">
        <f>'Запит 2-8'!C61</f>
        <v>0</v>
      </c>
      <c r="D60" s="50">
        <f>'Запит 2-8'!D61</f>
        <v>0</v>
      </c>
      <c r="E60" s="436" t="s">
        <v>30</v>
      </c>
      <c r="F60" s="348" t="e">
        <f>#REF!+#REF!</f>
        <v>#REF!</v>
      </c>
      <c r="G60" s="81" t="str">
        <f t="shared" si="3"/>
        <v/>
      </c>
    </row>
    <row r="61" spans="1:7">
      <c r="A61" s="218">
        <f>'Запит 2-8'!A62</f>
        <v>0</v>
      </c>
      <c r="B61" s="48" t="str">
        <f>IF('Запит 2-8'!B62&lt;&gt;"",'Запит 2-8'!B62,"")</f>
        <v/>
      </c>
      <c r="C61" s="49">
        <f>'Запит 2-8'!C62</f>
        <v>0</v>
      </c>
      <c r="D61" s="50">
        <f>'Запит 2-8'!D62</f>
        <v>0</v>
      </c>
      <c r="E61" s="436" t="s">
        <v>30</v>
      </c>
      <c r="F61" s="348" t="e">
        <f>#REF!+#REF!</f>
        <v>#REF!</v>
      </c>
      <c r="G61" s="81" t="str">
        <f t="shared" si="3"/>
        <v/>
      </c>
    </row>
    <row r="62" spans="1:7">
      <c r="A62" s="218">
        <f>'Запит 2-8'!A63</f>
        <v>0</v>
      </c>
      <c r="B62" s="48" t="str">
        <f>IF('Запит 2-8'!B63&lt;&gt;"",'Запит 2-8'!B63,"")</f>
        <v/>
      </c>
      <c r="C62" s="49">
        <f>'Запит 2-8'!C63</f>
        <v>0</v>
      </c>
      <c r="D62" s="50">
        <f>'Запит 2-8'!D63</f>
        <v>0</v>
      </c>
      <c r="E62" s="436" t="s">
        <v>30</v>
      </c>
      <c r="F62" s="348" t="e">
        <f>#REF!+#REF!</f>
        <v>#REF!</v>
      </c>
      <c r="G62" s="81" t="str">
        <f t="shared" si="3"/>
        <v/>
      </c>
    </row>
    <row r="63" spans="1:7" ht="12.75" customHeight="1">
      <c r="A63" s="218">
        <f>'Запит 2-8'!A64</f>
        <v>0</v>
      </c>
      <c r="B63" s="48" t="str">
        <f>IF('Запит 2-8'!B64&lt;&gt;"",'Запит 2-8'!B64,"")</f>
        <v/>
      </c>
      <c r="C63" s="49">
        <f>'Запит 2-8'!C64</f>
        <v>0</v>
      </c>
      <c r="D63" s="50">
        <f>'Запит 2-8'!D64</f>
        <v>0</v>
      </c>
      <c r="E63" s="436" t="s">
        <v>30</v>
      </c>
      <c r="F63" s="348" t="e">
        <f>#REF!+#REF!</f>
        <v>#REF!</v>
      </c>
      <c r="G63" s="81" t="str">
        <f t="shared" si="3"/>
        <v/>
      </c>
    </row>
    <row r="64" spans="1:7">
      <c r="A64" s="240">
        <f>'Запит 2-8'!A65</f>
        <v>0</v>
      </c>
      <c r="B64" s="48" t="str">
        <f>IF('Запит 2-8'!B65&lt;&gt;"",'Запит 2-8'!B65,"")</f>
        <v/>
      </c>
      <c r="C64" s="49">
        <f>'Запит 2-8'!C65</f>
        <v>0</v>
      </c>
      <c r="D64" s="50">
        <f>'Запит 2-8'!D65</f>
        <v>0</v>
      </c>
      <c r="E64" s="437" t="s">
        <v>30</v>
      </c>
      <c r="F64" s="349" t="e">
        <f>#REF!+#REF!</f>
        <v>#REF!</v>
      </c>
      <c r="G64" s="81" t="str">
        <f t="shared" si="3"/>
        <v/>
      </c>
    </row>
    <row r="65" spans="1:7" ht="12.75" customHeight="1">
      <c r="A65" s="804" t="e">
        <f>'Запит 2-8'!#REF!</f>
        <v>#REF!</v>
      </c>
      <c r="B65" s="805"/>
      <c r="C65" s="805"/>
      <c r="D65" s="805"/>
      <c r="E65" s="805"/>
      <c r="F65" s="805"/>
      <c r="G65" s="81" t="e">
        <f>G66</f>
        <v>#REF!</v>
      </c>
    </row>
    <row r="66" spans="1:7" ht="12.75">
      <c r="A66" s="235" t="s">
        <v>4</v>
      </c>
      <c r="B66" s="801" t="s">
        <v>105</v>
      </c>
      <c r="C66" s="802"/>
      <c r="D66" s="802"/>
      <c r="E66" s="806"/>
      <c r="F66" s="806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4"/>
      <c r="F67" s="347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45"/>
      <c r="F68" s="348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45"/>
      <c r="F69" s="348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48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45"/>
      <c r="F71" s="348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45"/>
      <c r="F72" s="348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45"/>
      <c r="F73" s="348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45"/>
      <c r="F74" s="348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45"/>
      <c r="F75" s="348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45"/>
      <c r="F76" s="348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45"/>
      <c r="F77" s="348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45"/>
      <c r="F78" s="348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45"/>
      <c r="F79" s="348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45"/>
      <c r="F80" s="348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46"/>
      <c r="F81" s="349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801" t="s">
        <v>106</v>
      </c>
      <c r="C82" s="802"/>
      <c r="D82" s="802"/>
      <c r="E82" s="803"/>
      <c r="F82" s="803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4"/>
      <c r="F83" s="347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45"/>
      <c r="F84" s="348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45"/>
      <c r="F85" s="348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48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45"/>
      <c r="F87" s="348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45"/>
      <c r="F88" s="348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45"/>
      <c r="F89" s="348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45"/>
      <c r="F90" s="348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45"/>
      <c r="F91" s="348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45"/>
      <c r="F92" s="348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45"/>
      <c r="F93" s="348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45"/>
      <c r="F94" s="348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45"/>
      <c r="F95" s="348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45"/>
      <c r="F96" s="348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46"/>
      <c r="F97" s="349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801" t="s">
        <v>107</v>
      </c>
      <c r="C98" s="802"/>
      <c r="D98" s="802"/>
      <c r="E98" s="803"/>
      <c r="F98" s="803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4"/>
      <c r="F99" s="347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45"/>
      <c r="F100" s="348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45"/>
      <c r="F101" s="348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48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45"/>
      <c r="F103" s="348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45"/>
      <c r="F104" s="348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45"/>
      <c r="F105" s="348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45"/>
      <c r="F106" s="348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45"/>
      <c r="F107" s="348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45"/>
      <c r="F108" s="348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45"/>
      <c r="F109" s="348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45"/>
      <c r="F110" s="348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45"/>
      <c r="F111" s="348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45"/>
      <c r="F112" s="348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46"/>
      <c r="F113" s="349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801" t="s">
        <v>108</v>
      </c>
      <c r="C114" s="802"/>
      <c r="D114" s="802"/>
      <c r="E114" s="803"/>
      <c r="F114" s="803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35" t="s">
        <v>30</v>
      </c>
      <c r="F115" s="347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36" t="s">
        <v>30</v>
      </c>
      <c r="F116" s="348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36" t="s">
        <v>30</v>
      </c>
      <c r="F117" s="348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36" t="s">
        <v>30</v>
      </c>
      <c r="F118" s="348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36" t="s">
        <v>30</v>
      </c>
      <c r="F119" s="348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36" t="s">
        <v>30</v>
      </c>
      <c r="F120" s="348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36" t="s">
        <v>30</v>
      </c>
      <c r="F121" s="348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36" t="s">
        <v>30</v>
      </c>
      <c r="F122" s="348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36" t="s">
        <v>30</v>
      </c>
      <c r="F123" s="348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37" t="s">
        <v>30</v>
      </c>
      <c r="F124" s="349" t="e">
        <f>#REF!+#REF!</f>
        <v>#REF!</v>
      </c>
      <c r="G124" s="81" t="e">
        <f t="shared" si="7"/>
        <v>#REF!</v>
      </c>
    </row>
    <row r="125" spans="1:7" ht="12.75" customHeight="1">
      <c r="A125" s="804" t="e">
        <f>'Запит 2-8'!#REF!</f>
        <v>#REF!</v>
      </c>
      <c r="B125" s="805"/>
      <c r="C125" s="805"/>
      <c r="D125" s="805"/>
      <c r="E125" s="805"/>
      <c r="F125" s="805"/>
      <c r="G125" s="81" t="e">
        <f>G126</f>
        <v>#REF!</v>
      </c>
    </row>
    <row r="126" spans="1:7" ht="12.75">
      <c r="A126" s="235" t="s">
        <v>4</v>
      </c>
      <c r="B126" s="801" t="s">
        <v>105</v>
      </c>
      <c r="C126" s="802"/>
      <c r="D126" s="802"/>
      <c r="E126" s="806"/>
      <c r="F126" s="806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4"/>
      <c r="F127" s="347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45"/>
      <c r="F128" s="348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45"/>
      <c r="F129" s="348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48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45"/>
      <c r="F131" s="348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45"/>
      <c r="F132" s="348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45"/>
      <c r="F133" s="348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45"/>
      <c r="F134" s="348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45"/>
      <c r="F135" s="348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45"/>
      <c r="F136" s="348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45"/>
      <c r="F137" s="348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45"/>
      <c r="F138" s="348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45"/>
      <c r="F139" s="348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45"/>
      <c r="F140" s="348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46"/>
      <c r="F141" s="349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801" t="s">
        <v>106</v>
      </c>
      <c r="C142" s="802"/>
      <c r="D142" s="802"/>
      <c r="E142" s="803"/>
      <c r="F142" s="803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4"/>
      <c r="F143" s="347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45"/>
      <c r="F144" s="348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45"/>
      <c r="F145" s="348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48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45"/>
      <c r="F147" s="348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45"/>
      <c r="F148" s="348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45"/>
      <c r="F149" s="348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45"/>
      <c r="F150" s="348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45"/>
      <c r="F151" s="348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45"/>
      <c r="F152" s="348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45"/>
      <c r="F153" s="348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45"/>
      <c r="F154" s="348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45"/>
      <c r="F155" s="348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45"/>
      <c r="F156" s="348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46"/>
      <c r="F157" s="349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801" t="s">
        <v>107</v>
      </c>
      <c r="C158" s="802"/>
      <c r="D158" s="802"/>
      <c r="E158" s="803"/>
      <c r="F158" s="803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4"/>
      <c r="F159" s="347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45"/>
      <c r="F160" s="348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45"/>
      <c r="F161" s="348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48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45"/>
      <c r="F163" s="348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45"/>
      <c r="F164" s="348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45"/>
      <c r="F165" s="348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45"/>
      <c r="F166" s="348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45"/>
      <c r="F167" s="348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45"/>
      <c r="F168" s="348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45"/>
      <c r="F169" s="348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45"/>
      <c r="F170" s="348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45"/>
      <c r="F171" s="348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45"/>
      <c r="F172" s="348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46"/>
      <c r="F173" s="349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801" t="s">
        <v>108</v>
      </c>
      <c r="C174" s="802"/>
      <c r="D174" s="802"/>
      <c r="E174" s="803"/>
      <c r="F174" s="803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35" t="s">
        <v>30</v>
      </c>
      <c r="F175" s="347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36" t="s">
        <v>30</v>
      </c>
      <c r="F176" s="348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36" t="s">
        <v>30</v>
      </c>
      <c r="F177" s="348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36" t="s">
        <v>30</v>
      </c>
      <c r="F178" s="348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36" t="s">
        <v>30</v>
      </c>
      <c r="F179" s="348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36" t="s">
        <v>30</v>
      </c>
      <c r="F180" s="348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36" t="s">
        <v>30</v>
      </c>
      <c r="F181" s="348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36" t="s">
        <v>30</v>
      </c>
      <c r="F182" s="348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36" t="s">
        <v>30</v>
      </c>
      <c r="F183" s="348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37" t="s">
        <v>30</v>
      </c>
      <c r="F184" s="349" t="e">
        <f>#REF!+#REF!</f>
        <v>#REF!</v>
      </c>
      <c r="G184" s="81" t="e">
        <f t="shared" si="11"/>
        <v>#REF!</v>
      </c>
    </row>
    <row r="185" spans="1:7" ht="12.75" customHeight="1">
      <c r="A185" s="804" t="e">
        <f>'Запит 2-8'!#REF!</f>
        <v>#REF!</v>
      </c>
      <c r="B185" s="805"/>
      <c r="C185" s="805"/>
      <c r="D185" s="805"/>
      <c r="E185" s="805"/>
      <c r="F185" s="805"/>
      <c r="G185" s="81" t="e">
        <f>G186</f>
        <v>#REF!</v>
      </c>
    </row>
    <row r="186" spans="1:7" ht="12.75">
      <c r="A186" s="235" t="s">
        <v>4</v>
      </c>
      <c r="B186" s="801" t="s">
        <v>105</v>
      </c>
      <c r="C186" s="802"/>
      <c r="D186" s="802"/>
      <c r="E186" s="806"/>
      <c r="F186" s="806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4"/>
      <c r="F187" s="347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45"/>
      <c r="F188" s="348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45"/>
      <c r="F189" s="348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48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45"/>
      <c r="F191" s="348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45"/>
      <c r="F192" s="348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45"/>
      <c r="F193" s="348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45"/>
      <c r="F194" s="348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45"/>
      <c r="F195" s="348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45"/>
      <c r="F196" s="348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45"/>
      <c r="F197" s="348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45"/>
      <c r="F198" s="348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45"/>
      <c r="F199" s="348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45"/>
      <c r="F200" s="348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46"/>
      <c r="F201" s="349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801" t="s">
        <v>106</v>
      </c>
      <c r="C202" s="802"/>
      <c r="D202" s="802"/>
      <c r="E202" s="803"/>
      <c r="F202" s="803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4"/>
      <c r="F203" s="347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45"/>
      <c r="F204" s="348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45"/>
      <c r="F205" s="348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48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45"/>
      <c r="F207" s="348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45"/>
      <c r="F208" s="348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45"/>
      <c r="F209" s="348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45"/>
      <c r="F210" s="348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45"/>
      <c r="F211" s="348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45"/>
      <c r="F212" s="348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45"/>
      <c r="F213" s="348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45"/>
      <c r="F214" s="348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45"/>
      <c r="F215" s="348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45"/>
      <c r="F216" s="348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46"/>
      <c r="F217" s="349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801" t="s">
        <v>107</v>
      </c>
      <c r="C218" s="802"/>
      <c r="D218" s="802"/>
      <c r="E218" s="803"/>
      <c r="F218" s="803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4"/>
      <c r="F219" s="347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45"/>
      <c r="F220" s="348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45"/>
      <c r="F221" s="348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48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45"/>
      <c r="F223" s="348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45"/>
      <c r="F224" s="348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45"/>
      <c r="F225" s="348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45"/>
      <c r="F226" s="348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45"/>
      <c r="F227" s="348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45"/>
      <c r="F228" s="348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45"/>
      <c r="F229" s="348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45"/>
      <c r="F230" s="348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45"/>
      <c r="F231" s="348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45"/>
      <c r="F232" s="348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46"/>
      <c r="F233" s="349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801" t="s">
        <v>108</v>
      </c>
      <c r="C234" s="802"/>
      <c r="D234" s="802"/>
      <c r="E234" s="803"/>
      <c r="F234" s="803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35" t="s">
        <v>30</v>
      </c>
      <c r="F235" s="347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36" t="s">
        <v>30</v>
      </c>
      <c r="F236" s="348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36" t="s">
        <v>30</v>
      </c>
      <c r="F237" s="348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36" t="s">
        <v>30</v>
      </c>
      <c r="F238" s="348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36" t="s">
        <v>30</v>
      </c>
      <c r="F239" s="348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36" t="s">
        <v>30</v>
      </c>
      <c r="F240" s="348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36" t="s">
        <v>30</v>
      </c>
      <c r="F241" s="348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36" t="s">
        <v>30</v>
      </c>
      <c r="F242" s="348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36" t="s">
        <v>30</v>
      </c>
      <c r="F243" s="348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37" t="s">
        <v>30</v>
      </c>
      <c r="F244" s="349" t="e">
        <f>#REF!+#REF!</f>
        <v>#REF!</v>
      </c>
      <c r="G244" s="81" t="e">
        <f t="shared" si="15"/>
        <v>#REF!</v>
      </c>
    </row>
    <row r="245" spans="1:7" ht="12.75" customHeight="1">
      <c r="A245" s="804" t="e">
        <f>'Запит 2-8'!#REF!</f>
        <v>#REF!</v>
      </c>
      <c r="B245" s="805"/>
      <c r="C245" s="805"/>
      <c r="D245" s="805"/>
      <c r="E245" s="805"/>
      <c r="F245" s="805"/>
      <c r="G245" s="81" t="e">
        <f>G246</f>
        <v>#REF!</v>
      </c>
    </row>
    <row r="246" spans="1:7" ht="12.75">
      <c r="A246" s="235" t="s">
        <v>4</v>
      </c>
      <c r="B246" s="801" t="s">
        <v>105</v>
      </c>
      <c r="C246" s="802"/>
      <c r="D246" s="802"/>
      <c r="E246" s="806"/>
      <c r="F246" s="806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4"/>
      <c r="F247" s="347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45"/>
      <c r="F248" s="348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45"/>
      <c r="F249" s="348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48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45"/>
      <c r="F251" s="348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45"/>
      <c r="F252" s="348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45"/>
      <c r="F253" s="348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45"/>
      <c r="F254" s="348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45"/>
      <c r="F255" s="348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45"/>
      <c r="F256" s="348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45"/>
      <c r="F257" s="348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45"/>
      <c r="F258" s="348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45"/>
      <c r="F259" s="348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45"/>
      <c r="F260" s="348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46"/>
      <c r="F261" s="349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801" t="s">
        <v>106</v>
      </c>
      <c r="C262" s="802"/>
      <c r="D262" s="802"/>
      <c r="E262" s="803"/>
      <c r="F262" s="803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4"/>
      <c r="F263" s="347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45"/>
      <c r="F264" s="348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45"/>
      <c r="F265" s="348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48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45"/>
      <c r="F267" s="348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45"/>
      <c r="F268" s="348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45"/>
      <c r="F269" s="348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45"/>
      <c r="F270" s="348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45"/>
      <c r="F271" s="348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45"/>
      <c r="F272" s="348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45"/>
      <c r="F273" s="348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45"/>
      <c r="F274" s="348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45"/>
      <c r="F275" s="348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45"/>
      <c r="F276" s="348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46"/>
      <c r="F277" s="349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801" t="s">
        <v>107</v>
      </c>
      <c r="C278" s="802"/>
      <c r="D278" s="802"/>
      <c r="E278" s="803"/>
      <c r="F278" s="803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4"/>
      <c r="F279" s="347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45"/>
      <c r="F280" s="348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45"/>
      <c r="F281" s="348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48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45"/>
      <c r="F283" s="348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45"/>
      <c r="F284" s="348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45"/>
      <c r="F285" s="348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45"/>
      <c r="F286" s="348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45"/>
      <c r="F287" s="348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45"/>
      <c r="F288" s="348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45"/>
      <c r="F289" s="348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45"/>
      <c r="F290" s="348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45"/>
      <c r="F291" s="348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45"/>
      <c r="F292" s="348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46"/>
      <c r="F293" s="349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801" t="s">
        <v>108</v>
      </c>
      <c r="C294" s="802"/>
      <c r="D294" s="802"/>
      <c r="E294" s="803"/>
      <c r="F294" s="803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35" t="s">
        <v>30</v>
      </c>
      <c r="F295" s="347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36" t="s">
        <v>30</v>
      </c>
      <c r="F296" s="348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36" t="s">
        <v>30</v>
      </c>
      <c r="F297" s="348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36" t="s">
        <v>30</v>
      </c>
      <c r="F298" s="348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36" t="s">
        <v>30</v>
      </c>
      <c r="F299" s="348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36" t="s">
        <v>30</v>
      </c>
      <c r="F300" s="348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36" t="s">
        <v>30</v>
      </c>
      <c r="F301" s="348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36" t="s">
        <v>30</v>
      </c>
      <c r="F302" s="348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36" t="s">
        <v>30</v>
      </c>
      <c r="F303" s="348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37" t="s">
        <v>30</v>
      </c>
      <c r="F304" s="349" t="e">
        <f>#REF!+#REF!</f>
        <v>#REF!</v>
      </c>
      <c r="G304" s="81" t="e">
        <f t="shared" si="19"/>
        <v>#REF!</v>
      </c>
    </row>
    <row r="305" spans="1:7" ht="12.75" customHeight="1">
      <c r="A305" s="807" t="e">
        <f>'Запит 2-8'!#REF!</f>
        <v>#REF!</v>
      </c>
      <c r="B305" s="808"/>
      <c r="C305" s="808"/>
      <c r="D305" s="808"/>
      <c r="E305" s="808"/>
      <c r="F305" s="808"/>
      <c r="G305" s="81" t="e">
        <f>G306</f>
        <v>#REF!</v>
      </c>
    </row>
    <row r="306" spans="1:7" ht="12.75" customHeight="1">
      <c r="A306" s="804" t="e">
        <f>'Запит 2-8'!#REF!</f>
        <v>#REF!</v>
      </c>
      <c r="B306" s="805"/>
      <c r="C306" s="805"/>
      <c r="D306" s="805"/>
      <c r="E306" s="805"/>
      <c r="F306" s="805"/>
      <c r="G306" s="81" t="e">
        <f>G307</f>
        <v>#REF!</v>
      </c>
    </row>
    <row r="307" spans="1:7" ht="12.75">
      <c r="A307" s="235" t="s">
        <v>4</v>
      </c>
      <c r="B307" s="801" t="s">
        <v>105</v>
      </c>
      <c r="C307" s="802"/>
      <c r="D307" s="802"/>
      <c r="E307" s="806"/>
      <c r="F307" s="806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4"/>
      <c r="F308" s="347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45"/>
      <c r="F309" s="348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45"/>
      <c r="F310" s="348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48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45"/>
      <c r="F312" s="348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45"/>
      <c r="F313" s="348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45"/>
      <c r="F314" s="348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45"/>
      <c r="F315" s="348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45"/>
      <c r="F316" s="348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45"/>
      <c r="F317" s="348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45"/>
      <c r="F318" s="348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45"/>
      <c r="F319" s="348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45"/>
      <c r="F320" s="348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45"/>
      <c r="F321" s="348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46"/>
      <c r="F322" s="349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801" t="s">
        <v>106</v>
      </c>
      <c r="C323" s="802"/>
      <c r="D323" s="802"/>
      <c r="E323" s="803"/>
      <c r="F323" s="803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4"/>
      <c r="F324" s="347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45"/>
      <c r="F325" s="348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45"/>
      <c r="F326" s="348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48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45"/>
      <c r="F328" s="348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45"/>
      <c r="F329" s="348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45"/>
      <c r="F330" s="348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45"/>
      <c r="F331" s="348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45"/>
      <c r="F332" s="348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45"/>
      <c r="F333" s="348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45"/>
      <c r="F334" s="348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45"/>
      <c r="F335" s="348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45"/>
      <c r="F336" s="348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45"/>
      <c r="F337" s="348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46"/>
      <c r="F338" s="349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801" t="s">
        <v>107</v>
      </c>
      <c r="C339" s="802"/>
      <c r="D339" s="802"/>
      <c r="E339" s="803"/>
      <c r="F339" s="803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4"/>
      <c r="F340" s="347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45"/>
      <c r="F341" s="348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45"/>
      <c r="F342" s="348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48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45"/>
      <c r="F344" s="348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45"/>
      <c r="F345" s="348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45"/>
      <c r="F346" s="348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45"/>
      <c r="F347" s="348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45"/>
      <c r="F348" s="348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45"/>
      <c r="F349" s="348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45"/>
      <c r="F350" s="348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45"/>
      <c r="F351" s="348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45"/>
      <c r="F352" s="348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45"/>
      <c r="F353" s="348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46"/>
      <c r="F354" s="349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801" t="s">
        <v>108</v>
      </c>
      <c r="C355" s="802"/>
      <c r="D355" s="802"/>
      <c r="E355" s="803"/>
      <c r="F355" s="803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35" t="s">
        <v>30</v>
      </c>
      <c r="F356" s="347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36" t="s">
        <v>30</v>
      </c>
      <c r="F357" s="348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36" t="s">
        <v>30</v>
      </c>
      <c r="F358" s="348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36" t="s">
        <v>30</v>
      </c>
      <c r="F359" s="348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36" t="s">
        <v>30</v>
      </c>
      <c r="F360" s="348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36" t="s">
        <v>30</v>
      </c>
      <c r="F361" s="348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36" t="s">
        <v>30</v>
      </c>
      <c r="F362" s="348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36" t="s">
        <v>30</v>
      </c>
      <c r="F363" s="348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36" t="s">
        <v>30</v>
      </c>
      <c r="F364" s="348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37" t="s">
        <v>30</v>
      </c>
      <c r="F365" s="349" t="e">
        <f>#REF!+#REF!</f>
        <v>#REF!</v>
      </c>
      <c r="G365" s="81" t="e">
        <f t="shared" si="23"/>
        <v>#REF!</v>
      </c>
    </row>
    <row r="366" spans="1:7" ht="12.75" customHeight="1">
      <c r="A366" s="804" t="e">
        <f>'Запит 2-8'!#REF!</f>
        <v>#REF!</v>
      </c>
      <c r="B366" s="805"/>
      <c r="C366" s="805"/>
      <c r="D366" s="805"/>
      <c r="E366" s="805"/>
      <c r="F366" s="805"/>
      <c r="G366" s="81" t="e">
        <f>G367</f>
        <v>#REF!</v>
      </c>
    </row>
    <row r="367" spans="1:7" ht="12.75">
      <c r="A367" s="235" t="s">
        <v>4</v>
      </c>
      <c r="B367" s="801" t="s">
        <v>105</v>
      </c>
      <c r="C367" s="802"/>
      <c r="D367" s="802"/>
      <c r="E367" s="806"/>
      <c r="F367" s="806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4"/>
      <c r="F368" s="347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45"/>
      <c r="F369" s="348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45"/>
      <c r="F370" s="348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48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45"/>
      <c r="F372" s="348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45"/>
      <c r="F373" s="348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45"/>
      <c r="F374" s="348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45"/>
      <c r="F375" s="348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45"/>
      <c r="F376" s="348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45"/>
      <c r="F377" s="348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45"/>
      <c r="F378" s="348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45"/>
      <c r="F379" s="348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45"/>
      <c r="F380" s="348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45"/>
      <c r="F381" s="348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46"/>
      <c r="F382" s="349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801" t="s">
        <v>106</v>
      </c>
      <c r="C383" s="802"/>
      <c r="D383" s="802"/>
      <c r="E383" s="803"/>
      <c r="F383" s="803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4"/>
      <c r="F384" s="347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45"/>
      <c r="F385" s="348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45"/>
      <c r="F386" s="348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48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45"/>
      <c r="F388" s="348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45"/>
      <c r="F389" s="348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45"/>
      <c r="F390" s="348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45"/>
      <c r="F391" s="348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45"/>
      <c r="F392" s="348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45"/>
      <c r="F393" s="348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45"/>
      <c r="F394" s="348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45"/>
      <c r="F395" s="348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45"/>
      <c r="F396" s="348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45"/>
      <c r="F397" s="348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46"/>
      <c r="F398" s="349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801" t="s">
        <v>107</v>
      </c>
      <c r="C399" s="802"/>
      <c r="D399" s="802"/>
      <c r="E399" s="803"/>
      <c r="F399" s="803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4"/>
      <c r="F400" s="347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45"/>
      <c r="F401" s="348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45"/>
      <c r="F402" s="348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48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45"/>
      <c r="F404" s="348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45"/>
      <c r="F405" s="348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45"/>
      <c r="F406" s="348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45"/>
      <c r="F407" s="348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45"/>
      <c r="F408" s="348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45"/>
      <c r="F409" s="348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45"/>
      <c r="F410" s="348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45"/>
      <c r="F411" s="348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45"/>
      <c r="F412" s="348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45"/>
      <c r="F413" s="348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46"/>
      <c r="F414" s="349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801" t="s">
        <v>108</v>
      </c>
      <c r="C415" s="802"/>
      <c r="D415" s="802"/>
      <c r="E415" s="803"/>
      <c r="F415" s="803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35" t="s">
        <v>30</v>
      </c>
      <c r="F416" s="347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36" t="s">
        <v>30</v>
      </c>
      <c r="F417" s="348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36" t="s">
        <v>30</v>
      </c>
      <c r="F418" s="348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36" t="s">
        <v>30</v>
      </c>
      <c r="F419" s="348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36" t="s">
        <v>30</v>
      </c>
      <c r="F420" s="348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36" t="s">
        <v>30</v>
      </c>
      <c r="F421" s="348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36" t="s">
        <v>30</v>
      </c>
      <c r="F422" s="348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36" t="s">
        <v>30</v>
      </c>
      <c r="F423" s="348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36" t="s">
        <v>30</v>
      </c>
      <c r="F424" s="348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37" t="s">
        <v>30</v>
      </c>
      <c r="F425" s="349" t="e">
        <f>#REF!+#REF!</f>
        <v>#REF!</v>
      </c>
      <c r="G425" s="81" t="e">
        <f t="shared" si="27"/>
        <v>#REF!</v>
      </c>
    </row>
    <row r="426" spans="1:7" ht="12.75" customHeight="1">
      <c r="A426" s="804" t="e">
        <f>'Запит 2-8'!#REF!</f>
        <v>#REF!</v>
      </c>
      <c r="B426" s="805"/>
      <c r="C426" s="805"/>
      <c r="D426" s="805"/>
      <c r="E426" s="805"/>
      <c r="F426" s="805"/>
      <c r="G426" s="81" t="e">
        <f>G427</f>
        <v>#REF!</v>
      </c>
    </row>
    <row r="427" spans="1:7" ht="12.75">
      <c r="A427" s="235" t="s">
        <v>4</v>
      </c>
      <c r="B427" s="801" t="s">
        <v>105</v>
      </c>
      <c r="C427" s="802"/>
      <c r="D427" s="802"/>
      <c r="E427" s="806"/>
      <c r="F427" s="806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4"/>
      <c r="F428" s="347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45"/>
      <c r="F429" s="348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45"/>
      <c r="F430" s="348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48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45"/>
      <c r="F432" s="348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45"/>
      <c r="F433" s="348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45"/>
      <c r="F434" s="348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45"/>
      <c r="F435" s="348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45"/>
      <c r="F436" s="348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45"/>
      <c r="F437" s="348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45"/>
      <c r="F438" s="348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45"/>
      <c r="F439" s="348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45"/>
      <c r="F440" s="348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45"/>
      <c r="F441" s="348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46"/>
      <c r="F442" s="349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801" t="s">
        <v>106</v>
      </c>
      <c r="C443" s="802"/>
      <c r="D443" s="802"/>
      <c r="E443" s="803"/>
      <c r="F443" s="803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4"/>
      <c r="F444" s="347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45"/>
      <c r="F445" s="348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45"/>
      <c r="F446" s="348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48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45"/>
      <c r="F448" s="348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45"/>
      <c r="F449" s="348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45"/>
      <c r="F450" s="348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45"/>
      <c r="F451" s="348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45"/>
      <c r="F452" s="348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45"/>
      <c r="F453" s="348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45"/>
      <c r="F454" s="348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45"/>
      <c r="F455" s="348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45"/>
      <c r="F456" s="348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45"/>
      <c r="F457" s="348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46"/>
      <c r="F458" s="349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801" t="s">
        <v>107</v>
      </c>
      <c r="C459" s="802"/>
      <c r="D459" s="802"/>
      <c r="E459" s="803"/>
      <c r="F459" s="803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4"/>
      <c r="F460" s="347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45"/>
      <c r="F461" s="348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45"/>
      <c r="F462" s="348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48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45"/>
      <c r="F464" s="348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45"/>
      <c r="F465" s="348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45"/>
      <c r="F466" s="348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45"/>
      <c r="F467" s="348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45"/>
      <c r="F468" s="348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45"/>
      <c r="F469" s="348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45"/>
      <c r="F470" s="348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45"/>
      <c r="F471" s="348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45"/>
      <c r="F472" s="348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45"/>
      <c r="F473" s="348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46"/>
      <c r="F474" s="349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801" t="s">
        <v>108</v>
      </c>
      <c r="C475" s="802"/>
      <c r="D475" s="802"/>
      <c r="E475" s="803"/>
      <c r="F475" s="803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35" t="s">
        <v>30</v>
      </c>
      <c r="F476" s="347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36" t="s">
        <v>30</v>
      </c>
      <c r="F477" s="348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36" t="s">
        <v>30</v>
      </c>
      <c r="F478" s="348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36" t="s">
        <v>30</v>
      </c>
      <c r="F479" s="348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36" t="s">
        <v>30</v>
      </c>
      <c r="F480" s="348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36" t="s">
        <v>30</v>
      </c>
      <c r="F481" s="348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36" t="s">
        <v>30</v>
      </c>
      <c r="F482" s="348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36" t="s">
        <v>30</v>
      </c>
      <c r="F483" s="348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36" t="s">
        <v>30</v>
      </c>
      <c r="F484" s="348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37" t="s">
        <v>30</v>
      </c>
      <c r="F485" s="349" t="e">
        <f>#REF!+#REF!</f>
        <v>#REF!</v>
      </c>
      <c r="G485" s="81" t="e">
        <f t="shared" si="31"/>
        <v>#REF!</v>
      </c>
    </row>
    <row r="486" spans="1:7" ht="12.75" customHeight="1">
      <c r="A486" s="804" t="e">
        <f>'Запит 2-8'!#REF!</f>
        <v>#REF!</v>
      </c>
      <c r="B486" s="805"/>
      <c r="C486" s="805"/>
      <c r="D486" s="805"/>
      <c r="E486" s="805"/>
      <c r="F486" s="805"/>
      <c r="G486" s="81" t="e">
        <f>G487</f>
        <v>#REF!</v>
      </c>
    </row>
    <row r="487" spans="1:7" ht="12.75">
      <c r="A487" s="235" t="s">
        <v>4</v>
      </c>
      <c r="B487" s="801" t="s">
        <v>105</v>
      </c>
      <c r="C487" s="802"/>
      <c r="D487" s="802"/>
      <c r="E487" s="806"/>
      <c r="F487" s="806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4"/>
      <c r="F488" s="347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45"/>
      <c r="F489" s="348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45"/>
      <c r="F490" s="348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48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45"/>
      <c r="F492" s="348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45"/>
      <c r="F493" s="348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45"/>
      <c r="F494" s="348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45"/>
      <c r="F495" s="348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45"/>
      <c r="F496" s="348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45"/>
      <c r="F497" s="348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45"/>
      <c r="F498" s="348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45"/>
      <c r="F499" s="348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45"/>
      <c r="F500" s="348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45"/>
      <c r="F501" s="348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46"/>
      <c r="F502" s="349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801" t="s">
        <v>106</v>
      </c>
      <c r="C503" s="802"/>
      <c r="D503" s="802"/>
      <c r="E503" s="803"/>
      <c r="F503" s="803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4"/>
      <c r="F504" s="347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45"/>
      <c r="F505" s="348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45"/>
      <c r="F506" s="348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48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45"/>
      <c r="F508" s="348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45"/>
      <c r="F509" s="348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45"/>
      <c r="F510" s="348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45"/>
      <c r="F511" s="348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45"/>
      <c r="F512" s="348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45"/>
      <c r="F513" s="348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45"/>
      <c r="F514" s="348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45"/>
      <c r="F515" s="348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45"/>
      <c r="F516" s="348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45"/>
      <c r="F517" s="348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46"/>
      <c r="F518" s="349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801" t="s">
        <v>107</v>
      </c>
      <c r="C519" s="802"/>
      <c r="D519" s="802"/>
      <c r="E519" s="803"/>
      <c r="F519" s="803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4"/>
      <c r="F520" s="347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45"/>
      <c r="F521" s="348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45"/>
      <c r="F522" s="348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48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45"/>
      <c r="F524" s="348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45"/>
      <c r="F525" s="348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45"/>
      <c r="F526" s="348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45"/>
      <c r="F527" s="348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45"/>
      <c r="F528" s="348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45"/>
      <c r="F529" s="348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45"/>
      <c r="F530" s="348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45"/>
      <c r="F531" s="348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45"/>
      <c r="F532" s="348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45"/>
      <c r="F533" s="348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46"/>
      <c r="F534" s="349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801" t="s">
        <v>108</v>
      </c>
      <c r="C535" s="802"/>
      <c r="D535" s="802"/>
      <c r="E535" s="803"/>
      <c r="F535" s="803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35" t="s">
        <v>30</v>
      </c>
      <c r="F536" s="347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36" t="s">
        <v>30</v>
      </c>
      <c r="F537" s="348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36" t="s">
        <v>30</v>
      </c>
      <c r="F538" s="348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36" t="s">
        <v>30</v>
      </c>
      <c r="F539" s="348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36" t="s">
        <v>30</v>
      </c>
      <c r="F540" s="348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36" t="s">
        <v>30</v>
      </c>
      <c r="F541" s="348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36" t="s">
        <v>30</v>
      </c>
      <c r="F542" s="348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36" t="s">
        <v>30</v>
      </c>
      <c r="F543" s="348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36" t="s">
        <v>30</v>
      </c>
      <c r="F544" s="348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37" t="s">
        <v>30</v>
      </c>
      <c r="F545" s="349" t="e">
        <f>#REF!+#REF!</f>
        <v>#REF!</v>
      </c>
      <c r="G545" s="81" t="e">
        <f t="shared" si="35"/>
        <v>#REF!</v>
      </c>
    </row>
    <row r="546" spans="1:7" ht="12.75" customHeight="1">
      <c r="A546" s="804" t="e">
        <f>'Запит 2-8'!#REF!</f>
        <v>#REF!</v>
      </c>
      <c r="B546" s="805"/>
      <c r="C546" s="805"/>
      <c r="D546" s="805"/>
      <c r="E546" s="805"/>
      <c r="F546" s="805"/>
      <c r="G546" s="81" t="e">
        <f>G547</f>
        <v>#REF!</v>
      </c>
    </row>
    <row r="547" spans="1:7" ht="12.75">
      <c r="A547" s="235" t="s">
        <v>4</v>
      </c>
      <c r="B547" s="801" t="s">
        <v>105</v>
      </c>
      <c r="C547" s="802"/>
      <c r="D547" s="802"/>
      <c r="E547" s="806"/>
      <c r="F547" s="806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4"/>
      <c r="F548" s="347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45"/>
      <c r="F549" s="348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45"/>
      <c r="F550" s="348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48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45"/>
      <c r="F552" s="348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45"/>
      <c r="F553" s="348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45"/>
      <c r="F554" s="348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45"/>
      <c r="F555" s="348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45"/>
      <c r="F556" s="348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45"/>
      <c r="F557" s="348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45"/>
      <c r="F558" s="348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45"/>
      <c r="F559" s="348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45"/>
      <c r="F560" s="348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45"/>
      <c r="F561" s="348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46"/>
      <c r="F562" s="349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801" t="s">
        <v>106</v>
      </c>
      <c r="C563" s="802"/>
      <c r="D563" s="802"/>
      <c r="E563" s="803"/>
      <c r="F563" s="803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4"/>
      <c r="F564" s="347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45"/>
      <c r="F565" s="348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45"/>
      <c r="F566" s="348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48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45"/>
      <c r="F568" s="348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45"/>
      <c r="F569" s="348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45"/>
      <c r="F570" s="348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45"/>
      <c r="F571" s="348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45"/>
      <c r="F572" s="348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45"/>
      <c r="F573" s="348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45"/>
      <c r="F574" s="348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45"/>
      <c r="F575" s="348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45"/>
      <c r="F576" s="348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45"/>
      <c r="F577" s="348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46"/>
      <c r="F578" s="349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801" t="s">
        <v>107</v>
      </c>
      <c r="C579" s="802"/>
      <c r="D579" s="802"/>
      <c r="E579" s="803"/>
      <c r="F579" s="803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4"/>
      <c r="F580" s="347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45"/>
      <c r="F581" s="348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45"/>
      <c r="F582" s="348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48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45"/>
      <c r="F584" s="348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45"/>
      <c r="F585" s="348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45"/>
      <c r="F586" s="348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45"/>
      <c r="F587" s="348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45"/>
      <c r="F588" s="348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45"/>
      <c r="F589" s="348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45"/>
      <c r="F590" s="348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45"/>
      <c r="F591" s="348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45"/>
      <c r="F592" s="348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45"/>
      <c r="F593" s="348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46"/>
      <c r="F594" s="349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801" t="s">
        <v>108</v>
      </c>
      <c r="C595" s="802"/>
      <c r="D595" s="802"/>
      <c r="E595" s="803"/>
      <c r="F595" s="803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35" t="s">
        <v>30</v>
      </c>
      <c r="F596" s="347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36" t="s">
        <v>30</v>
      </c>
      <c r="F597" s="348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36" t="s">
        <v>30</v>
      </c>
      <c r="F598" s="348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36" t="s">
        <v>30</v>
      </c>
      <c r="F599" s="348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36" t="s">
        <v>30</v>
      </c>
      <c r="F600" s="348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36" t="s">
        <v>30</v>
      </c>
      <c r="F601" s="348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36" t="s">
        <v>30</v>
      </c>
      <c r="F602" s="348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36" t="s">
        <v>30</v>
      </c>
      <c r="F603" s="348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36" t="s">
        <v>30</v>
      </c>
      <c r="F604" s="348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37" t="s">
        <v>30</v>
      </c>
      <c r="F605" s="349" t="e">
        <f>#REF!+#REF!</f>
        <v>#REF!</v>
      </c>
      <c r="G605" s="81" t="e">
        <f t="shared" si="39"/>
        <v>#REF!</v>
      </c>
    </row>
    <row r="606" spans="1:7" ht="12.75" customHeight="1">
      <c r="A606" s="807" t="e">
        <f>'Запит 2-8'!#REF!</f>
        <v>#REF!</v>
      </c>
      <c r="B606" s="808"/>
      <c r="C606" s="808"/>
      <c r="D606" s="808"/>
      <c r="E606" s="808"/>
      <c r="F606" s="808"/>
      <c r="G606" s="81" t="e">
        <f>G607</f>
        <v>#REF!</v>
      </c>
    </row>
    <row r="607" spans="1:7" ht="12.75" customHeight="1">
      <c r="A607" s="804" t="e">
        <f>'Запит 2-8'!#REF!</f>
        <v>#REF!</v>
      </c>
      <c r="B607" s="805"/>
      <c r="C607" s="805"/>
      <c r="D607" s="805"/>
      <c r="E607" s="805"/>
      <c r="F607" s="805"/>
      <c r="G607" s="81" t="e">
        <f>G608</f>
        <v>#REF!</v>
      </c>
    </row>
    <row r="608" spans="1:7" ht="12.75">
      <c r="A608" s="235" t="s">
        <v>4</v>
      </c>
      <c r="B608" s="801" t="s">
        <v>105</v>
      </c>
      <c r="C608" s="802"/>
      <c r="D608" s="802"/>
      <c r="E608" s="806"/>
      <c r="F608" s="806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4"/>
      <c r="F609" s="347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45"/>
      <c r="F610" s="348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45"/>
      <c r="F611" s="348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48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45"/>
      <c r="F613" s="348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45"/>
      <c r="F614" s="348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45"/>
      <c r="F615" s="348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45"/>
      <c r="F616" s="348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45"/>
      <c r="F617" s="348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45"/>
      <c r="F618" s="348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45"/>
      <c r="F619" s="348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45"/>
      <c r="F620" s="348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45"/>
      <c r="F621" s="348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45"/>
      <c r="F622" s="348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46"/>
      <c r="F623" s="349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801" t="s">
        <v>106</v>
      </c>
      <c r="C624" s="802"/>
      <c r="D624" s="802"/>
      <c r="E624" s="803"/>
      <c r="F624" s="803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4"/>
      <c r="F625" s="347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45"/>
      <c r="F626" s="348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45"/>
      <c r="F627" s="348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48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45"/>
      <c r="F629" s="348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45"/>
      <c r="F630" s="348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45"/>
      <c r="F631" s="348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45"/>
      <c r="F632" s="348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45"/>
      <c r="F633" s="348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45"/>
      <c r="F634" s="348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45"/>
      <c r="F635" s="348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45"/>
      <c r="F636" s="348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45"/>
      <c r="F637" s="348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45"/>
      <c r="F638" s="348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46"/>
      <c r="F639" s="349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801" t="s">
        <v>107</v>
      </c>
      <c r="C640" s="802"/>
      <c r="D640" s="802"/>
      <c r="E640" s="803"/>
      <c r="F640" s="803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4"/>
      <c r="F641" s="347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45"/>
      <c r="F642" s="348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45"/>
      <c r="F643" s="348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48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45"/>
      <c r="F645" s="348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45"/>
      <c r="F646" s="348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45"/>
      <c r="F647" s="348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45"/>
      <c r="F648" s="348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45"/>
      <c r="F649" s="348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45"/>
      <c r="F650" s="348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45"/>
      <c r="F651" s="348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45"/>
      <c r="F652" s="348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45"/>
      <c r="F653" s="348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45"/>
      <c r="F654" s="348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46"/>
      <c r="F655" s="349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801" t="s">
        <v>108</v>
      </c>
      <c r="C656" s="802"/>
      <c r="D656" s="802"/>
      <c r="E656" s="803"/>
      <c r="F656" s="803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35" t="s">
        <v>30</v>
      </c>
      <c r="F657" s="347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36" t="s">
        <v>30</v>
      </c>
      <c r="F658" s="348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36" t="s">
        <v>30</v>
      </c>
      <c r="F659" s="348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36" t="s">
        <v>30</v>
      </c>
      <c r="F660" s="348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36" t="s">
        <v>30</v>
      </c>
      <c r="F661" s="348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36" t="s">
        <v>30</v>
      </c>
      <c r="F662" s="348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36" t="s">
        <v>30</v>
      </c>
      <c r="F663" s="348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36" t="s">
        <v>30</v>
      </c>
      <c r="F664" s="348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36" t="s">
        <v>30</v>
      </c>
      <c r="F665" s="348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37" t="s">
        <v>30</v>
      </c>
      <c r="F666" s="349" t="e">
        <f>#REF!+#REF!</f>
        <v>#REF!</v>
      </c>
      <c r="G666" s="81" t="e">
        <f t="shared" si="43"/>
        <v>#REF!</v>
      </c>
    </row>
    <row r="667" spans="1:7" ht="12.75" customHeight="1">
      <c r="A667" s="804" t="e">
        <f>'Запит 2-8'!#REF!</f>
        <v>#REF!</v>
      </c>
      <c r="B667" s="805"/>
      <c r="C667" s="805"/>
      <c r="D667" s="805"/>
      <c r="E667" s="805"/>
      <c r="F667" s="805"/>
      <c r="G667" s="81" t="e">
        <f>G668</f>
        <v>#REF!</v>
      </c>
    </row>
    <row r="668" spans="1:7" ht="12.75">
      <c r="A668" s="235" t="s">
        <v>4</v>
      </c>
      <c r="B668" s="801" t="s">
        <v>105</v>
      </c>
      <c r="C668" s="802"/>
      <c r="D668" s="802"/>
      <c r="E668" s="806"/>
      <c r="F668" s="806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4"/>
      <c r="F669" s="347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45"/>
      <c r="F670" s="348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45"/>
      <c r="F671" s="348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48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45"/>
      <c r="F673" s="348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45"/>
      <c r="F674" s="348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45"/>
      <c r="F675" s="348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45"/>
      <c r="F676" s="348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45"/>
      <c r="F677" s="348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45"/>
      <c r="F678" s="348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45"/>
      <c r="F679" s="348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45"/>
      <c r="F680" s="348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45"/>
      <c r="F681" s="348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45"/>
      <c r="F682" s="348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46"/>
      <c r="F683" s="349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801" t="s">
        <v>106</v>
      </c>
      <c r="C684" s="802"/>
      <c r="D684" s="802"/>
      <c r="E684" s="803"/>
      <c r="F684" s="803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4"/>
      <c r="F685" s="347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45"/>
      <c r="F686" s="348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45"/>
      <c r="F687" s="348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48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45"/>
      <c r="F689" s="348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45"/>
      <c r="F690" s="348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45"/>
      <c r="F691" s="348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45"/>
      <c r="F692" s="348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45"/>
      <c r="F693" s="348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45"/>
      <c r="F694" s="348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45"/>
      <c r="F695" s="348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45"/>
      <c r="F696" s="348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45"/>
      <c r="F697" s="348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45"/>
      <c r="F698" s="348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46"/>
      <c r="F699" s="349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801" t="s">
        <v>107</v>
      </c>
      <c r="C700" s="802"/>
      <c r="D700" s="802"/>
      <c r="E700" s="803"/>
      <c r="F700" s="803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4"/>
      <c r="F701" s="347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45"/>
      <c r="F702" s="348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45"/>
      <c r="F703" s="348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48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45"/>
      <c r="F705" s="348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45"/>
      <c r="F706" s="348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45"/>
      <c r="F707" s="348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45"/>
      <c r="F708" s="348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45"/>
      <c r="F709" s="348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45"/>
      <c r="F710" s="348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45"/>
      <c r="F711" s="348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45"/>
      <c r="F712" s="348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45"/>
      <c r="F713" s="348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45"/>
      <c r="F714" s="348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46"/>
      <c r="F715" s="349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801" t="s">
        <v>108</v>
      </c>
      <c r="C716" s="802"/>
      <c r="D716" s="802"/>
      <c r="E716" s="803"/>
      <c r="F716" s="803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35" t="s">
        <v>30</v>
      </c>
      <c r="F717" s="347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36" t="s">
        <v>30</v>
      </c>
      <c r="F718" s="348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36" t="s">
        <v>30</v>
      </c>
      <c r="F719" s="348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36" t="s">
        <v>30</v>
      </c>
      <c r="F720" s="348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36" t="s">
        <v>30</v>
      </c>
      <c r="F721" s="348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36" t="s">
        <v>30</v>
      </c>
      <c r="F722" s="348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36" t="s">
        <v>30</v>
      </c>
      <c r="F723" s="348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36" t="s">
        <v>30</v>
      </c>
      <c r="F724" s="348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36" t="s">
        <v>30</v>
      </c>
      <c r="F725" s="348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37" t="s">
        <v>30</v>
      </c>
      <c r="F726" s="349" t="e">
        <f>#REF!+#REF!</f>
        <v>#REF!</v>
      </c>
      <c r="G726" s="81" t="e">
        <f t="shared" si="47"/>
        <v>#REF!</v>
      </c>
    </row>
    <row r="727" spans="1:7" ht="12.75" customHeight="1">
      <c r="A727" s="804" t="e">
        <f>'Запит 2-8'!#REF!</f>
        <v>#REF!</v>
      </c>
      <c r="B727" s="805"/>
      <c r="C727" s="805"/>
      <c r="D727" s="805"/>
      <c r="E727" s="805"/>
      <c r="F727" s="805"/>
      <c r="G727" s="81" t="e">
        <f>G728</f>
        <v>#REF!</v>
      </c>
    </row>
    <row r="728" spans="1:7" ht="12.75">
      <c r="A728" s="235" t="s">
        <v>4</v>
      </c>
      <c r="B728" s="801" t="s">
        <v>105</v>
      </c>
      <c r="C728" s="802"/>
      <c r="D728" s="802"/>
      <c r="E728" s="806"/>
      <c r="F728" s="806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4"/>
      <c r="F729" s="347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45"/>
      <c r="F730" s="348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45"/>
      <c r="F731" s="348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48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45"/>
      <c r="F733" s="348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45"/>
      <c r="F734" s="348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45"/>
      <c r="F735" s="348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45"/>
      <c r="F736" s="348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45"/>
      <c r="F737" s="348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45"/>
      <c r="F738" s="348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45"/>
      <c r="F739" s="348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45"/>
      <c r="F740" s="348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45"/>
      <c r="F741" s="348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45"/>
      <c r="F742" s="348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46"/>
      <c r="F743" s="349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801" t="s">
        <v>106</v>
      </c>
      <c r="C744" s="802"/>
      <c r="D744" s="802"/>
      <c r="E744" s="803"/>
      <c r="F744" s="803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4"/>
      <c r="F745" s="347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45"/>
      <c r="F746" s="348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45"/>
      <c r="F747" s="348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48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45"/>
      <c r="F749" s="348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45"/>
      <c r="F750" s="348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45"/>
      <c r="F751" s="348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45"/>
      <c r="F752" s="348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45"/>
      <c r="F753" s="348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45"/>
      <c r="F754" s="348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45"/>
      <c r="F755" s="348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45"/>
      <c r="F756" s="348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45"/>
      <c r="F757" s="348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45"/>
      <c r="F758" s="348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46"/>
      <c r="F759" s="349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801" t="s">
        <v>107</v>
      </c>
      <c r="C760" s="802"/>
      <c r="D760" s="802"/>
      <c r="E760" s="803"/>
      <c r="F760" s="803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4"/>
      <c r="F761" s="347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45"/>
      <c r="F762" s="348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45"/>
      <c r="F763" s="348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48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45"/>
      <c r="F765" s="348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45"/>
      <c r="F766" s="348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45"/>
      <c r="F767" s="348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45"/>
      <c r="F768" s="348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45"/>
      <c r="F769" s="348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45"/>
      <c r="F770" s="348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45"/>
      <c r="F771" s="348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45"/>
      <c r="F772" s="348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45"/>
      <c r="F773" s="348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45"/>
      <c r="F774" s="348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46"/>
      <c r="F775" s="349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801" t="s">
        <v>108</v>
      </c>
      <c r="C776" s="802"/>
      <c r="D776" s="802"/>
      <c r="E776" s="803"/>
      <c r="F776" s="803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35" t="s">
        <v>30</v>
      </c>
      <c r="F777" s="347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36" t="s">
        <v>30</v>
      </c>
      <c r="F778" s="348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36" t="s">
        <v>30</v>
      </c>
      <c r="F779" s="348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36" t="s">
        <v>30</v>
      </c>
      <c r="F780" s="348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36" t="s">
        <v>30</v>
      </c>
      <c r="F781" s="348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36" t="s">
        <v>30</v>
      </c>
      <c r="F782" s="348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36" t="s">
        <v>30</v>
      </c>
      <c r="F783" s="348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36" t="s">
        <v>30</v>
      </c>
      <c r="F784" s="348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36" t="s">
        <v>30</v>
      </c>
      <c r="F785" s="348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37" t="s">
        <v>30</v>
      </c>
      <c r="F786" s="349" t="e">
        <f>#REF!+#REF!</f>
        <v>#REF!</v>
      </c>
      <c r="G786" s="81" t="e">
        <f t="shared" si="51"/>
        <v>#REF!</v>
      </c>
    </row>
    <row r="787" spans="1:7" ht="12.75" customHeight="1">
      <c r="A787" s="804" t="e">
        <f>'Запит 2-8'!#REF!</f>
        <v>#REF!</v>
      </c>
      <c r="B787" s="805"/>
      <c r="C787" s="805"/>
      <c r="D787" s="805"/>
      <c r="E787" s="805"/>
      <c r="F787" s="805"/>
      <c r="G787" s="81" t="e">
        <f>G788</f>
        <v>#REF!</v>
      </c>
    </row>
    <row r="788" spans="1:7" ht="12.75">
      <c r="A788" s="235" t="s">
        <v>4</v>
      </c>
      <c r="B788" s="801" t="s">
        <v>105</v>
      </c>
      <c r="C788" s="802"/>
      <c r="D788" s="802"/>
      <c r="E788" s="806"/>
      <c r="F788" s="806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4"/>
      <c r="F789" s="347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45"/>
      <c r="F790" s="348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45"/>
      <c r="F791" s="348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48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45"/>
      <c r="F793" s="348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45"/>
      <c r="F794" s="348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45"/>
      <c r="F795" s="348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45"/>
      <c r="F796" s="348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45"/>
      <c r="F797" s="348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45"/>
      <c r="F798" s="348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45"/>
      <c r="F799" s="348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45"/>
      <c r="F800" s="348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45"/>
      <c r="F801" s="348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45"/>
      <c r="F802" s="348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46"/>
      <c r="F803" s="349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801" t="s">
        <v>106</v>
      </c>
      <c r="C804" s="802"/>
      <c r="D804" s="802"/>
      <c r="E804" s="803"/>
      <c r="F804" s="803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4"/>
      <c r="F805" s="347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45"/>
      <c r="F806" s="348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45"/>
      <c r="F807" s="348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48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45"/>
      <c r="F809" s="348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45"/>
      <c r="F810" s="348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45"/>
      <c r="F811" s="348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45"/>
      <c r="F812" s="348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45"/>
      <c r="F813" s="348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45"/>
      <c r="F814" s="348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45"/>
      <c r="F815" s="348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45"/>
      <c r="F816" s="348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45"/>
      <c r="F817" s="348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45"/>
      <c r="F818" s="348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46"/>
      <c r="F819" s="349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801" t="s">
        <v>107</v>
      </c>
      <c r="C820" s="802"/>
      <c r="D820" s="802"/>
      <c r="E820" s="803"/>
      <c r="F820" s="803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4"/>
      <c r="F821" s="347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45"/>
      <c r="F822" s="348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45"/>
      <c r="F823" s="348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48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45"/>
      <c r="F825" s="348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45"/>
      <c r="F826" s="348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45"/>
      <c r="F827" s="348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45"/>
      <c r="F828" s="348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45"/>
      <c r="F829" s="348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45"/>
      <c r="F830" s="348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45"/>
      <c r="F831" s="348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45"/>
      <c r="F832" s="348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45"/>
      <c r="F833" s="348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45"/>
      <c r="F834" s="348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46"/>
      <c r="F835" s="349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801" t="s">
        <v>108</v>
      </c>
      <c r="C836" s="802"/>
      <c r="D836" s="802"/>
      <c r="E836" s="803"/>
      <c r="F836" s="803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35" t="s">
        <v>30</v>
      </c>
      <c r="F837" s="347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36" t="s">
        <v>30</v>
      </c>
      <c r="F838" s="348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36" t="s">
        <v>30</v>
      </c>
      <c r="F839" s="348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36" t="s">
        <v>30</v>
      </c>
      <c r="F840" s="348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36" t="s">
        <v>30</v>
      </c>
      <c r="F841" s="348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36" t="s">
        <v>30</v>
      </c>
      <c r="F842" s="348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36" t="s">
        <v>30</v>
      </c>
      <c r="F843" s="348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36" t="s">
        <v>30</v>
      </c>
      <c r="F844" s="348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36" t="s">
        <v>30</v>
      </c>
      <c r="F845" s="348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37" t="s">
        <v>30</v>
      </c>
      <c r="F846" s="349" t="e">
        <f>#REF!+#REF!</f>
        <v>#REF!</v>
      </c>
      <c r="G846" s="81" t="e">
        <f t="shared" si="55"/>
        <v>#REF!</v>
      </c>
    </row>
    <row r="847" spans="1:7" ht="12.75" customHeight="1">
      <c r="A847" s="804" t="e">
        <f>'Запит 2-8'!#REF!</f>
        <v>#REF!</v>
      </c>
      <c r="B847" s="805"/>
      <c r="C847" s="805"/>
      <c r="D847" s="805"/>
      <c r="E847" s="805"/>
      <c r="F847" s="805"/>
      <c r="G847" s="81" t="e">
        <f>G848</f>
        <v>#REF!</v>
      </c>
    </row>
    <row r="848" spans="1:7" ht="12.75">
      <c r="A848" s="235" t="s">
        <v>4</v>
      </c>
      <c r="B848" s="801" t="s">
        <v>105</v>
      </c>
      <c r="C848" s="802"/>
      <c r="D848" s="802"/>
      <c r="E848" s="806"/>
      <c r="F848" s="806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4"/>
      <c r="F849" s="347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45"/>
      <c r="F850" s="348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45"/>
      <c r="F851" s="348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48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45"/>
      <c r="F853" s="348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45"/>
      <c r="F854" s="348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45"/>
      <c r="F855" s="348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45"/>
      <c r="F856" s="348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45"/>
      <c r="F857" s="348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45"/>
      <c r="F858" s="348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45"/>
      <c r="F859" s="348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45"/>
      <c r="F860" s="348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45"/>
      <c r="F861" s="348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45"/>
      <c r="F862" s="348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46"/>
      <c r="F863" s="349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801" t="s">
        <v>106</v>
      </c>
      <c r="C864" s="802"/>
      <c r="D864" s="802"/>
      <c r="E864" s="803"/>
      <c r="F864" s="803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4"/>
      <c r="F865" s="347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45"/>
      <c r="F866" s="348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45"/>
      <c r="F867" s="348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48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45"/>
      <c r="F869" s="348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45"/>
      <c r="F870" s="348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45"/>
      <c r="F871" s="348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45"/>
      <c r="F872" s="348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45"/>
      <c r="F873" s="348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45"/>
      <c r="F874" s="348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45"/>
      <c r="F875" s="348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45"/>
      <c r="F876" s="348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45"/>
      <c r="F877" s="348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45"/>
      <c r="F878" s="348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46"/>
      <c r="F879" s="349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801" t="s">
        <v>107</v>
      </c>
      <c r="C880" s="802"/>
      <c r="D880" s="802"/>
      <c r="E880" s="803"/>
      <c r="F880" s="803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4"/>
      <c r="F881" s="347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45"/>
      <c r="F882" s="348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45"/>
      <c r="F883" s="348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48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45"/>
      <c r="F885" s="348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45"/>
      <c r="F886" s="348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45"/>
      <c r="F887" s="348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45"/>
      <c r="F888" s="348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45"/>
      <c r="F889" s="348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45"/>
      <c r="F890" s="348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45"/>
      <c r="F891" s="348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45"/>
      <c r="F892" s="348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45"/>
      <c r="F893" s="348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45"/>
      <c r="F894" s="348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46"/>
      <c r="F895" s="349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801" t="s">
        <v>108</v>
      </c>
      <c r="C896" s="802"/>
      <c r="D896" s="802"/>
      <c r="E896" s="803"/>
      <c r="F896" s="803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35" t="s">
        <v>30</v>
      </c>
      <c r="F897" s="347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36" t="s">
        <v>30</v>
      </c>
      <c r="F898" s="348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36" t="s">
        <v>30</v>
      </c>
      <c r="F899" s="348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36" t="s">
        <v>30</v>
      </c>
      <c r="F900" s="348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36" t="s">
        <v>30</v>
      </c>
      <c r="F901" s="348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36" t="s">
        <v>30</v>
      </c>
      <c r="F902" s="348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36" t="s">
        <v>30</v>
      </c>
      <c r="F903" s="348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36" t="s">
        <v>30</v>
      </c>
      <c r="F904" s="348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36" t="s">
        <v>30</v>
      </c>
      <c r="F905" s="348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37" t="s">
        <v>30</v>
      </c>
      <c r="F906" s="349" t="e">
        <f>#REF!+#REF!</f>
        <v>#REF!</v>
      </c>
      <c r="G906" s="81" t="e">
        <f t="shared" si="59"/>
        <v>#REF!</v>
      </c>
    </row>
    <row r="907" spans="1:7" ht="12.75" customHeight="1">
      <c r="A907" s="807" t="e">
        <f>'Запит 2-8'!#REF!</f>
        <v>#REF!</v>
      </c>
      <c r="B907" s="808"/>
      <c r="C907" s="808"/>
      <c r="D907" s="808"/>
      <c r="E907" s="808"/>
      <c r="F907" s="808"/>
      <c r="G907" s="81" t="e">
        <f>G908</f>
        <v>#REF!</v>
      </c>
    </row>
    <row r="908" spans="1:7" ht="12.75" customHeight="1">
      <c r="A908" s="804" t="e">
        <f>'Запит 2-8'!#REF!</f>
        <v>#REF!</v>
      </c>
      <c r="B908" s="805"/>
      <c r="C908" s="805"/>
      <c r="D908" s="805"/>
      <c r="E908" s="805"/>
      <c r="F908" s="805"/>
      <c r="G908" s="81" t="e">
        <f>G909</f>
        <v>#REF!</v>
      </c>
    </row>
    <row r="909" spans="1:7" ht="12.75">
      <c r="A909" s="235" t="s">
        <v>4</v>
      </c>
      <c r="B909" s="801" t="s">
        <v>105</v>
      </c>
      <c r="C909" s="802"/>
      <c r="D909" s="802"/>
      <c r="E909" s="806"/>
      <c r="F909" s="806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4"/>
      <c r="F910" s="347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45"/>
      <c r="F911" s="348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45"/>
      <c r="F912" s="348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48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45"/>
      <c r="F914" s="348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45"/>
      <c r="F915" s="348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45"/>
      <c r="F916" s="348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45"/>
      <c r="F917" s="348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45"/>
      <c r="F918" s="348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45"/>
      <c r="F919" s="348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45"/>
      <c r="F920" s="348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45"/>
      <c r="F921" s="348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45"/>
      <c r="F922" s="348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45"/>
      <c r="F923" s="348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46"/>
      <c r="F924" s="349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801" t="s">
        <v>106</v>
      </c>
      <c r="C925" s="802"/>
      <c r="D925" s="802"/>
      <c r="E925" s="803"/>
      <c r="F925" s="803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4"/>
      <c r="F926" s="347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45"/>
      <c r="F927" s="348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45"/>
      <c r="F928" s="348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48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45"/>
      <c r="F930" s="348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45"/>
      <c r="F931" s="348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45"/>
      <c r="F932" s="348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45"/>
      <c r="F933" s="348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45"/>
      <c r="F934" s="348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45"/>
      <c r="F935" s="348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45"/>
      <c r="F936" s="348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45"/>
      <c r="F937" s="348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45"/>
      <c r="F938" s="348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45"/>
      <c r="F939" s="348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46"/>
      <c r="F940" s="349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801" t="s">
        <v>107</v>
      </c>
      <c r="C941" s="802"/>
      <c r="D941" s="802"/>
      <c r="E941" s="803"/>
      <c r="F941" s="803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4"/>
      <c r="F942" s="347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45"/>
      <c r="F943" s="348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45"/>
      <c r="F944" s="348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48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45"/>
      <c r="F946" s="348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45"/>
      <c r="F947" s="348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45"/>
      <c r="F948" s="348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45"/>
      <c r="F949" s="348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45"/>
      <c r="F950" s="348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45"/>
      <c r="F951" s="348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45"/>
      <c r="F952" s="348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45"/>
      <c r="F953" s="348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45"/>
      <c r="F954" s="348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45"/>
      <c r="F955" s="348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46"/>
      <c r="F956" s="349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801" t="s">
        <v>108</v>
      </c>
      <c r="C957" s="802"/>
      <c r="D957" s="802"/>
      <c r="E957" s="803"/>
      <c r="F957" s="803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35" t="s">
        <v>30</v>
      </c>
      <c r="F958" s="347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36" t="s">
        <v>30</v>
      </c>
      <c r="F959" s="348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36" t="s">
        <v>30</v>
      </c>
      <c r="F960" s="348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36" t="s">
        <v>30</v>
      </c>
      <c r="F961" s="348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36" t="s">
        <v>30</v>
      </c>
      <c r="F962" s="348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36" t="s">
        <v>30</v>
      </c>
      <c r="F963" s="348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36" t="s">
        <v>30</v>
      </c>
      <c r="F964" s="348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36" t="s">
        <v>30</v>
      </c>
      <c r="F965" s="348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36" t="s">
        <v>30</v>
      </c>
      <c r="F966" s="348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37" t="s">
        <v>30</v>
      </c>
      <c r="F967" s="349" t="e">
        <f>#REF!+#REF!</f>
        <v>#REF!</v>
      </c>
      <c r="G967" s="81" t="e">
        <f t="shared" si="63"/>
        <v>#REF!</v>
      </c>
    </row>
    <row r="968" spans="1:7" ht="12.75" customHeight="1">
      <c r="A968" s="804" t="e">
        <f>'Запит 2-8'!#REF!</f>
        <v>#REF!</v>
      </c>
      <c r="B968" s="805"/>
      <c r="C968" s="805"/>
      <c r="D968" s="805"/>
      <c r="E968" s="805"/>
      <c r="F968" s="805"/>
      <c r="G968" s="81" t="e">
        <f>G969</f>
        <v>#REF!</v>
      </c>
    </row>
    <row r="969" spans="1:7" ht="12.75">
      <c r="A969" s="235" t="s">
        <v>4</v>
      </c>
      <c r="B969" s="801" t="s">
        <v>105</v>
      </c>
      <c r="C969" s="802"/>
      <c r="D969" s="802"/>
      <c r="E969" s="806"/>
      <c r="F969" s="806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4"/>
      <c r="F970" s="347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45"/>
      <c r="F971" s="348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45"/>
      <c r="F972" s="348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48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45"/>
      <c r="F974" s="348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45"/>
      <c r="F975" s="348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45"/>
      <c r="F976" s="348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45"/>
      <c r="F977" s="348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45"/>
      <c r="F978" s="348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45"/>
      <c r="F979" s="348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45"/>
      <c r="F980" s="348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45"/>
      <c r="F981" s="348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45"/>
      <c r="F982" s="348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45"/>
      <c r="F983" s="348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46"/>
      <c r="F984" s="349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801" t="s">
        <v>106</v>
      </c>
      <c r="C985" s="802"/>
      <c r="D985" s="802"/>
      <c r="E985" s="803"/>
      <c r="F985" s="803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4"/>
      <c r="F986" s="347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45"/>
      <c r="F987" s="348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45"/>
      <c r="F988" s="348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48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45"/>
      <c r="F990" s="348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45"/>
      <c r="F991" s="348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45"/>
      <c r="F992" s="348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45"/>
      <c r="F993" s="348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45"/>
      <c r="F994" s="348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45"/>
      <c r="F995" s="348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45"/>
      <c r="F996" s="348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45"/>
      <c r="F997" s="348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45"/>
      <c r="F998" s="348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45"/>
      <c r="F999" s="348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46"/>
      <c r="F1000" s="349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801" t="s">
        <v>107</v>
      </c>
      <c r="C1001" s="802"/>
      <c r="D1001" s="802"/>
      <c r="E1001" s="803"/>
      <c r="F1001" s="803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4"/>
      <c r="F1002" s="347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45"/>
      <c r="F1003" s="348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45"/>
      <c r="F1004" s="348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48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45"/>
      <c r="F1006" s="348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45"/>
      <c r="F1007" s="348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45"/>
      <c r="F1008" s="348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45"/>
      <c r="F1009" s="348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45"/>
      <c r="F1010" s="348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45"/>
      <c r="F1011" s="348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45"/>
      <c r="F1012" s="348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45"/>
      <c r="F1013" s="348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45"/>
      <c r="F1014" s="348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45"/>
      <c r="F1015" s="348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46"/>
      <c r="F1016" s="349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801" t="s">
        <v>108</v>
      </c>
      <c r="C1017" s="802"/>
      <c r="D1017" s="802"/>
      <c r="E1017" s="803"/>
      <c r="F1017" s="803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35" t="s">
        <v>30</v>
      </c>
      <c r="F1018" s="347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36" t="s">
        <v>30</v>
      </c>
      <c r="F1019" s="348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36" t="s">
        <v>30</v>
      </c>
      <c r="F1020" s="348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36" t="s">
        <v>30</v>
      </c>
      <c r="F1021" s="348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36" t="s">
        <v>30</v>
      </c>
      <c r="F1022" s="348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36" t="s">
        <v>30</v>
      </c>
      <c r="F1023" s="348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36" t="s">
        <v>30</v>
      </c>
      <c r="F1024" s="348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36" t="s">
        <v>30</v>
      </c>
      <c r="F1025" s="348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36" t="s">
        <v>30</v>
      </c>
      <c r="F1026" s="348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37" t="s">
        <v>30</v>
      </c>
      <c r="F1027" s="349" t="e">
        <f>#REF!+#REF!</f>
        <v>#REF!</v>
      </c>
      <c r="G1027" s="81" t="e">
        <f t="shared" si="67"/>
        <v>#REF!</v>
      </c>
    </row>
    <row r="1028" spans="1:7" ht="12.75" customHeight="1">
      <c r="A1028" s="804" t="e">
        <f>'Запит 2-8'!#REF!</f>
        <v>#REF!</v>
      </c>
      <c r="B1028" s="805"/>
      <c r="C1028" s="805"/>
      <c r="D1028" s="805"/>
      <c r="E1028" s="805"/>
      <c r="F1028" s="805"/>
      <c r="G1028" s="81" t="e">
        <f>G1029</f>
        <v>#REF!</v>
      </c>
    </row>
    <row r="1029" spans="1:7" ht="12.75">
      <c r="A1029" s="235" t="s">
        <v>4</v>
      </c>
      <c r="B1029" s="801" t="s">
        <v>105</v>
      </c>
      <c r="C1029" s="802"/>
      <c r="D1029" s="802"/>
      <c r="E1029" s="806"/>
      <c r="F1029" s="806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4"/>
      <c r="F1030" s="347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45"/>
      <c r="F1031" s="348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45"/>
      <c r="F1032" s="348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48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45"/>
      <c r="F1034" s="348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45"/>
      <c r="F1035" s="348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45"/>
      <c r="F1036" s="348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45"/>
      <c r="F1037" s="348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45"/>
      <c r="F1038" s="348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45"/>
      <c r="F1039" s="348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45"/>
      <c r="F1040" s="348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45"/>
      <c r="F1041" s="348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45"/>
      <c r="F1042" s="348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45"/>
      <c r="F1043" s="348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46"/>
      <c r="F1044" s="349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801" t="s">
        <v>106</v>
      </c>
      <c r="C1045" s="802"/>
      <c r="D1045" s="802"/>
      <c r="E1045" s="803"/>
      <c r="F1045" s="803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4"/>
      <c r="F1046" s="347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45"/>
      <c r="F1047" s="348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45"/>
      <c r="F1048" s="348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48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45"/>
      <c r="F1050" s="348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45"/>
      <c r="F1051" s="348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45"/>
      <c r="F1052" s="348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45"/>
      <c r="F1053" s="348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45"/>
      <c r="F1054" s="348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45"/>
      <c r="F1055" s="348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45"/>
      <c r="F1056" s="348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45"/>
      <c r="F1057" s="348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45"/>
      <c r="F1058" s="348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45"/>
      <c r="F1059" s="348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46"/>
      <c r="F1060" s="349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801" t="s">
        <v>107</v>
      </c>
      <c r="C1061" s="802"/>
      <c r="D1061" s="802"/>
      <c r="E1061" s="803"/>
      <c r="F1061" s="803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4"/>
      <c r="F1062" s="347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45"/>
      <c r="F1063" s="348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45"/>
      <c r="F1064" s="348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48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45"/>
      <c r="F1066" s="348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45"/>
      <c r="F1067" s="348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45"/>
      <c r="F1068" s="348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45"/>
      <c r="F1069" s="348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45"/>
      <c r="F1070" s="348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45"/>
      <c r="F1071" s="348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45"/>
      <c r="F1072" s="348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45"/>
      <c r="F1073" s="348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45"/>
      <c r="F1074" s="348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45"/>
      <c r="F1075" s="348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46"/>
      <c r="F1076" s="349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801" t="s">
        <v>108</v>
      </c>
      <c r="C1077" s="802"/>
      <c r="D1077" s="802"/>
      <c r="E1077" s="803"/>
      <c r="F1077" s="803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35" t="s">
        <v>30</v>
      </c>
      <c r="F1078" s="347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36" t="s">
        <v>30</v>
      </c>
      <c r="F1079" s="348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36" t="s">
        <v>30</v>
      </c>
      <c r="F1080" s="348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36" t="s">
        <v>30</v>
      </c>
      <c r="F1081" s="348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36" t="s">
        <v>30</v>
      </c>
      <c r="F1082" s="348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36" t="s">
        <v>30</v>
      </c>
      <c r="F1083" s="348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36" t="s">
        <v>30</v>
      </c>
      <c r="F1084" s="348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36" t="s">
        <v>30</v>
      </c>
      <c r="F1085" s="348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36" t="s">
        <v>30</v>
      </c>
      <c r="F1086" s="348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37" t="s">
        <v>30</v>
      </c>
      <c r="F1087" s="349" t="e">
        <f>#REF!+#REF!</f>
        <v>#REF!</v>
      </c>
      <c r="G1087" s="81" t="e">
        <f t="shared" si="71"/>
        <v>#REF!</v>
      </c>
    </row>
    <row r="1088" spans="1:7" ht="12.75" customHeight="1">
      <c r="A1088" s="804" t="e">
        <f>'Запит 2-8'!#REF!</f>
        <v>#REF!</v>
      </c>
      <c r="B1088" s="805"/>
      <c r="C1088" s="805"/>
      <c r="D1088" s="805"/>
      <c r="E1088" s="805"/>
      <c r="F1088" s="805"/>
      <c r="G1088" s="81" t="e">
        <f>G1089</f>
        <v>#REF!</v>
      </c>
    </row>
    <row r="1089" spans="1:7" ht="12.75">
      <c r="A1089" s="235" t="s">
        <v>4</v>
      </c>
      <c r="B1089" s="801" t="s">
        <v>105</v>
      </c>
      <c r="C1089" s="802"/>
      <c r="D1089" s="802"/>
      <c r="E1089" s="806"/>
      <c r="F1089" s="806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4"/>
      <c r="F1090" s="347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45"/>
      <c r="F1091" s="348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45"/>
      <c r="F1092" s="348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48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45"/>
      <c r="F1094" s="348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45"/>
      <c r="F1095" s="348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45"/>
      <c r="F1096" s="348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45"/>
      <c r="F1097" s="348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45"/>
      <c r="F1098" s="348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45"/>
      <c r="F1099" s="348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45"/>
      <c r="F1100" s="348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45"/>
      <c r="F1101" s="348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45"/>
      <c r="F1102" s="348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45"/>
      <c r="F1103" s="348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46"/>
      <c r="F1104" s="349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801" t="s">
        <v>106</v>
      </c>
      <c r="C1105" s="802"/>
      <c r="D1105" s="802"/>
      <c r="E1105" s="803"/>
      <c r="F1105" s="803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4"/>
      <c r="F1106" s="347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45"/>
      <c r="F1107" s="348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45"/>
      <c r="F1108" s="348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48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45"/>
      <c r="F1110" s="348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45"/>
      <c r="F1111" s="348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45"/>
      <c r="F1112" s="348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45"/>
      <c r="F1113" s="348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45"/>
      <c r="F1114" s="348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45"/>
      <c r="F1115" s="348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45"/>
      <c r="F1116" s="348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45"/>
      <c r="F1117" s="348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45"/>
      <c r="F1118" s="348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45"/>
      <c r="F1119" s="348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46"/>
      <c r="F1120" s="349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801" t="s">
        <v>107</v>
      </c>
      <c r="C1121" s="802"/>
      <c r="D1121" s="802"/>
      <c r="E1121" s="803"/>
      <c r="F1121" s="803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4"/>
      <c r="F1122" s="347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45"/>
      <c r="F1123" s="348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45"/>
      <c r="F1124" s="348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48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45"/>
      <c r="F1126" s="348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45"/>
      <c r="F1127" s="348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45"/>
      <c r="F1128" s="348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45"/>
      <c r="F1129" s="348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45"/>
      <c r="F1130" s="348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45"/>
      <c r="F1131" s="348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45"/>
      <c r="F1132" s="348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45"/>
      <c r="F1133" s="348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45"/>
      <c r="F1134" s="348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45"/>
      <c r="F1135" s="348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46"/>
      <c r="F1136" s="349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801" t="s">
        <v>108</v>
      </c>
      <c r="C1137" s="802"/>
      <c r="D1137" s="802"/>
      <c r="E1137" s="803"/>
      <c r="F1137" s="803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35" t="s">
        <v>30</v>
      </c>
      <c r="F1138" s="347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36" t="s">
        <v>30</v>
      </c>
      <c r="F1139" s="348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36" t="s">
        <v>30</v>
      </c>
      <c r="F1140" s="348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36" t="s">
        <v>30</v>
      </c>
      <c r="F1141" s="348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36" t="s">
        <v>30</v>
      </c>
      <c r="F1142" s="348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36" t="s">
        <v>30</v>
      </c>
      <c r="F1143" s="348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36" t="s">
        <v>30</v>
      </c>
      <c r="F1144" s="348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36" t="s">
        <v>30</v>
      </c>
      <c r="F1145" s="348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36" t="s">
        <v>30</v>
      </c>
      <c r="F1146" s="348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37" t="s">
        <v>30</v>
      </c>
      <c r="F1147" s="349" t="e">
        <f>#REF!+#REF!</f>
        <v>#REF!</v>
      </c>
      <c r="G1147" s="81" t="e">
        <f t="shared" si="75"/>
        <v>#REF!</v>
      </c>
    </row>
    <row r="1148" spans="1:7" ht="12.75" customHeight="1">
      <c r="A1148" s="804" t="e">
        <f>'Запит 2-8'!#REF!</f>
        <v>#REF!</v>
      </c>
      <c r="B1148" s="805"/>
      <c r="C1148" s="805"/>
      <c r="D1148" s="805"/>
      <c r="E1148" s="805"/>
      <c r="F1148" s="805"/>
      <c r="G1148" s="81" t="e">
        <f>G1149</f>
        <v>#REF!</v>
      </c>
    </row>
    <row r="1149" spans="1:7" ht="12.75">
      <c r="A1149" s="235" t="s">
        <v>4</v>
      </c>
      <c r="B1149" s="801" t="s">
        <v>105</v>
      </c>
      <c r="C1149" s="802"/>
      <c r="D1149" s="802"/>
      <c r="E1149" s="806"/>
      <c r="F1149" s="806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4"/>
      <c r="F1150" s="347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45"/>
      <c r="F1151" s="348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45"/>
      <c r="F1152" s="348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48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45"/>
      <c r="F1154" s="348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45"/>
      <c r="F1155" s="348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45"/>
      <c r="F1156" s="348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45"/>
      <c r="F1157" s="348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45"/>
      <c r="F1158" s="348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45"/>
      <c r="F1159" s="348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45"/>
      <c r="F1160" s="348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45"/>
      <c r="F1161" s="348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45"/>
      <c r="F1162" s="348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45"/>
      <c r="F1163" s="348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46"/>
      <c r="F1164" s="349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801" t="s">
        <v>106</v>
      </c>
      <c r="C1165" s="802"/>
      <c r="D1165" s="802"/>
      <c r="E1165" s="803"/>
      <c r="F1165" s="803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4"/>
      <c r="F1166" s="347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45"/>
      <c r="F1167" s="348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45"/>
      <c r="F1168" s="348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48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45"/>
      <c r="F1170" s="348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45"/>
      <c r="F1171" s="348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45"/>
      <c r="F1172" s="348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45"/>
      <c r="F1173" s="348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45"/>
      <c r="F1174" s="348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45"/>
      <c r="F1175" s="348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45"/>
      <c r="F1176" s="348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45"/>
      <c r="F1177" s="348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45"/>
      <c r="F1178" s="348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45"/>
      <c r="F1179" s="348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46"/>
      <c r="F1180" s="349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801" t="s">
        <v>107</v>
      </c>
      <c r="C1181" s="802"/>
      <c r="D1181" s="802"/>
      <c r="E1181" s="803"/>
      <c r="F1181" s="803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4"/>
      <c r="F1182" s="347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45"/>
      <c r="F1183" s="348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45"/>
      <c r="F1184" s="348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48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45"/>
      <c r="F1186" s="348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45"/>
      <c r="F1187" s="348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45"/>
      <c r="F1188" s="348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45"/>
      <c r="F1189" s="348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45"/>
      <c r="F1190" s="348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45"/>
      <c r="F1191" s="348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45"/>
      <c r="F1192" s="348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45"/>
      <c r="F1193" s="348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45"/>
      <c r="F1194" s="348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45"/>
      <c r="F1195" s="348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46"/>
      <c r="F1196" s="349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801" t="s">
        <v>108</v>
      </c>
      <c r="C1197" s="802"/>
      <c r="D1197" s="802"/>
      <c r="E1197" s="803"/>
      <c r="F1197" s="803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35" t="s">
        <v>30</v>
      </c>
      <c r="F1198" s="347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36" t="s">
        <v>30</v>
      </c>
      <c r="F1199" s="348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36" t="s">
        <v>30</v>
      </c>
      <c r="F1200" s="348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36" t="s">
        <v>30</v>
      </c>
      <c r="F1201" s="348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36" t="s">
        <v>30</v>
      </c>
      <c r="F1202" s="348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36" t="s">
        <v>30</v>
      </c>
      <c r="F1203" s="348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36" t="s">
        <v>30</v>
      </c>
      <c r="F1204" s="348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36" t="s">
        <v>30</v>
      </c>
      <c r="F1205" s="348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36" t="s">
        <v>30</v>
      </c>
      <c r="F1206" s="348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37" t="s">
        <v>30</v>
      </c>
      <c r="F1207" s="349" t="e">
        <f>#REF!+#REF!</f>
        <v>#REF!</v>
      </c>
      <c r="G1207" s="81" t="e">
        <f t="shared" si="79"/>
        <v>#REF!</v>
      </c>
    </row>
    <row r="1208" spans="1:7" ht="12.75" customHeight="1">
      <c r="A1208" s="807" t="e">
        <f>'Запит 2-8'!#REF!</f>
        <v>#REF!</v>
      </c>
      <c r="B1208" s="808"/>
      <c r="C1208" s="808"/>
      <c r="D1208" s="808"/>
      <c r="E1208" s="808"/>
      <c r="F1208" s="808"/>
      <c r="G1208" s="81" t="e">
        <f>G1209</f>
        <v>#REF!</v>
      </c>
    </row>
    <row r="1209" spans="1:7" ht="12.75" customHeight="1">
      <c r="A1209" s="804" t="e">
        <f>'Запит 2-8'!#REF!</f>
        <v>#REF!</v>
      </c>
      <c r="B1209" s="805"/>
      <c r="C1209" s="805"/>
      <c r="D1209" s="805"/>
      <c r="E1209" s="805"/>
      <c r="F1209" s="805"/>
      <c r="G1209" s="81" t="e">
        <f>G1210</f>
        <v>#REF!</v>
      </c>
    </row>
    <row r="1210" spans="1:7" ht="12.75">
      <c r="A1210" s="235" t="s">
        <v>4</v>
      </c>
      <c r="B1210" s="801" t="s">
        <v>105</v>
      </c>
      <c r="C1210" s="802"/>
      <c r="D1210" s="802"/>
      <c r="E1210" s="806"/>
      <c r="F1210" s="806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4"/>
      <c r="F1211" s="347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45"/>
      <c r="F1212" s="348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45"/>
      <c r="F1213" s="348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48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45"/>
      <c r="F1215" s="348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45"/>
      <c r="F1216" s="348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45"/>
      <c r="F1217" s="348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45"/>
      <c r="F1218" s="348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45"/>
      <c r="F1219" s="348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45"/>
      <c r="F1220" s="348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45"/>
      <c r="F1221" s="348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45"/>
      <c r="F1222" s="348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45"/>
      <c r="F1223" s="348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45"/>
      <c r="F1224" s="348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46"/>
      <c r="F1225" s="349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801" t="s">
        <v>106</v>
      </c>
      <c r="C1226" s="802"/>
      <c r="D1226" s="802"/>
      <c r="E1226" s="803"/>
      <c r="F1226" s="803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4"/>
      <c r="F1227" s="347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45"/>
      <c r="F1228" s="348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45"/>
      <c r="F1229" s="348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48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45"/>
      <c r="F1231" s="348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45"/>
      <c r="F1232" s="348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45"/>
      <c r="F1233" s="348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45"/>
      <c r="F1234" s="348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45"/>
      <c r="F1235" s="348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45"/>
      <c r="F1236" s="348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45"/>
      <c r="F1237" s="348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45"/>
      <c r="F1238" s="348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45"/>
      <c r="F1239" s="348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45"/>
      <c r="F1240" s="348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46"/>
      <c r="F1241" s="349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801" t="s">
        <v>107</v>
      </c>
      <c r="C1242" s="802"/>
      <c r="D1242" s="802"/>
      <c r="E1242" s="803"/>
      <c r="F1242" s="803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4"/>
      <c r="F1243" s="347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45"/>
      <c r="F1244" s="348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45"/>
      <c r="F1245" s="348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48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45"/>
      <c r="F1247" s="348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45"/>
      <c r="F1248" s="348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45"/>
      <c r="F1249" s="348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45"/>
      <c r="F1250" s="348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45"/>
      <c r="F1251" s="348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45"/>
      <c r="F1252" s="348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45"/>
      <c r="F1253" s="348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45"/>
      <c r="F1254" s="348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45"/>
      <c r="F1255" s="348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45"/>
      <c r="F1256" s="348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46"/>
      <c r="F1257" s="349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801" t="s">
        <v>108</v>
      </c>
      <c r="C1258" s="802"/>
      <c r="D1258" s="802"/>
      <c r="E1258" s="803"/>
      <c r="F1258" s="803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35" t="s">
        <v>30</v>
      </c>
      <c r="F1259" s="347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36" t="s">
        <v>30</v>
      </c>
      <c r="F1260" s="348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36" t="s">
        <v>30</v>
      </c>
      <c r="F1261" s="348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36" t="s">
        <v>30</v>
      </c>
      <c r="F1262" s="348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36" t="s">
        <v>30</v>
      </c>
      <c r="F1263" s="348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36" t="s">
        <v>30</v>
      </c>
      <c r="F1264" s="348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36" t="s">
        <v>30</v>
      </c>
      <c r="F1265" s="348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36" t="s">
        <v>30</v>
      </c>
      <c r="F1266" s="348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36" t="s">
        <v>30</v>
      </c>
      <c r="F1267" s="348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37" t="s">
        <v>30</v>
      </c>
      <c r="F1268" s="349" t="e">
        <f>#REF!+#REF!</f>
        <v>#REF!</v>
      </c>
      <c r="G1268" s="81" t="e">
        <f t="shared" si="83"/>
        <v>#REF!</v>
      </c>
    </row>
    <row r="1269" spans="1:7" ht="12.75" customHeight="1">
      <c r="A1269" s="804" t="e">
        <f>'Запит 2-8'!#REF!</f>
        <v>#REF!</v>
      </c>
      <c r="B1269" s="805"/>
      <c r="C1269" s="805"/>
      <c r="D1269" s="805"/>
      <c r="E1269" s="805"/>
      <c r="F1269" s="805"/>
      <c r="G1269" s="81" t="e">
        <f>G1270</f>
        <v>#REF!</v>
      </c>
    </row>
    <row r="1270" spans="1:7" ht="12.75">
      <c r="A1270" s="235" t="s">
        <v>4</v>
      </c>
      <c r="B1270" s="801" t="s">
        <v>105</v>
      </c>
      <c r="C1270" s="802"/>
      <c r="D1270" s="802"/>
      <c r="E1270" s="806"/>
      <c r="F1270" s="806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4"/>
      <c r="F1271" s="347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45"/>
      <c r="F1272" s="348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45"/>
      <c r="F1273" s="348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48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45"/>
      <c r="F1275" s="348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45"/>
      <c r="F1276" s="348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45"/>
      <c r="F1277" s="348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45"/>
      <c r="F1278" s="348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45"/>
      <c r="F1279" s="348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45"/>
      <c r="F1280" s="348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45"/>
      <c r="F1281" s="348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45"/>
      <c r="F1282" s="348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45"/>
      <c r="F1283" s="348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45"/>
      <c r="F1284" s="348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46"/>
      <c r="F1285" s="349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801" t="s">
        <v>106</v>
      </c>
      <c r="C1286" s="802"/>
      <c r="D1286" s="802"/>
      <c r="E1286" s="803"/>
      <c r="F1286" s="803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4"/>
      <c r="F1287" s="347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45"/>
      <c r="F1288" s="348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45"/>
      <c r="F1289" s="348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48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45"/>
      <c r="F1291" s="348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45"/>
      <c r="F1292" s="348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45"/>
      <c r="F1293" s="348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45"/>
      <c r="F1294" s="348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45"/>
      <c r="F1295" s="348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45"/>
      <c r="F1296" s="348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45"/>
      <c r="F1297" s="348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45"/>
      <c r="F1298" s="348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45"/>
      <c r="F1299" s="348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45"/>
      <c r="F1300" s="348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46"/>
      <c r="F1301" s="349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801" t="s">
        <v>107</v>
      </c>
      <c r="C1302" s="802"/>
      <c r="D1302" s="802"/>
      <c r="E1302" s="803"/>
      <c r="F1302" s="803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4"/>
      <c r="F1303" s="347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45"/>
      <c r="F1304" s="348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45"/>
      <c r="F1305" s="348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48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45"/>
      <c r="F1307" s="348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45"/>
      <c r="F1308" s="348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45"/>
      <c r="F1309" s="348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45"/>
      <c r="F1310" s="348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45"/>
      <c r="F1311" s="348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45"/>
      <c r="F1312" s="348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45"/>
      <c r="F1313" s="348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45"/>
      <c r="F1314" s="348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45"/>
      <c r="F1315" s="348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45"/>
      <c r="F1316" s="348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46"/>
      <c r="F1317" s="349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801" t="s">
        <v>108</v>
      </c>
      <c r="C1318" s="802"/>
      <c r="D1318" s="802"/>
      <c r="E1318" s="803"/>
      <c r="F1318" s="803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35" t="s">
        <v>30</v>
      </c>
      <c r="F1319" s="347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36" t="s">
        <v>30</v>
      </c>
      <c r="F1320" s="348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36" t="s">
        <v>30</v>
      </c>
      <c r="F1321" s="348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36" t="s">
        <v>30</v>
      </c>
      <c r="F1322" s="348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36" t="s">
        <v>30</v>
      </c>
      <c r="F1323" s="348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36" t="s">
        <v>30</v>
      </c>
      <c r="F1324" s="348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36" t="s">
        <v>30</v>
      </c>
      <c r="F1325" s="348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36" t="s">
        <v>30</v>
      </c>
      <c r="F1326" s="348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36" t="s">
        <v>30</v>
      </c>
      <c r="F1327" s="348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37" t="s">
        <v>30</v>
      </c>
      <c r="F1328" s="349" t="e">
        <f>#REF!+#REF!</f>
        <v>#REF!</v>
      </c>
      <c r="G1328" s="81" t="e">
        <f t="shared" si="87"/>
        <v>#REF!</v>
      </c>
    </row>
    <row r="1329" spans="1:7" ht="12.75" customHeight="1">
      <c r="A1329" s="804" t="e">
        <f>'Запит 2-8'!#REF!</f>
        <v>#REF!</v>
      </c>
      <c r="B1329" s="805"/>
      <c r="C1329" s="805"/>
      <c r="D1329" s="805"/>
      <c r="E1329" s="805"/>
      <c r="F1329" s="805"/>
      <c r="G1329" s="81" t="e">
        <f>G1330</f>
        <v>#REF!</v>
      </c>
    </row>
    <row r="1330" spans="1:7" ht="12.75">
      <c r="A1330" s="235" t="s">
        <v>4</v>
      </c>
      <c r="B1330" s="801" t="s">
        <v>105</v>
      </c>
      <c r="C1330" s="802"/>
      <c r="D1330" s="802"/>
      <c r="E1330" s="806"/>
      <c r="F1330" s="806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4"/>
      <c r="F1331" s="347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45"/>
      <c r="F1332" s="348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45"/>
      <c r="F1333" s="348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48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45"/>
      <c r="F1335" s="348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45"/>
      <c r="F1336" s="348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45"/>
      <c r="F1337" s="348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45"/>
      <c r="F1338" s="348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45"/>
      <c r="F1339" s="348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45"/>
      <c r="F1340" s="348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45"/>
      <c r="F1341" s="348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45"/>
      <c r="F1342" s="348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45"/>
      <c r="F1343" s="348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45"/>
      <c r="F1344" s="348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46"/>
      <c r="F1345" s="349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801" t="s">
        <v>106</v>
      </c>
      <c r="C1346" s="802"/>
      <c r="D1346" s="802"/>
      <c r="E1346" s="803"/>
      <c r="F1346" s="803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4"/>
      <c r="F1347" s="347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45"/>
      <c r="F1348" s="348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45"/>
      <c r="F1349" s="348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48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45"/>
      <c r="F1351" s="348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45"/>
      <c r="F1352" s="348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45"/>
      <c r="F1353" s="348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45"/>
      <c r="F1354" s="348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45"/>
      <c r="F1355" s="348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45"/>
      <c r="F1356" s="348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45"/>
      <c r="F1357" s="348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45"/>
      <c r="F1358" s="348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45"/>
      <c r="F1359" s="348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45"/>
      <c r="F1360" s="348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46"/>
      <c r="F1361" s="349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801" t="s">
        <v>107</v>
      </c>
      <c r="C1362" s="802"/>
      <c r="D1362" s="802"/>
      <c r="E1362" s="803"/>
      <c r="F1362" s="803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4"/>
      <c r="F1363" s="347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45"/>
      <c r="F1364" s="348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45"/>
      <c r="F1365" s="348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48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45"/>
      <c r="F1367" s="348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45"/>
      <c r="F1368" s="348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45"/>
      <c r="F1369" s="348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45"/>
      <c r="F1370" s="348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45"/>
      <c r="F1371" s="348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45"/>
      <c r="F1372" s="348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45"/>
      <c r="F1373" s="348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45"/>
      <c r="F1374" s="348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45"/>
      <c r="F1375" s="348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45"/>
      <c r="F1376" s="348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46"/>
      <c r="F1377" s="349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801" t="s">
        <v>108</v>
      </c>
      <c r="C1378" s="802"/>
      <c r="D1378" s="802"/>
      <c r="E1378" s="803"/>
      <c r="F1378" s="803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35" t="s">
        <v>30</v>
      </c>
      <c r="F1379" s="347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36" t="s">
        <v>30</v>
      </c>
      <c r="F1380" s="348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36" t="s">
        <v>30</v>
      </c>
      <c r="F1381" s="348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36" t="s">
        <v>30</v>
      </c>
      <c r="F1382" s="348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36" t="s">
        <v>30</v>
      </c>
      <c r="F1383" s="348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36" t="s">
        <v>30</v>
      </c>
      <c r="F1384" s="348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36" t="s">
        <v>30</v>
      </c>
      <c r="F1385" s="348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36" t="s">
        <v>30</v>
      </c>
      <c r="F1386" s="348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36" t="s">
        <v>30</v>
      </c>
      <c r="F1387" s="348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37" t="s">
        <v>30</v>
      </c>
      <c r="F1388" s="349" t="e">
        <f>#REF!+#REF!</f>
        <v>#REF!</v>
      </c>
      <c r="G1388" s="81" t="e">
        <f t="shared" si="91"/>
        <v>#REF!</v>
      </c>
    </row>
    <row r="1389" spans="1:7" ht="12.75" customHeight="1">
      <c r="A1389" s="804" t="e">
        <f>'Запит 2-8'!#REF!</f>
        <v>#REF!</v>
      </c>
      <c r="B1389" s="805"/>
      <c r="C1389" s="805"/>
      <c r="D1389" s="805"/>
      <c r="E1389" s="805"/>
      <c r="F1389" s="805"/>
      <c r="G1389" s="81" t="e">
        <f>G1390</f>
        <v>#REF!</v>
      </c>
    </row>
    <row r="1390" spans="1:7" ht="12.75">
      <c r="A1390" s="235" t="s">
        <v>4</v>
      </c>
      <c r="B1390" s="801" t="s">
        <v>105</v>
      </c>
      <c r="C1390" s="802"/>
      <c r="D1390" s="802"/>
      <c r="E1390" s="806"/>
      <c r="F1390" s="806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4"/>
      <c r="F1391" s="347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45"/>
      <c r="F1392" s="348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45"/>
      <c r="F1393" s="348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48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45"/>
      <c r="F1395" s="348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45"/>
      <c r="F1396" s="348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45"/>
      <c r="F1397" s="348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45"/>
      <c r="F1398" s="348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45"/>
      <c r="F1399" s="348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45"/>
      <c r="F1400" s="348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45"/>
      <c r="F1401" s="348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45"/>
      <c r="F1402" s="348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45"/>
      <c r="F1403" s="348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45"/>
      <c r="F1404" s="348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46"/>
      <c r="F1405" s="349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801" t="s">
        <v>106</v>
      </c>
      <c r="C1406" s="802"/>
      <c r="D1406" s="802"/>
      <c r="E1406" s="803"/>
      <c r="F1406" s="803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4"/>
      <c r="F1407" s="347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45"/>
      <c r="F1408" s="348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45"/>
      <c r="F1409" s="348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48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45"/>
      <c r="F1411" s="348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45"/>
      <c r="F1412" s="348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45"/>
      <c r="F1413" s="348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45"/>
      <c r="F1414" s="348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45"/>
      <c r="F1415" s="348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45"/>
      <c r="F1416" s="348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45"/>
      <c r="F1417" s="348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45"/>
      <c r="F1418" s="348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45"/>
      <c r="F1419" s="348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45"/>
      <c r="F1420" s="348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46"/>
      <c r="F1421" s="349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801" t="s">
        <v>107</v>
      </c>
      <c r="C1422" s="802"/>
      <c r="D1422" s="802"/>
      <c r="E1422" s="803"/>
      <c r="F1422" s="803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4"/>
      <c r="F1423" s="347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45"/>
      <c r="F1424" s="348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45"/>
      <c r="F1425" s="348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48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45"/>
      <c r="F1427" s="348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45"/>
      <c r="F1428" s="348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45"/>
      <c r="F1429" s="348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45"/>
      <c r="F1430" s="348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45"/>
      <c r="F1431" s="348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45"/>
      <c r="F1432" s="348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45"/>
      <c r="F1433" s="348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45"/>
      <c r="F1434" s="348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45"/>
      <c r="F1435" s="348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45"/>
      <c r="F1436" s="348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46"/>
      <c r="F1437" s="349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801" t="s">
        <v>108</v>
      </c>
      <c r="C1438" s="802"/>
      <c r="D1438" s="802"/>
      <c r="E1438" s="803"/>
      <c r="F1438" s="803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35" t="s">
        <v>30</v>
      </c>
      <c r="F1439" s="347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36" t="s">
        <v>30</v>
      </c>
      <c r="F1440" s="348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36" t="s">
        <v>30</v>
      </c>
      <c r="F1441" s="348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36" t="s">
        <v>30</v>
      </c>
      <c r="F1442" s="348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36" t="s">
        <v>30</v>
      </c>
      <c r="F1443" s="348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36" t="s">
        <v>30</v>
      </c>
      <c r="F1444" s="348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36" t="s">
        <v>30</v>
      </c>
      <c r="F1445" s="348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36" t="s">
        <v>30</v>
      </c>
      <c r="F1446" s="348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36" t="s">
        <v>30</v>
      </c>
      <c r="F1447" s="348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37" t="s">
        <v>30</v>
      </c>
      <c r="F1448" s="349" t="e">
        <f>#REF!+#REF!</f>
        <v>#REF!</v>
      </c>
      <c r="G1448" s="81" t="e">
        <f t="shared" si="95"/>
        <v>#REF!</v>
      </c>
    </row>
    <row r="1449" spans="1:7" ht="12.75" customHeight="1">
      <c r="A1449" s="804" t="e">
        <f>'Запит 2-8'!#REF!</f>
        <v>#REF!</v>
      </c>
      <c r="B1449" s="805"/>
      <c r="C1449" s="805"/>
      <c r="D1449" s="805"/>
      <c r="E1449" s="805"/>
      <c r="F1449" s="805"/>
      <c r="G1449" s="81" t="e">
        <f>G1450</f>
        <v>#REF!</v>
      </c>
    </row>
    <row r="1450" spans="1:7" ht="12.75">
      <c r="A1450" s="235" t="s">
        <v>4</v>
      </c>
      <c r="B1450" s="801" t="s">
        <v>105</v>
      </c>
      <c r="C1450" s="802"/>
      <c r="D1450" s="802"/>
      <c r="E1450" s="806"/>
      <c r="F1450" s="806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4"/>
      <c r="F1451" s="347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45"/>
      <c r="F1452" s="348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45"/>
      <c r="F1453" s="348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48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45"/>
      <c r="F1455" s="348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45"/>
      <c r="F1456" s="348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45"/>
      <c r="F1457" s="348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45"/>
      <c r="F1458" s="348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45"/>
      <c r="F1459" s="348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45"/>
      <c r="F1460" s="348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45"/>
      <c r="F1461" s="348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45"/>
      <c r="F1462" s="348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45"/>
      <c r="F1463" s="348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45"/>
      <c r="F1464" s="348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46"/>
      <c r="F1465" s="349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801" t="s">
        <v>106</v>
      </c>
      <c r="C1466" s="802"/>
      <c r="D1466" s="802"/>
      <c r="E1466" s="803"/>
      <c r="F1466" s="803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4"/>
      <c r="F1467" s="347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45"/>
      <c r="F1468" s="348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45"/>
      <c r="F1469" s="348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48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45"/>
      <c r="F1471" s="348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45"/>
      <c r="F1472" s="348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45"/>
      <c r="F1473" s="348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45"/>
      <c r="F1474" s="348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45"/>
      <c r="F1475" s="348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45"/>
      <c r="F1476" s="348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45"/>
      <c r="F1477" s="348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45"/>
      <c r="F1478" s="348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45"/>
      <c r="F1479" s="348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45"/>
      <c r="F1480" s="348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46"/>
      <c r="F1481" s="349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801" t="s">
        <v>107</v>
      </c>
      <c r="C1482" s="802"/>
      <c r="D1482" s="802"/>
      <c r="E1482" s="803"/>
      <c r="F1482" s="803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4"/>
      <c r="F1483" s="347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45"/>
      <c r="F1484" s="348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45"/>
      <c r="F1485" s="348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48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45"/>
      <c r="F1487" s="348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45"/>
      <c r="F1488" s="348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45"/>
      <c r="F1489" s="348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45"/>
      <c r="F1490" s="348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45"/>
      <c r="F1491" s="348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45"/>
      <c r="F1492" s="348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45"/>
      <c r="F1493" s="348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45"/>
      <c r="F1494" s="348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45"/>
      <c r="F1495" s="348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45"/>
      <c r="F1496" s="348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46"/>
      <c r="F1497" s="349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801" t="s">
        <v>108</v>
      </c>
      <c r="C1498" s="802"/>
      <c r="D1498" s="802"/>
      <c r="E1498" s="803"/>
      <c r="F1498" s="803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35" t="s">
        <v>30</v>
      </c>
      <c r="F1499" s="347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36" t="s">
        <v>30</v>
      </c>
      <c r="F1500" s="348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36" t="s">
        <v>30</v>
      </c>
      <c r="F1501" s="348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36" t="s">
        <v>30</v>
      </c>
      <c r="F1502" s="348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36" t="s">
        <v>30</v>
      </c>
      <c r="F1503" s="348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36" t="s">
        <v>30</v>
      </c>
      <c r="F1504" s="348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36" t="s">
        <v>30</v>
      </c>
      <c r="F1505" s="348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36" t="s">
        <v>30</v>
      </c>
      <c r="F1506" s="348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36" t="s">
        <v>30</v>
      </c>
      <c r="F1507" s="348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37" t="s">
        <v>30</v>
      </c>
      <c r="F1508" s="349" t="e">
        <f>#REF!+#REF!</f>
        <v>#REF!</v>
      </c>
      <c r="G1508" s="81" t="e">
        <f t="shared" si="99"/>
        <v>#REF!</v>
      </c>
    </row>
    <row r="1509" spans="1:7" ht="12.75" customHeight="1">
      <c r="A1509" s="807" t="e">
        <f>'Запит 2-8'!#REF!</f>
        <v>#REF!</v>
      </c>
      <c r="B1509" s="808"/>
      <c r="C1509" s="808"/>
      <c r="D1509" s="808"/>
      <c r="E1509" s="808"/>
      <c r="F1509" s="808"/>
      <c r="G1509" s="81" t="e">
        <f>G1510</f>
        <v>#REF!</v>
      </c>
    </row>
    <row r="1510" spans="1:7" ht="12.75" customHeight="1">
      <c r="A1510" s="804" t="e">
        <f>'Запит 2-8'!#REF!</f>
        <v>#REF!</v>
      </c>
      <c r="B1510" s="805"/>
      <c r="C1510" s="805"/>
      <c r="D1510" s="805"/>
      <c r="E1510" s="805"/>
      <c r="F1510" s="805"/>
      <c r="G1510" s="81" t="e">
        <f>G1511</f>
        <v>#REF!</v>
      </c>
    </row>
    <row r="1511" spans="1:7" ht="12.75">
      <c r="A1511" s="235" t="s">
        <v>4</v>
      </c>
      <c r="B1511" s="801" t="s">
        <v>105</v>
      </c>
      <c r="C1511" s="802"/>
      <c r="D1511" s="802"/>
      <c r="E1511" s="806"/>
      <c r="F1511" s="806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4"/>
      <c r="F1512" s="347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45"/>
      <c r="F1513" s="348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45"/>
      <c r="F1514" s="348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48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45"/>
      <c r="F1516" s="348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45"/>
      <c r="F1517" s="348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45"/>
      <c r="F1518" s="348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45"/>
      <c r="F1519" s="348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45"/>
      <c r="F1520" s="348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45"/>
      <c r="F1521" s="348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45"/>
      <c r="F1522" s="348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45"/>
      <c r="F1523" s="348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45"/>
      <c r="F1524" s="348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45"/>
      <c r="F1525" s="348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46"/>
      <c r="F1526" s="349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801" t="s">
        <v>106</v>
      </c>
      <c r="C1527" s="802"/>
      <c r="D1527" s="802"/>
      <c r="E1527" s="803"/>
      <c r="F1527" s="803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4"/>
      <c r="F1528" s="347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45"/>
      <c r="F1529" s="348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45"/>
      <c r="F1530" s="348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48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45"/>
      <c r="F1532" s="348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45"/>
      <c r="F1533" s="348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45"/>
      <c r="F1534" s="348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45"/>
      <c r="F1535" s="348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45"/>
      <c r="F1536" s="348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45"/>
      <c r="F1537" s="348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45"/>
      <c r="F1538" s="348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45"/>
      <c r="F1539" s="348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45"/>
      <c r="F1540" s="348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45"/>
      <c r="F1541" s="348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46"/>
      <c r="F1542" s="349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801" t="s">
        <v>107</v>
      </c>
      <c r="C1543" s="802"/>
      <c r="D1543" s="802"/>
      <c r="E1543" s="803"/>
      <c r="F1543" s="803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4"/>
      <c r="F1544" s="347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45"/>
      <c r="F1545" s="348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45"/>
      <c r="F1546" s="348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48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45"/>
      <c r="F1548" s="348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45"/>
      <c r="F1549" s="348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45"/>
      <c r="F1550" s="348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45"/>
      <c r="F1551" s="348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45"/>
      <c r="F1552" s="348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45"/>
      <c r="F1553" s="348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45"/>
      <c r="F1554" s="348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45"/>
      <c r="F1555" s="348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45"/>
      <c r="F1556" s="348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45"/>
      <c r="F1557" s="348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46"/>
      <c r="F1558" s="349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801" t="s">
        <v>108</v>
      </c>
      <c r="C1559" s="802"/>
      <c r="D1559" s="802"/>
      <c r="E1559" s="803"/>
      <c r="F1559" s="803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35" t="s">
        <v>30</v>
      </c>
      <c r="F1560" s="347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36" t="s">
        <v>30</v>
      </c>
      <c r="F1561" s="348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36" t="s">
        <v>30</v>
      </c>
      <c r="F1562" s="348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36" t="s">
        <v>30</v>
      </c>
      <c r="F1563" s="348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36" t="s">
        <v>30</v>
      </c>
      <c r="F1564" s="348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36" t="s">
        <v>30</v>
      </c>
      <c r="F1565" s="348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36" t="s">
        <v>30</v>
      </c>
      <c r="F1566" s="348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36" t="s">
        <v>30</v>
      </c>
      <c r="F1567" s="348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36" t="s">
        <v>30</v>
      </c>
      <c r="F1568" s="348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37" t="s">
        <v>30</v>
      </c>
      <c r="F1569" s="349" t="e">
        <f>#REF!+#REF!</f>
        <v>#REF!</v>
      </c>
      <c r="G1569" s="81" t="e">
        <f t="shared" si="103"/>
        <v>#REF!</v>
      </c>
    </row>
    <row r="1570" spans="1:7" ht="12.75" customHeight="1">
      <c r="A1570" s="804" t="e">
        <f>'Запит 2-8'!#REF!</f>
        <v>#REF!</v>
      </c>
      <c r="B1570" s="805"/>
      <c r="C1570" s="805"/>
      <c r="D1570" s="805"/>
      <c r="E1570" s="805"/>
      <c r="F1570" s="805"/>
      <c r="G1570" s="81" t="e">
        <f>G1571</f>
        <v>#REF!</v>
      </c>
    </row>
    <row r="1571" spans="1:7" ht="12.75">
      <c r="A1571" s="235" t="s">
        <v>4</v>
      </c>
      <c r="B1571" s="801" t="s">
        <v>105</v>
      </c>
      <c r="C1571" s="802"/>
      <c r="D1571" s="802"/>
      <c r="E1571" s="806"/>
      <c r="F1571" s="806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4"/>
      <c r="F1572" s="347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45"/>
      <c r="F1573" s="348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45"/>
      <c r="F1574" s="348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48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45"/>
      <c r="F1576" s="348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45"/>
      <c r="F1577" s="348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45"/>
      <c r="F1578" s="348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45"/>
      <c r="F1579" s="348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45"/>
      <c r="F1580" s="348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45"/>
      <c r="F1581" s="348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45"/>
      <c r="F1582" s="348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45"/>
      <c r="F1583" s="348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45"/>
      <c r="F1584" s="348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45"/>
      <c r="F1585" s="348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46"/>
      <c r="F1586" s="349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801" t="s">
        <v>106</v>
      </c>
      <c r="C1587" s="802"/>
      <c r="D1587" s="802"/>
      <c r="E1587" s="803"/>
      <c r="F1587" s="803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4"/>
      <c r="F1588" s="347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45"/>
      <c r="F1589" s="348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45"/>
      <c r="F1590" s="348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48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45"/>
      <c r="F1592" s="348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45"/>
      <c r="F1593" s="348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45"/>
      <c r="F1594" s="348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45"/>
      <c r="F1595" s="348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45"/>
      <c r="F1596" s="348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45"/>
      <c r="F1597" s="348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45"/>
      <c r="F1598" s="348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45"/>
      <c r="F1599" s="348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45"/>
      <c r="F1600" s="348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45"/>
      <c r="F1601" s="348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46"/>
      <c r="F1602" s="349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801" t="s">
        <v>107</v>
      </c>
      <c r="C1603" s="802"/>
      <c r="D1603" s="802"/>
      <c r="E1603" s="803"/>
      <c r="F1603" s="803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4"/>
      <c r="F1604" s="347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45"/>
      <c r="F1605" s="348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45"/>
      <c r="F1606" s="348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48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45"/>
      <c r="F1608" s="348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45"/>
      <c r="F1609" s="348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45"/>
      <c r="F1610" s="348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45"/>
      <c r="F1611" s="348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45"/>
      <c r="F1612" s="348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45"/>
      <c r="F1613" s="348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45"/>
      <c r="F1614" s="348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45"/>
      <c r="F1615" s="348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45"/>
      <c r="F1616" s="348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45"/>
      <c r="F1617" s="348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46"/>
      <c r="F1618" s="349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801" t="s">
        <v>108</v>
      </c>
      <c r="C1619" s="802"/>
      <c r="D1619" s="802"/>
      <c r="E1619" s="803"/>
      <c r="F1619" s="803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35" t="s">
        <v>30</v>
      </c>
      <c r="F1620" s="347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36" t="s">
        <v>30</v>
      </c>
      <c r="F1621" s="348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36" t="s">
        <v>30</v>
      </c>
      <c r="F1622" s="348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36" t="s">
        <v>30</v>
      </c>
      <c r="F1623" s="348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36" t="s">
        <v>30</v>
      </c>
      <c r="F1624" s="348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36" t="s">
        <v>30</v>
      </c>
      <c r="F1625" s="348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36" t="s">
        <v>30</v>
      </c>
      <c r="F1626" s="348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36" t="s">
        <v>30</v>
      </c>
      <c r="F1627" s="348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36" t="s">
        <v>30</v>
      </c>
      <c r="F1628" s="348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37" t="s">
        <v>30</v>
      </c>
      <c r="F1629" s="349" t="e">
        <f>#REF!+#REF!</f>
        <v>#REF!</v>
      </c>
      <c r="G1629" s="81" t="e">
        <f t="shared" si="107"/>
        <v>#REF!</v>
      </c>
    </row>
    <row r="1630" spans="1:7" ht="12.75" customHeight="1">
      <c r="A1630" s="804" t="e">
        <f>'Запит 2-8'!#REF!</f>
        <v>#REF!</v>
      </c>
      <c r="B1630" s="805"/>
      <c r="C1630" s="805"/>
      <c r="D1630" s="805"/>
      <c r="E1630" s="805"/>
      <c r="F1630" s="805"/>
      <c r="G1630" s="81" t="e">
        <f>G1631</f>
        <v>#REF!</v>
      </c>
    </row>
    <row r="1631" spans="1:7" ht="12.75">
      <c r="A1631" s="235" t="s">
        <v>4</v>
      </c>
      <c r="B1631" s="801" t="s">
        <v>105</v>
      </c>
      <c r="C1631" s="802"/>
      <c r="D1631" s="802"/>
      <c r="E1631" s="806"/>
      <c r="F1631" s="806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4"/>
      <c r="F1632" s="347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45"/>
      <c r="F1633" s="348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45"/>
      <c r="F1634" s="348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48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45"/>
      <c r="F1636" s="348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45"/>
      <c r="F1637" s="348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45"/>
      <c r="F1638" s="348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45"/>
      <c r="F1639" s="348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45"/>
      <c r="F1640" s="348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45"/>
      <c r="F1641" s="348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45"/>
      <c r="F1642" s="348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45"/>
      <c r="F1643" s="348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45"/>
      <c r="F1644" s="348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45"/>
      <c r="F1645" s="348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46"/>
      <c r="F1646" s="349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801" t="s">
        <v>106</v>
      </c>
      <c r="C1647" s="802"/>
      <c r="D1647" s="802"/>
      <c r="E1647" s="803"/>
      <c r="F1647" s="803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4"/>
      <c r="F1648" s="347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45"/>
      <c r="F1649" s="348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45"/>
      <c r="F1650" s="348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48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45"/>
      <c r="F1652" s="348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45"/>
      <c r="F1653" s="348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45"/>
      <c r="F1654" s="348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45"/>
      <c r="F1655" s="348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45"/>
      <c r="F1656" s="348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45"/>
      <c r="F1657" s="348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45"/>
      <c r="F1658" s="348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45"/>
      <c r="F1659" s="348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45"/>
      <c r="F1660" s="348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45"/>
      <c r="F1661" s="348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46"/>
      <c r="F1662" s="349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801" t="s">
        <v>107</v>
      </c>
      <c r="C1663" s="802"/>
      <c r="D1663" s="802"/>
      <c r="E1663" s="803"/>
      <c r="F1663" s="803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4"/>
      <c r="F1664" s="347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45"/>
      <c r="F1665" s="348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45"/>
      <c r="F1666" s="348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48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45"/>
      <c r="F1668" s="348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45"/>
      <c r="F1669" s="348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45"/>
      <c r="F1670" s="348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45"/>
      <c r="F1671" s="348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45"/>
      <c r="F1672" s="348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45"/>
      <c r="F1673" s="348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45"/>
      <c r="F1674" s="348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45"/>
      <c r="F1675" s="348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45"/>
      <c r="F1676" s="348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45"/>
      <c r="F1677" s="348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46"/>
      <c r="F1678" s="349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801" t="s">
        <v>108</v>
      </c>
      <c r="C1679" s="802"/>
      <c r="D1679" s="802"/>
      <c r="E1679" s="803"/>
      <c r="F1679" s="803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35" t="s">
        <v>30</v>
      </c>
      <c r="F1680" s="347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36" t="s">
        <v>30</v>
      </c>
      <c r="F1681" s="348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36" t="s">
        <v>30</v>
      </c>
      <c r="F1682" s="348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36" t="s">
        <v>30</v>
      </c>
      <c r="F1683" s="348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36" t="s">
        <v>30</v>
      </c>
      <c r="F1684" s="348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36" t="s">
        <v>30</v>
      </c>
      <c r="F1685" s="348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36" t="s">
        <v>30</v>
      </c>
      <c r="F1686" s="348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36" t="s">
        <v>30</v>
      </c>
      <c r="F1687" s="348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36" t="s">
        <v>30</v>
      </c>
      <c r="F1688" s="348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37" t="s">
        <v>30</v>
      </c>
      <c r="F1689" s="349" t="e">
        <f>#REF!+#REF!</f>
        <v>#REF!</v>
      </c>
      <c r="G1689" s="81" t="e">
        <f t="shared" si="111"/>
        <v>#REF!</v>
      </c>
    </row>
    <row r="1690" spans="1:7" ht="12.75" customHeight="1">
      <c r="A1690" s="804" t="e">
        <f>'Запит 2-8'!#REF!</f>
        <v>#REF!</v>
      </c>
      <c r="B1690" s="805"/>
      <c r="C1690" s="805"/>
      <c r="D1690" s="805"/>
      <c r="E1690" s="805"/>
      <c r="F1690" s="805"/>
      <c r="G1690" s="81" t="e">
        <f>G1691</f>
        <v>#REF!</v>
      </c>
    </row>
    <row r="1691" spans="1:7" ht="12.75">
      <c r="A1691" s="235" t="s">
        <v>4</v>
      </c>
      <c r="B1691" s="801" t="s">
        <v>105</v>
      </c>
      <c r="C1691" s="802"/>
      <c r="D1691" s="802"/>
      <c r="E1691" s="806"/>
      <c r="F1691" s="806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4"/>
      <c r="F1692" s="347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45"/>
      <c r="F1693" s="348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45"/>
      <c r="F1694" s="348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48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45"/>
      <c r="F1696" s="348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45"/>
      <c r="F1697" s="348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45"/>
      <c r="F1698" s="348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45"/>
      <c r="F1699" s="348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45"/>
      <c r="F1700" s="348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45"/>
      <c r="F1701" s="348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45"/>
      <c r="F1702" s="348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45"/>
      <c r="F1703" s="348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45"/>
      <c r="F1704" s="348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45"/>
      <c r="F1705" s="348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46"/>
      <c r="F1706" s="349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801" t="s">
        <v>106</v>
      </c>
      <c r="C1707" s="802"/>
      <c r="D1707" s="802"/>
      <c r="E1707" s="803"/>
      <c r="F1707" s="803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4"/>
      <c r="F1708" s="347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45"/>
      <c r="F1709" s="348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45"/>
      <c r="F1710" s="348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48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45"/>
      <c r="F1712" s="348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45"/>
      <c r="F1713" s="348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45"/>
      <c r="F1714" s="348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45"/>
      <c r="F1715" s="348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45"/>
      <c r="F1716" s="348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45"/>
      <c r="F1717" s="348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45"/>
      <c r="F1718" s="348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45"/>
      <c r="F1719" s="348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45"/>
      <c r="F1720" s="348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45"/>
      <c r="F1721" s="348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46"/>
      <c r="F1722" s="349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801" t="s">
        <v>107</v>
      </c>
      <c r="C1723" s="802"/>
      <c r="D1723" s="802"/>
      <c r="E1723" s="803"/>
      <c r="F1723" s="803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4"/>
      <c r="F1724" s="347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45"/>
      <c r="F1725" s="348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45"/>
      <c r="F1726" s="348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48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45"/>
      <c r="F1728" s="348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45"/>
      <c r="F1729" s="348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45"/>
      <c r="F1730" s="348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45"/>
      <c r="F1731" s="348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45"/>
      <c r="F1732" s="348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45"/>
      <c r="F1733" s="348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45"/>
      <c r="F1734" s="348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45"/>
      <c r="F1735" s="348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45"/>
      <c r="F1736" s="348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45"/>
      <c r="F1737" s="348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46"/>
      <c r="F1738" s="349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801" t="s">
        <v>108</v>
      </c>
      <c r="C1739" s="802"/>
      <c r="D1739" s="802"/>
      <c r="E1739" s="803"/>
      <c r="F1739" s="803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35" t="s">
        <v>30</v>
      </c>
      <c r="F1740" s="347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36" t="s">
        <v>30</v>
      </c>
      <c r="F1741" s="348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36" t="s">
        <v>30</v>
      </c>
      <c r="F1742" s="348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36" t="s">
        <v>30</v>
      </c>
      <c r="F1743" s="348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36" t="s">
        <v>30</v>
      </c>
      <c r="F1744" s="348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36" t="s">
        <v>30</v>
      </c>
      <c r="F1745" s="348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36" t="s">
        <v>30</v>
      </c>
      <c r="F1746" s="348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36" t="s">
        <v>30</v>
      </c>
      <c r="F1747" s="348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36" t="s">
        <v>30</v>
      </c>
      <c r="F1748" s="348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37" t="s">
        <v>30</v>
      </c>
      <c r="F1749" s="349" t="e">
        <f>#REF!+#REF!</f>
        <v>#REF!</v>
      </c>
      <c r="G1749" s="81" t="e">
        <f t="shared" si="115"/>
        <v>#REF!</v>
      </c>
    </row>
    <row r="1750" spans="1:7" ht="12.75" customHeight="1">
      <c r="A1750" s="804" t="e">
        <f>'Запит 2-8'!#REF!</f>
        <v>#REF!</v>
      </c>
      <c r="B1750" s="805"/>
      <c r="C1750" s="805"/>
      <c r="D1750" s="805"/>
      <c r="E1750" s="805"/>
      <c r="F1750" s="805"/>
      <c r="G1750" s="81" t="e">
        <f>G1751</f>
        <v>#REF!</v>
      </c>
    </row>
    <row r="1751" spans="1:7" ht="12.75">
      <c r="A1751" s="235" t="s">
        <v>4</v>
      </c>
      <c r="B1751" s="801" t="s">
        <v>105</v>
      </c>
      <c r="C1751" s="802"/>
      <c r="D1751" s="802"/>
      <c r="E1751" s="806"/>
      <c r="F1751" s="806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4"/>
      <c r="F1752" s="347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45"/>
      <c r="F1753" s="348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45"/>
      <c r="F1754" s="348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48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45"/>
      <c r="F1756" s="348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45"/>
      <c r="F1757" s="348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45"/>
      <c r="F1758" s="348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45"/>
      <c r="F1759" s="348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45"/>
      <c r="F1760" s="348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45"/>
      <c r="F1761" s="348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45"/>
      <c r="F1762" s="348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45"/>
      <c r="F1763" s="348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45"/>
      <c r="F1764" s="348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45"/>
      <c r="F1765" s="348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46"/>
      <c r="F1766" s="349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801" t="s">
        <v>106</v>
      </c>
      <c r="C1767" s="802"/>
      <c r="D1767" s="802"/>
      <c r="E1767" s="803"/>
      <c r="F1767" s="803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4"/>
      <c r="F1768" s="347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45"/>
      <c r="F1769" s="348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45"/>
      <c r="F1770" s="348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48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45"/>
      <c r="F1772" s="348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45"/>
      <c r="F1773" s="348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45"/>
      <c r="F1774" s="348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45"/>
      <c r="F1775" s="348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45"/>
      <c r="F1776" s="348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45"/>
      <c r="F1777" s="348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45"/>
      <c r="F1778" s="348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45"/>
      <c r="F1779" s="348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45"/>
      <c r="F1780" s="348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45"/>
      <c r="F1781" s="348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46"/>
      <c r="F1782" s="349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801" t="s">
        <v>107</v>
      </c>
      <c r="C1783" s="802"/>
      <c r="D1783" s="802"/>
      <c r="E1783" s="803"/>
      <c r="F1783" s="803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4"/>
      <c r="F1784" s="347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45"/>
      <c r="F1785" s="348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45"/>
      <c r="F1786" s="348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48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45"/>
      <c r="F1788" s="348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45"/>
      <c r="F1789" s="348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45"/>
      <c r="F1790" s="348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45"/>
      <c r="F1791" s="348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45"/>
      <c r="F1792" s="348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45"/>
      <c r="F1793" s="348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45"/>
      <c r="F1794" s="348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45"/>
      <c r="F1795" s="348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45"/>
      <c r="F1796" s="348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45"/>
      <c r="F1797" s="348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46"/>
      <c r="F1798" s="349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801" t="s">
        <v>108</v>
      </c>
      <c r="C1799" s="802"/>
      <c r="D1799" s="802"/>
      <c r="E1799" s="803"/>
      <c r="F1799" s="803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35" t="s">
        <v>30</v>
      </c>
      <c r="F1800" s="347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36" t="s">
        <v>30</v>
      </c>
      <c r="F1801" s="348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36" t="s">
        <v>30</v>
      </c>
      <c r="F1802" s="348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36" t="s">
        <v>30</v>
      </c>
      <c r="F1803" s="348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36" t="s">
        <v>30</v>
      </c>
      <c r="F1804" s="348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36" t="s">
        <v>30</v>
      </c>
      <c r="F1805" s="348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36" t="s">
        <v>30</v>
      </c>
      <c r="F1806" s="348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36" t="s">
        <v>30</v>
      </c>
      <c r="F1807" s="348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36" t="s">
        <v>30</v>
      </c>
      <c r="F1808" s="348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37" t="s">
        <v>30</v>
      </c>
      <c r="F1809" s="349" t="e">
        <f>#REF!+#REF!</f>
        <v>#REF!</v>
      </c>
      <c r="G1809" s="81" t="e">
        <f t="shared" si="119"/>
        <v>#REF!</v>
      </c>
    </row>
    <row r="1810" spans="1:7" ht="12.75" customHeight="1">
      <c r="A1810" s="807" t="e">
        <f>'Запит 2-8'!#REF!</f>
        <v>#REF!</v>
      </c>
      <c r="B1810" s="808"/>
      <c r="C1810" s="808"/>
      <c r="D1810" s="808"/>
      <c r="E1810" s="808"/>
      <c r="F1810" s="808"/>
      <c r="G1810" s="81" t="e">
        <f>G1811</f>
        <v>#REF!</v>
      </c>
    </row>
    <row r="1811" spans="1:7" ht="12.75" customHeight="1">
      <c r="A1811" s="804" t="e">
        <f>'Запит 2-8'!#REF!</f>
        <v>#REF!</v>
      </c>
      <c r="B1811" s="805"/>
      <c r="C1811" s="805"/>
      <c r="D1811" s="805"/>
      <c r="E1811" s="805"/>
      <c r="F1811" s="805"/>
      <c r="G1811" s="81" t="e">
        <f>G1812</f>
        <v>#REF!</v>
      </c>
    </row>
    <row r="1812" spans="1:7" ht="12.75">
      <c r="A1812" s="235" t="s">
        <v>4</v>
      </c>
      <c r="B1812" s="801" t="s">
        <v>105</v>
      </c>
      <c r="C1812" s="802"/>
      <c r="D1812" s="802"/>
      <c r="E1812" s="806"/>
      <c r="F1812" s="806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4"/>
      <c r="F1813" s="347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45"/>
      <c r="F1814" s="348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45"/>
      <c r="F1815" s="348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48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45"/>
      <c r="F1817" s="348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45"/>
      <c r="F1818" s="348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45"/>
      <c r="F1819" s="348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45"/>
      <c r="F1820" s="348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45"/>
      <c r="F1821" s="348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45"/>
      <c r="F1822" s="348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45"/>
      <c r="F1823" s="348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45"/>
      <c r="F1824" s="348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45"/>
      <c r="F1825" s="348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45"/>
      <c r="F1826" s="348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46"/>
      <c r="F1827" s="349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801" t="s">
        <v>106</v>
      </c>
      <c r="C1828" s="802"/>
      <c r="D1828" s="802"/>
      <c r="E1828" s="803"/>
      <c r="F1828" s="803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4"/>
      <c r="F1829" s="347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45"/>
      <c r="F1830" s="348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45"/>
      <c r="F1831" s="348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48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45"/>
      <c r="F1833" s="348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45"/>
      <c r="F1834" s="348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45"/>
      <c r="F1835" s="348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45"/>
      <c r="F1836" s="348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45"/>
      <c r="F1837" s="348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45"/>
      <c r="F1838" s="348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45"/>
      <c r="F1839" s="348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45"/>
      <c r="F1840" s="348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45"/>
      <c r="F1841" s="348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45"/>
      <c r="F1842" s="348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46"/>
      <c r="F1843" s="349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801" t="s">
        <v>107</v>
      </c>
      <c r="C1844" s="802"/>
      <c r="D1844" s="802"/>
      <c r="E1844" s="803"/>
      <c r="F1844" s="803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4"/>
      <c r="F1845" s="347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45"/>
      <c r="F1846" s="348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45"/>
      <c r="F1847" s="348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48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45"/>
      <c r="F1849" s="348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45"/>
      <c r="F1850" s="348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45"/>
      <c r="F1851" s="348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45"/>
      <c r="F1852" s="348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45"/>
      <c r="F1853" s="348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45"/>
      <c r="F1854" s="348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45"/>
      <c r="F1855" s="348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45"/>
      <c r="F1856" s="348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45"/>
      <c r="F1857" s="348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45"/>
      <c r="F1858" s="348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46"/>
      <c r="F1859" s="349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801" t="s">
        <v>108</v>
      </c>
      <c r="C1860" s="802"/>
      <c r="D1860" s="802"/>
      <c r="E1860" s="803"/>
      <c r="F1860" s="803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35" t="s">
        <v>30</v>
      </c>
      <c r="F1861" s="347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36" t="s">
        <v>30</v>
      </c>
      <c r="F1862" s="348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36" t="s">
        <v>30</v>
      </c>
      <c r="F1863" s="348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36" t="s">
        <v>30</v>
      </c>
      <c r="F1864" s="348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36" t="s">
        <v>30</v>
      </c>
      <c r="F1865" s="348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36" t="s">
        <v>30</v>
      </c>
      <c r="F1866" s="348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36" t="s">
        <v>30</v>
      </c>
      <c r="F1867" s="348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36" t="s">
        <v>30</v>
      </c>
      <c r="F1868" s="348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36" t="s">
        <v>30</v>
      </c>
      <c r="F1869" s="348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37" t="s">
        <v>30</v>
      </c>
      <c r="F1870" s="349" t="e">
        <f>#REF!+#REF!</f>
        <v>#REF!</v>
      </c>
      <c r="G1870" s="81" t="e">
        <f t="shared" si="123"/>
        <v>#REF!</v>
      </c>
    </row>
    <row r="1871" spans="1:7" ht="12.75" customHeight="1">
      <c r="A1871" s="804" t="e">
        <f>'Запит 2-8'!#REF!</f>
        <v>#REF!</v>
      </c>
      <c r="B1871" s="805"/>
      <c r="C1871" s="805"/>
      <c r="D1871" s="805"/>
      <c r="E1871" s="805"/>
      <c r="F1871" s="805"/>
      <c r="G1871" s="81" t="e">
        <f>G1872</f>
        <v>#REF!</v>
      </c>
    </row>
    <row r="1872" spans="1:7" ht="12.75">
      <c r="A1872" s="235" t="s">
        <v>4</v>
      </c>
      <c r="B1872" s="801" t="s">
        <v>105</v>
      </c>
      <c r="C1872" s="802"/>
      <c r="D1872" s="802"/>
      <c r="E1872" s="806"/>
      <c r="F1872" s="806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4"/>
      <c r="F1873" s="347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45"/>
      <c r="F1874" s="348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45"/>
      <c r="F1875" s="348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48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45"/>
      <c r="F1877" s="348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45"/>
      <c r="F1878" s="348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45"/>
      <c r="F1879" s="348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45"/>
      <c r="F1880" s="348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45"/>
      <c r="F1881" s="348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45"/>
      <c r="F1882" s="348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45"/>
      <c r="F1883" s="348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45"/>
      <c r="F1884" s="348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45"/>
      <c r="F1885" s="348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45"/>
      <c r="F1886" s="348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46"/>
      <c r="F1887" s="349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801" t="s">
        <v>106</v>
      </c>
      <c r="C1888" s="802"/>
      <c r="D1888" s="802"/>
      <c r="E1888" s="803"/>
      <c r="F1888" s="803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4"/>
      <c r="F1889" s="347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45"/>
      <c r="F1890" s="348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45"/>
      <c r="F1891" s="348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48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45"/>
      <c r="F1893" s="348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45"/>
      <c r="F1894" s="348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45"/>
      <c r="F1895" s="348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45"/>
      <c r="F1896" s="348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45"/>
      <c r="F1897" s="348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45"/>
      <c r="F1898" s="348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45"/>
      <c r="F1899" s="348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45"/>
      <c r="F1900" s="348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45"/>
      <c r="F1901" s="348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45"/>
      <c r="F1902" s="348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46"/>
      <c r="F1903" s="349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801" t="s">
        <v>107</v>
      </c>
      <c r="C1904" s="802"/>
      <c r="D1904" s="802"/>
      <c r="E1904" s="803"/>
      <c r="F1904" s="803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4"/>
      <c r="F1905" s="347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45"/>
      <c r="F1906" s="348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45"/>
      <c r="F1907" s="348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48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45"/>
      <c r="F1909" s="348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45"/>
      <c r="F1910" s="348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45"/>
      <c r="F1911" s="348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45"/>
      <c r="F1912" s="348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45"/>
      <c r="F1913" s="348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45"/>
      <c r="F1914" s="348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45"/>
      <c r="F1915" s="348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45"/>
      <c r="F1916" s="348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45"/>
      <c r="F1917" s="348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45"/>
      <c r="F1918" s="348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46"/>
      <c r="F1919" s="349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801" t="s">
        <v>108</v>
      </c>
      <c r="C1920" s="802"/>
      <c r="D1920" s="802"/>
      <c r="E1920" s="803"/>
      <c r="F1920" s="803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35" t="s">
        <v>30</v>
      </c>
      <c r="F1921" s="347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36" t="s">
        <v>30</v>
      </c>
      <c r="F1922" s="348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36" t="s">
        <v>30</v>
      </c>
      <c r="F1923" s="348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36" t="s">
        <v>30</v>
      </c>
      <c r="F1924" s="348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36" t="s">
        <v>30</v>
      </c>
      <c r="F1925" s="348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36" t="s">
        <v>30</v>
      </c>
      <c r="F1926" s="348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36" t="s">
        <v>30</v>
      </c>
      <c r="F1927" s="348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36" t="s">
        <v>30</v>
      </c>
      <c r="F1928" s="348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36" t="s">
        <v>30</v>
      </c>
      <c r="F1929" s="348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37" t="s">
        <v>30</v>
      </c>
      <c r="F1930" s="349" t="e">
        <f>#REF!+#REF!</f>
        <v>#REF!</v>
      </c>
      <c r="G1930" s="81" t="e">
        <f t="shared" si="127"/>
        <v>#REF!</v>
      </c>
    </row>
    <row r="1931" spans="1:7" ht="12.75" customHeight="1">
      <c r="A1931" s="804" t="e">
        <f>'Запит 2-8'!#REF!</f>
        <v>#REF!</v>
      </c>
      <c r="B1931" s="805"/>
      <c r="C1931" s="805"/>
      <c r="D1931" s="805"/>
      <c r="E1931" s="805"/>
      <c r="F1931" s="805"/>
      <c r="G1931" s="81" t="e">
        <f>G1932</f>
        <v>#REF!</v>
      </c>
    </row>
    <row r="1932" spans="1:7" ht="12.75">
      <c r="A1932" s="235" t="s">
        <v>4</v>
      </c>
      <c r="B1932" s="801" t="s">
        <v>105</v>
      </c>
      <c r="C1932" s="802"/>
      <c r="D1932" s="802"/>
      <c r="E1932" s="806"/>
      <c r="F1932" s="806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4"/>
      <c r="F1933" s="347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45"/>
      <c r="F1934" s="348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45"/>
      <c r="F1935" s="348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48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45"/>
      <c r="F1937" s="348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45"/>
      <c r="F1938" s="348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45"/>
      <c r="F1939" s="348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45"/>
      <c r="F1940" s="348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45"/>
      <c r="F1941" s="348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45"/>
      <c r="F1942" s="348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45"/>
      <c r="F1943" s="348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45"/>
      <c r="F1944" s="348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45"/>
      <c r="F1945" s="348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45"/>
      <c r="F1946" s="348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46"/>
      <c r="F1947" s="349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801" t="s">
        <v>106</v>
      </c>
      <c r="C1948" s="802"/>
      <c r="D1948" s="802"/>
      <c r="E1948" s="803"/>
      <c r="F1948" s="803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4"/>
      <c r="F1949" s="347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45"/>
      <c r="F1950" s="348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45"/>
      <c r="F1951" s="348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48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45"/>
      <c r="F1953" s="348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45"/>
      <c r="F1954" s="348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45"/>
      <c r="F1955" s="348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45"/>
      <c r="F1956" s="348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45"/>
      <c r="F1957" s="348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45"/>
      <c r="F1958" s="348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45"/>
      <c r="F1959" s="348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45"/>
      <c r="F1960" s="348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45"/>
      <c r="F1961" s="348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45"/>
      <c r="F1962" s="348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46"/>
      <c r="F1963" s="349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801" t="s">
        <v>107</v>
      </c>
      <c r="C1964" s="802"/>
      <c r="D1964" s="802"/>
      <c r="E1964" s="803"/>
      <c r="F1964" s="803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4"/>
      <c r="F1965" s="347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45"/>
      <c r="F1966" s="348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45"/>
      <c r="F1967" s="348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48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45"/>
      <c r="F1969" s="348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45"/>
      <c r="F1970" s="348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45"/>
      <c r="F1971" s="348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45"/>
      <c r="F1972" s="348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45"/>
      <c r="F1973" s="348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45"/>
      <c r="F1974" s="348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45"/>
      <c r="F1975" s="348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45"/>
      <c r="F1976" s="348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45"/>
      <c r="F1977" s="348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45"/>
      <c r="F1978" s="348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46"/>
      <c r="F1979" s="349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801" t="s">
        <v>108</v>
      </c>
      <c r="C1980" s="802"/>
      <c r="D1980" s="802"/>
      <c r="E1980" s="803"/>
      <c r="F1980" s="803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35" t="s">
        <v>30</v>
      </c>
      <c r="F1981" s="347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36" t="s">
        <v>30</v>
      </c>
      <c r="F1982" s="348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36" t="s">
        <v>30</v>
      </c>
      <c r="F1983" s="348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36" t="s">
        <v>30</v>
      </c>
      <c r="F1984" s="348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36" t="s">
        <v>30</v>
      </c>
      <c r="F1985" s="348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36" t="s">
        <v>30</v>
      </c>
      <c r="F1986" s="348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36" t="s">
        <v>30</v>
      </c>
      <c r="F1987" s="348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36" t="s">
        <v>30</v>
      </c>
      <c r="F1988" s="348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36" t="s">
        <v>30</v>
      </c>
      <c r="F1989" s="348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37" t="s">
        <v>30</v>
      </c>
      <c r="F1990" s="349" t="e">
        <f>#REF!+#REF!</f>
        <v>#REF!</v>
      </c>
      <c r="G1990" s="81" t="e">
        <f t="shared" si="131"/>
        <v>#REF!</v>
      </c>
    </row>
    <row r="1991" spans="1:7" ht="12.75" customHeight="1">
      <c r="A1991" s="804" t="e">
        <f>'Запит 2-8'!#REF!</f>
        <v>#REF!</v>
      </c>
      <c r="B1991" s="805"/>
      <c r="C1991" s="805"/>
      <c r="D1991" s="805"/>
      <c r="E1991" s="805"/>
      <c r="F1991" s="805"/>
      <c r="G1991" s="81" t="e">
        <f>G1992</f>
        <v>#REF!</v>
      </c>
    </row>
    <row r="1992" spans="1:7" ht="12.75">
      <c r="A1992" s="235" t="s">
        <v>4</v>
      </c>
      <c r="B1992" s="801" t="s">
        <v>105</v>
      </c>
      <c r="C1992" s="802"/>
      <c r="D1992" s="802"/>
      <c r="E1992" s="806"/>
      <c r="F1992" s="806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4"/>
      <c r="F1993" s="347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45"/>
      <c r="F1994" s="348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45"/>
      <c r="F1995" s="348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48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45"/>
      <c r="F1997" s="348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45"/>
      <c r="F1998" s="348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45"/>
      <c r="F1999" s="348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45"/>
      <c r="F2000" s="348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45"/>
      <c r="F2001" s="348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45"/>
      <c r="F2002" s="348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45"/>
      <c r="F2003" s="348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45"/>
      <c r="F2004" s="348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45"/>
      <c r="F2005" s="348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45"/>
      <c r="F2006" s="348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46"/>
      <c r="F2007" s="349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801" t="s">
        <v>106</v>
      </c>
      <c r="C2008" s="802"/>
      <c r="D2008" s="802"/>
      <c r="E2008" s="803"/>
      <c r="F2008" s="803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4"/>
      <c r="F2009" s="347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45"/>
      <c r="F2010" s="348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45"/>
      <c r="F2011" s="348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48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45"/>
      <c r="F2013" s="348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45"/>
      <c r="F2014" s="348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45"/>
      <c r="F2015" s="348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45"/>
      <c r="F2016" s="348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45"/>
      <c r="F2017" s="348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45"/>
      <c r="F2018" s="348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45"/>
      <c r="F2019" s="348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45"/>
      <c r="F2020" s="348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45"/>
      <c r="F2021" s="348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45"/>
      <c r="F2022" s="348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46"/>
      <c r="F2023" s="349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801" t="s">
        <v>107</v>
      </c>
      <c r="C2024" s="802"/>
      <c r="D2024" s="802"/>
      <c r="E2024" s="803"/>
      <c r="F2024" s="803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4"/>
      <c r="F2025" s="347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45"/>
      <c r="F2026" s="348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45"/>
      <c r="F2027" s="348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48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45"/>
      <c r="F2029" s="348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45"/>
      <c r="F2030" s="348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45"/>
      <c r="F2031" s="348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45"/>
      <c r="F2032" s="348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45"/>
      <c r="F2033" s="348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45"/>
      <c r="F2034" s="348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45"/>
      <c r="F2035" s="348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45"/>
      <c r="F2036" s="348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45"/>
      <c r="F2037" s="348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45"/>
      <c r="F2038" s="348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46"/>
      <c r="F2039" s="349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801" t="s">
        <v>108</v>
      </c>
      <c r="C2040" s="802"/>
      <c r="D2040" s="802"/>
      <c r="E2040" s="803"/>
      <c r="F2040" s="803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35" t="s">
        <v>30</v>
      </c>
      <c r="F2041" s="347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36" t="s">
        <v>30</v>
      </c>
      <c r="F2042" s="348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36" t="s">
        <v>30</v>
      </c>
      <c r="F2043" s="348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36" t="s">
        <v>30</v>
      </c>
      <c r="F2044" s="348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36" t="s">
        <v>30</v>
      </c>
      <c r="F2045" s="348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36" t="s">
        <v>30</v>
      </c>
      <c r="F2046" s="348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36" t="s">
        <v>30</v>
      </c>
      <c r="F2047" s="348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36" t="s">
        <v>30</v>
      </c>
      <c r="F2048" s="348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36" t="s">
        <v>30</v>
      </c>
      <c r="F2049" s="348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37" t="s">
        <v>30</v>
      </c>
      <c r="F2050" s="349" t="e">
        <f>#REF!+#REF!</f>
        <v>#REF!</v>
      </c>
      <c r="G2050" s="81" t="e">
        <f t="shared" si="135"/>
        <v>#REF!</v>
      </c>
    </row>
    <row r="2051" spans="1:7" ht="12.75" customHeight="1">
      <c r="A2051" s="804" t="e">
        <f>'Запит 2-8'!#REF!</f>
        <v>#REF!</v>
      </c>
      <c r="B2051" s="805"/>
      <c r="C2051" s="805"/>
      <c r="D2051" s="805"/>
      <c r="E2051" s="805"/>
      <c r="F2051" s="805"/>
      <c r="G2051" s="81" t="e">
        <f>G2052</f>
        <v>#REF!</v>
      </c>
    </row>
    <row r="2052" spans="1:7" ht="12.75">
      <c r="A2052" s="235" t="s">
        <v>4</v>
      </c>
      <c r="B2052" s="801" t="s">
        <v>105</v>
      </c>
      <c r="C2052" s="802"/>
      <c r="D2052" s="802"/>
      <c r="E2052" s="806"/>
      <c r="F2052" s="806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4"/>
      <c r="F2053" s="347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45"/>
      <c r="F2054" s="348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45"/>
      <c r="F2055" s="348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48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45"/>
      <c r="F2057" s="348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45"/>
      <c r="F2058" s="348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45"/>
      <c r="F2059" s="348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45"/>
      <c r="F2060" s="348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45"/>
      <c r="F2061" s="348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45"/>
      <c r="F2062" s="348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45"/>
      <c r="F2063" s="348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45"/>
      <c r="F2064" s="348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45"/>
      <c r="F2065" s="348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45"/>
      <c r="F2066" s="348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46"/>
      <c r="F2067" s="349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801" t="s">
        <v>106</v>
      </c>
      <c r="C2068" s="802"/>
      <c r="D2068" s="802"/>
      <c r="E2068" s="803"/>
      <c r="F2068" s="803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4"/>
      <c r="F2069" s="347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45"/>
      <c r="F2070" s="348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45"/>
      <c r="F2071" s="348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48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45"/>
      <c r="F2073" s="348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45"/>
      <c r="F2074" s="348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45"/>
      <c r="F2075" s="348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45"/>
      <c r="F2076" s="348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45"/>
      <c r="F2077" s="348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45"/>
      <c r="F2078" s="348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45"/>
      <c r="F2079" s="348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45"/>
      <c r="F2080" s="348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45"/>
      <c r="F2081" s="348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45"/>
      <c r="F2082" s="348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46"/>
      <c r="F2083" s="349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801" t="s">
        <v>107</v>
      </c>
      <c r="C2084" s="802"/>
      <c r="D2084" s="802"/>
      <c r="E2084" s="803"/>
      <c r="F2084" s="803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4"/>
      <c r="F2085" s="347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45"/>
      <c r="F2086" s="348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45"/>
      <c r="F2087" s="348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48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45"/>
      <c r="F2089" s="348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45"/>
      <c r="F2090" s="348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45"/>
      <c r="F2091" s="348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45"/>
      <c r="F2092" s="348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45"/>
      <c r="F2093" s="348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45"/>
      <c r="F2094" s="348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45"/>
      <c r="F2095" s="348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45"/>
      <c r="F2096" s="348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45"/>
      <c r="F2097" s="348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45"/>
      <c r="F2098" s="348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46"/>
      <c r="F2099" s="349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801" t="s">
        <v>108</v>
      </c>
      <c r="C2100" s="802"/>
      <c r="D2100" s="802"/>
      <c r="E2100" s="803"/>
      <c r="F2100" s="803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35" t="s">
        <v>30</v>
      </c>
      <c r="F2101" s="347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36" t="s">
        <v>30</v>
      </c>
      <c r="F2102" s="348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36" t="s">
        <v>30</v>
      </c>
      <c r="F2103" s="348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36" t="s">
        <v>30</v>
      </c>
      <c r="F2104" s="348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36" t="s">
        <v>30</v>
      </c>
      <c r="F2105" s="348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36" t="s">
        <v>30</v>
      </c>
      <c r="F2106" s="348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36" t="s">
        <v>30</v>
      </c>
      <c r="F2107" s="348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36" t="s">
        <v>30</v>
      </c>
      <c r="F2108" s="348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36" t="s">
        <v>30</v>
      </c>
      <c r="F2109" s="348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37" t="s">
        <v>30</v>
      </c>
      <c r="F2110" s="349" t="e">
        <f>#REF!+#REF!</f>
        <v>#REF!</v>
      </c>
      <c r="G2110" s="81" t="e">
        <f t="shared" si="139"/>
        <v>#REF!</v>
      </c>
    </row>
    <row r="2111" spans="1:7" ht="12.75" customHeight="1">
      <c r="A2111" s="807" t="e">
        <f>'Запит 2-8'!#REF!</f>
        <v>#REF!</v>
      </c>
      <c r="B2111" s="808"/>
      <c r="C2111" s="808"/>
      <c r="D2111" s="808"/>
      <c r="E2111" s="808"/>
      <c r="F2111" s="808"/>
      <c r="G2111" s="81" t="e">
        <f>G2112</f>
        <v>#REF!</v>
      </c>
    </row>
    <row r="2112" spans="1:7" ht="12.75" customHeight="1">
      <c r="A2112" s="804" t="e">
        <f>'Запит 2-8'!#REF!</f>
        <v>#REF!</v>
      </c>
      <c r="B2112" s="805"/>
      <c r="C2112" s="805"/>
      <c r="D2112" s="805"/>
      <c r="E2112" s="805"/>
      <c r="F2112" s="805"/>
      <c r="G2112" s="81" t="e">
        <f>G2113</f>
        <v>#REF!</v>
      </c>
    </row>
    <row r="2113" spans="1:7" ht="12.75">
      <c r="A2113" s="235" t="s">
        <v>4</v>
      </c>
      <c r="B2113" s="801" t="s">
        <v>105</v>
      </c>
      <c r="C2113" s="802"/>
      <c r="D2113" s="802"/>
      <c r="E2113" s="806"/>
      <c r="F2113" s="806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4"/>
      <c r="F2114" s="347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45"/>
      <c r="F2115" s="348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45"/>
      <c r="F2116" s="348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48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45"/>
      <c r="F2118" s="348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45"/>
      <c r="F2119" s="348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45"/>
      <c r="F2120" s="348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45"/>
      <c r="F2121" s="348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45"/>
      <c r="F2122" s="348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45"/>
      <c r="F2123" s="348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45"/>
      <c r="F2124" s="348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45"/>
      <c r="F2125" s="348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45"/>
      <c r="F2126" s="348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45"/>
      <c r="F2127" s="348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46"/>
      <c r="F2128" s="349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801" t="s">
        <v>106</v>
      </c>
      <c r="C2129" s="802"/>
      <c r="D2129" s="802"/>
      <c r="E2129" s="803"/>
      <c r="F2129" s="803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4"/>
      <c r="F2130" s="347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45"/>
      <c r="F2131" s="348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45"/>
      <c r="F2132" s="348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48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45"/>
      <c r="F2134" s="348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45"/>
      <c r="F2135" s="348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45"/>
      <c r="F2136" s="348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45"/>
      <c r="F2137" s="348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45"/>
      <c r="F2138" s="348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45"/>
      <c r="F2139" s="348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45"/>
      <c r="F2140" s="348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45"/>
      <c r="F2141" s="348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45"/>
      <c r="F2142" s="348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45"/>
      <c r="F2143" s="348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46"/>
      <c r="F2144" s="349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801" t="s">
        <v>107</v>
      </c>
      <c r="C2145" s="802"/>
      <c r="D2145" s="802"/>
      <c r="E2145" s="803"/>
      <c r="F2145" s="803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4"/>
      <c r="F2146" s="347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45"/>
      <c r="F2147" s="348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45"/>
      <c r="F2148" s="348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48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45"/>
      <c r="F2150" s="348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45"/>
      <c r="F2151" s="348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45"/>
      <c r="F2152" s="348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45"/>
      <c r="F2153" s="348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45"/>
      <c r="F2154" s="348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45"/>
      <c r="F2155" s="348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45"/>
      <c r="F2156" s="348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45"/>
      <c r="F2157" s="348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45"/>
      <c r="F2158" s="348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45"/>
      <c r="F2159" s="348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46"/>
      <c r="F2160" s="349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801" t="s">
        <v>108</v>
      </c>
      <c r="C2161" s="802"/>
      <c r="D2161" s="802"/>
      <c r="E2161" s="803"/>
      <c r="F2161" s="803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35" t="s">
        <v>30</v>
      </c>
      <c r="F2162" s="347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36" t="s">
        <v>30</v>
      </c>
      <c r="F2163" s="348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36" t="s">
        <v>30</v>
      </c>
      <c r="F2164" s="348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36" t="s">
        <v>30</v>
      </c>
      <c r="F2165" s="348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36" t="s">
        <v>30</v>
      </c>
      <c r="F2166" s="348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36" t="s">
        <v>30</v>
      </c>
      <c r="F2167" s="348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36" t="s">
        <v>30</v>
      </c>
      <c r="F2168" s="348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36" t="s">
        <v>30</v>
      </c>
      <c r="F2169" s="348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36" t="s">
        <v>30</v>
      </c>
      <c r="F2170" s="348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37" t="s">
        <v>30</v>
      </c>
      <c r="F2171" s="349" t="e">
        <f>#REF!+#REF!</f>
        <v>#REF!</v>
      </c>
      <c r="G2171" s="81" t="e">
        <f t="shared" si="143"/>
        <v>#REF!</v>
      </c>
    </row>
    <row r="2172" spans="1:7" ht="12.75" customHeight="1">
      <c r="A2172" s="804" t="e">
        <f>'Запит 2-8'!#REF!</f>
        <v>#REF!</v>
      </c>
      <c r="B2172" s="805"/>
      <c r="C2172" s="805"/>
      <c r="D2172" s="805"/>
      <c r="E2172" s="805"/>
      <c r="F2172" s="805"/>
      <c r="G2172" s="81" t="e">
        <f>G2173</f>
        <v>#REF!</v>
      </c>
    </row>
    <row r="2173" spans="1:7" ht="12.75">
      <c r="A2173" s="235" t="s">
        <v>4</v>
      </c>
      <c r="B2173" s="801" t="s">
        <v>105</v>
      </c>
      <c r="C2173" s="802"/>
      <c r="D2173" s="802"/>
      <c r="E2173" s="806"/>
      <c r="F2173" s="806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4"/>
      <c r="F2174" s="347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45"/>
      <c r="F2175" s="348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45"/>
      <c r="F2176" s="348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48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45"/>
      <c r="F2178" s="348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45"/>
      <c r="F2179" s="348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45"/>
      <c r="F2180" s="348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45"/>
      <c r="F2181" s="348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45"/>
      <c r="F2182" s="348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45"/>
      <c r="F2183" s="348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45"/>
      <c r="F2184" s="348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45"/>
      <c r="F2185" s="348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45"/>
      <c r="F2186" s="348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45"/>
      <c r="F2187" s="348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46"/>
      <c r="F2188" s="349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801" t="s">
        <v>106</v>
      </c>
      <c r="C2189" s="802"/>
      <c r="D2189" s="802"/>
      <c r="E2189" s="803"/>
      <c r="F2189" s="803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4"/>
      <c r="F2190" s="347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45"/>
      <c r="F2191" s="348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45"/>
      <c r="F2192" s="348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48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45"/>
      <c r="F2194" s="348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45"/>
      <c r="F2195" s="348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45"/>
      <c r="F2196" s="348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45"/>
      <c r="F2197" s="348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45"/>
      <c r="F2198" s="348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45"/>
      <c r="F2199" s="348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45"/>
      <c r="F2200" s="348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45"/>
      <c r="F2201" s="348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45"/>
      <c r="F2202" s="348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45"/>
      <c r="F2203" s="348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46"/>
      <c r="F2204" s="349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801" t="s">
        <v>107</v>
      </c>
      <c r="C2205" s="802"/>
      <c r="D2205" s="802"/>
      <c r="E2205" s="803"/>
      <c r="F2205" s="803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4"/>
      <c r="F2206" s="347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45"/>
      <c r="F2207" s="348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45"/>
      <c r="F2208" s="348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48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45"/>
      <c r="F2210" s="348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45"/>
      <c r="F2211" s="348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45"/>
      <c r="F2212" s="348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45"/>
      <c r="F2213" s="348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45"/>
      <c r="F2214" s="348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45"/>
      <c r="F2215" s="348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45"/>
      <c r="F2216" s="348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45"/>
      <c r="F2217" s="348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45"/>
      <c r="F2218" s="348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45"/>
      <c r="F2219" s="348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46"/>
      <c r="F2220" s="349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801" t="s">
        <v>108</v>
      </c>
      <c r="C2221" s="802"/>
      <c r="D2221" s="802"/>
      <c r="E2221" s="803"/>
      <c r="F2221" s="803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35" t="s">
        <v>30</v>
      </c>
      <c r="F2222" s="347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36" t="s">
        <v>30</v>
      </c>
      <c r="F2223" s="348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36" t="s">
        <v>30</v>
      </c>
      <c r="F2224" s="348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36" t="s">
        <v>30</v>
      </c>
      <c r="F2225" s="348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36" t="s">
        <v>30</v>
      </c>
      <c r="F2226" s="348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36" t="s">
        <v>30</v>
      </c>
      <c r="F2227" s="348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36" t="s">
        <v>30</v>
      </c>
      <c r="F2228" s="348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36" t="s">
        <v>30</v>
      </c>
      <c r="F2229" s="348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36" t="s">
        <v>30</v>
      </c>
      <c r="F2230" s="348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37" t="s">
        <v>30</v>
      </c>
      <c r="F2231" s="349" t="e">
        <f>#REF!+#REF!</f>
        <v>#REF!</v>
      </c>
      <c r="G2231" s="81" t="e">
        <f t="shared" si="147"/>
        <v>#REF!</v>
      </c>
    </row>
    <row r="2232" spans="1:7" ht="12.75" customHeight="1">
      <c r="A2232" s="804" t="e">
        <f>'Запит 2-8'!#REF!</f>
        <v>#REF!</v>
      </c>
      <c r="B2232" s="805"/>
      <c r="C2232" s="805"/>
      <c r="D2232" s="805"/>
      <c r="E2232" s="805"/>
      <c r="F2232" s="805"/>
      <c r="G2232" s="81" t="e">
        <f>G2233</f>
        <v>#REF!</v>
      </c>
    </row>
    <row r="2233" spans="1:7" ht="12.75">
      <c r="A2233" s="235" t="s">
        <v>4</v>
      </c>
      <c r="B2233" s="801" t="s">
        <v>105</v>
      </c>
      <c r="C2233" s="802"/>
      <c r="D2233" s="802"/>
      <c r="E2233" s="806"/>
      <c r="F2233" s="806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4"/>
      <c r="F2234" s="347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45"/>
      <c r="F2235" s="348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45"/>
      <c r="F2236" s="348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48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45"/>
      <c r="F2238" s="348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45"/>
      <c r="F2239" s="348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45"/>
      <c r="F2240" s="348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45"/>
      <c r="F2241" s="348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45"/>
      <c r="F2242" s="348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45"/>
      <c r="F2243" s="348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45"/>
      <c r="F2244" s="348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45"/>
      <c r="F2245" s="348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45"/>
      <c r="F2246" s="348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45"/>
      <c r="F2247" s="348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46"/>
      <c r="F2248" s="349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801" t="s">
        <v>106</v>
      </c>
      <c r="C2249" s="802"/>
      <c r="D2249" s="802"/>
      <c r="E2249" s="803"/>
      <c r="F2249" s="803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4"/>
      <c r="F2250" s="347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45"/>
      <c r="F2251" s="348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45"/>
      <c r="F2252" s="348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48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45"/>
      <c r="F2254" s="348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45"/>
      <c r="F2255" s="348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45"/>
      <c r="F2256" s="348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45"/>
      <c r="F2257" s="348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45"/>
      <c r="F2258" s="348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45"/>
      <c r="F2259" s="348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45"/>
      <c r="F2260" s="348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45"/>
      <c r="F2261" s="348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45"/>
      <c r="F2262" s="348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45"/>
      <c r="F2263" s="348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46"/>
      <c r="F2264" s="349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801" t="s">
        <v>107</v>
      </c>
      <c r="C2265" s="802"/>
      <c r="D2265" s="802"/>
      <c r="E2265" s="803"/>
      <c r="F2265" s="803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4"/>
      <c r="F2266" s="347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45"/>
      <c r="F2267" s="348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45"/>
      <c r="F2268" s="348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48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45"/>
      <c r="F2270" s="348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45"/>
      <c r="F2271" s="348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45"/>
      <c r="F2272" s="348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45"/>
      <c r="F2273" s="348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45"/>
      <c r="F2274" s="348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45"/>
      <c r="F2275" s="348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45"/>
      <c r="F2276" s="348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45"/>
      <c r="F2277" s="348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45"/>
      <c r="F2278" s="348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45"/>
      <c r="F2279" s="348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46"/>
      <c r="F2280" s="349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801" t="s">
        <v>108</v>
      </c>
      <c r="C2281" s="802"/>
      <c r="D2281" s="802"/>
      <c r="E2281" s="803"/>
      <c r="F2281" s="803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35" t="s">
        <v>30</v>
      </c>
      <c r="F2282" s="347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36" t="s">
        <v>30</v>
      </c>
      <c r="F2283" s="348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36" t="s">
        <v>30</v>
      </c>
      <c r="F2284" s="348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36" t="s">
        <v>30</v>
      </c>
      <c r="F2285" s="348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36" t="s">
        <v>30</v>
      </c>
      <c r="F2286" s="348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36" t="s">
        <v>30</v>
      </c>
      <c r="F2287" s="348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36" t="s">
        <v>30</v>
      </c>
      <c r="F2288" s="348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36" t="s">
        <v>30</v>
      </c>
      <c r="F2289" s="348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36" t="s">
        <v>30</v>
      </c>
      <c r="F2290" s="348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37" t="s">
        <v>30</v>
      </c>
      <c r="F2291" s="349" t="e">
        <f>#REF!+#REF!</f>
        <v>#REF!</v>
      </c>
      <c r="G2291" s="81" t="e">
        <f t="shared" si="151"/>
        <v>#REF!</v>
      </c>
    </row>
    <row r="2292" spans="1:7" ht="12.75" customHeight="1">
      <c r="A2292" s="804" t="e">
        <f>'Запит 2-8'!#REF!</f>
        <v>#REF!</v>
      </c>
      <c r="B2292" s="805"/>
      <c r="C2292" s="805"/>
      <c r="D2292" s="805"/>
      <c r="E2292" s="805"/>
      <c r="F2292" s="805"/>
      <c r="G2292" s="81" t="e">
        <f>G2293</f>
        <v>#REF!</v>
      </c>
    </row>
    <row r="2293" spans="1:7" ht="12.75">
      <c r="A2293" s="235" t="s">
        <v>4</v>
      </c>
      <c r="B2293" s="801" t="s">
        <v>105</v>
      </c>
      <c r="C2293" s="802"/>
      <c r="D2293" s="802"/>
      <c r="E2293" s="806"/>
      <c r="F2293" s="806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4"/>
      <c r="F2294" s="347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45"/>
      <c r="F2295" s="348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45"/>
      <c r="F2296" s="348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48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45"/>
      <c r="F2298" s="348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45"/>
      <c r="F2299" s="348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45"/>
      <c r="F2300" s="348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45"/>
      <c r="F2301" s="348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45"/>
      <c r="F2302" s="348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45"/>
      <c r="F2303" s="348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45"/>
      <c r="F2304" s="348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45"/>
      <c r="F2305" s="348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45"/>
      <c r="F2306" s="348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45"/>
      <c r="F2307" s="348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46"/>
      <c r="F2308" s="349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801" t="s">
        <v>106</v>
      </c>
      <c r="C2309" s="802"/>
      <c r="D2309" s="802"/>
      <c r="E2309" s="803"/>
      <c r="F2309" s="803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4"/>
      <c r="F2310" s="347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45"/>
      <c r="F2311" s="348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45"/>
      <c r="F2312" s="348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48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45"/>
      <c r="F2314" s="348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45"/>
      <c r="F2315" s="348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45"/>
      <c r="F2316" s="348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45"/>
      <c r="F2317" s="348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45"/>
      <c r="F2318" s="348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45"/>
      <c r="F2319" s="348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45"/>
      <c r="F2320" s="348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45"/>
      <c r="F2321" s="348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45"/>
      <c r="F2322" s="348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45"/>
      <c r="F2323" s="348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46"/>
      <c r="F2324" s="349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801" t="s">
        <v>107</v>
      </c>
      <c r="C2325" s="802"/>
      <c r="D2325" s="802"/>
      <c r="E2325" s="803"/>
      <c r="F2325" s="803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4"/>
      <c r="F2326" s="347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45"/>
      <c r="F2327" s="348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45"/>
      <c r="F2328" s="348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48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45"/>
      <c r="F2330" s="348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45"/>
      <c r="F2331" s="348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45"/>
      <c r="F2332" s="348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45"/>
      <c r="F2333" s="348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45"/>
      <c r="F2334" s="348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45"/>
      <c r="F2335" s="348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45"/>
      <c r="F2336" s="348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45"/>
      <c r="F2337" s="348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45"/>
      <c r="F2338" s="348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45"/>
      <c r="F2339" s="348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46"/>
      <c r="F2340" s="349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801" t="s">
        <v>108</v>
      </c>
      <c r="C2341" s="802"/>
      <c r="D2341" s="802"/>
      <c r="E2341" s="803"/>
      <c r="F2341" s="803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35" t="s">
        <v>30</v>
      </c>
      <c r="F2342" s="347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36" t="s">
        <v>30</v>
      </c>
      <c r="F2343" s="348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36" t="s">
        <v>30</v>
      </c>
      <c r="F2344" s="348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36" t="s">
        <v>30</v>
      </c>
      <c r="F2345" s="348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36" t="s">
        <v>30</v>
      </c>
      <c r="F2346" s="348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36" t="s">
        <v>30</v>
      </c>
      <c r="F2347" s="348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36" t="s">
        <v>30</v>
      </c>
      <c r="F2348" s="348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36" t="s">
        <v>30</v>
      </c>
      <c r="F2349" s="348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36" t="s">
        <v>30</v>
      </c>
      <c r="F2350" s="348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37" t="s">
        <v>30</v>
      </c>
      <c r="F2351" s="349" t="e">
        <f>#REF!+#REF!</f>
        <v>#REF!</v>
      </c>
      <c r="G2351" s="81" t="e">
        <f t="shared" si="155"/>
        <v>#REF!</v>
      </c>
    </row>
    <row r="2352" spans="1:7" ht="12.75" customHeight="1">
      <c r="A2352" s="804" t="e">
        <f>'Запит 2-8'!#REF!</f>
        <v>#REF!</v>
      </c>
      <c r="B2352" s="805"/>
      <c r="C2352" s="805"/>
      <c r="D2352" s="805"/>
      <c r="E2352" s="805"/>
      <c r="F2352" s="805"/>
      <c r="G2352" s="81" t="e">
        <f>G2353</f>
        <v>#REF!</v>
      </c>
    </row>
    <row r="2353" spans="1:7" ht="12.75">
      <c r="A2353" s="235" t="s">
        <v>4</v>
      </c>
      <c r="B2353" s="801" t="s">
        <v>105</v>
      </c>
      <c r="C2353" s="802"/>
      <c r="D2353" s="802"/>
      <c r="E2353" s="806"/>
      <c r="F2353" s="806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4"/>
      <c r="F2354" s="347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45"/>
      <c r="F2355" s="348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45"/>
      <c r="F2356" s="348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48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45"/>
      <c r="F2358" s="348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45"/>
      <c r="F2359" s="348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45"/>
      <c r="F2360" s="348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45"/>
      <c r="F2361" s="348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45"/>
      <c r="F2362" s="348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45"/>
      <c r="F2363" s="348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45"/>
      <c r="F2364" s="348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45"/>
      <c r="F2365" s="348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45"/>
      <c r="F2366" s="348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45"/>
      <c r="F2367" s="348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46"/>
      <c r="F2368" s="349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801" t="s">
        <v>106</v>
      </c>
      <c r="C2369" s="802"/>
      <c r="D2369" s="802"/>
      <c r="E2369" s="803"/>
      <c r="F2369" s="803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4"/>
      <c r="F2370" s="347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45"/>
      <c r="F2371" s="348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45"/>
      <c r="F2372" s="348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48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45"/>
      <c r="F2374" s="348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45"/>
      <c r="F2375" s="348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45"/>
      <c r="F2376" s="348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45"/>
      <c r="F2377" s="348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45"/>
      <c r="F2378" s="348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45"/>
      <c r="F2379" s="348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45"/>
      <c r="F2380" s="348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45"/>
      <c r="F2381" s="348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45"/>
      <c r="F2382" s="348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45"/>
      <c r="F2383" s="348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46"/>
      <c r="F2384" s="349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801" t="s">
        <v>107</v>
      </c>
      <c r="C2385" s="802"/>
      <c r="D2385" s="802"/>
      <c r="E2385" s="803"/>
      <c r="F2385" s="803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4"/>
      <c r="F2386" s="347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45"/>
      <c r="F2387" s="348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45"/>
      <c r="F2388" s="348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48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45"/>
      <c r="F2390" s="348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45"/>
      <c r="F2391" s="348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45"/>
      <c r="F2392" s="348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45"/>
      <c r="F2393" s="348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45"/>
      <c r="F2394" s="348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45"/>
      <c r="F2395" s="348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45"/>
      <c r="F2396" s="348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45"/>
      <c r="F2397" s="348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45"/>
      <c r="F2398" s="348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45"/>
      <c r="F2399" s="348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46"/>
      <c r="F2400" s="349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801" t="s">
        <v>108</v>
      </c>
      <c r="C2401" s="802"/>
      <c r="D2401" s="802"/>
      <c r="E2401" s="803"/>
      <c r="F2401" s="803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35" t="s">
        <v>30</v>
      </c>
      <c r="F2402" s="347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36" t="s">
        <v>30</v>
      </c>
      <c r="F2403" s="348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36" t="s">
        <v>30</v>
      </c>
      <c r="F2404" s="348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36" t="s">
        <v>30</v>
      </c>
      <c r="F2405" s="348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36" t="s">
        <v>30</v>
      </c>
      <c r="F2406" s="348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36" t="s">
        <v>30</v>
      </c>
      <c r="F2407" s="348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36" t="s">
        <v>30</v>
      </c>
      <c r="F2408" s="348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36" t="s">
        <v>30</v>
      </c>
      <c r="F2409" s="348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36" t="s">
        <v>30</v>
      </c>
      <c r="F2410" s="348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37" t="s">
        <v>30</v>
      </c>
      <c r="F2411" s="349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1" width="13.28515625" style="266" customWidth="1"/>
    <col min="12" max="12" width="54.85546875" style="266" customWidth="1"/>
    <col min="13" max="16384" width="9.140625" style="266"/>
  </cols>
  <sheetData>
    <row r="1" spans="1:13" s="267" customFormat="1" ht="18.75">
      <c r="A1" s="302" t="s">
        <v>202</v>
      </c>
      <c r="B1" s="256" t="s">
        <v>201</v>
      </c>
      <c r="C1" s="256"/>
      <c r="D1" s="256"/>
      <c r="E1" s="256"/>
      <c r="F1" s="256"/>
      <c r="G1" s="256"/>
      <c r="H1" s="256"/>
      <c r="I1" s="256"/>
      <c r="J1" s="256"/>
      <c r="K1" s="256"/>
      <c r="L1" s="301" t="s">
        <v>192</v>
      </c>
      <c r="M1" s="2" t="s">
        <v>97</v>
      </c>
    </row>
    <row r="2" spans="1:13">
      <c r="A2" s="824" t="s">
        <v>9</v>
      </c>
      <c r="B2" s="826" t="s">
        <v>10</v>
      </c>
      <c r="C2" s="824" t="s">
        <v>200</v>
      </c>
      <c r="D2" s="828"/>
      <c r="E2" s="826"/>
      <c r="F2" s="824" t="s">
        <v>199</v>
      </c>
      <c r="G2" s="828"/>
      <c r="H2" s="826"/>
      <c r="I2" s="824" t="s">
        <v>198</v>
      </c>
      <c r="J2" s="828"/>
      <c r="K2" s="826"/>
      <c r="L2" s="822" t="s">
        <v>11</v>
      </c>
      <c r="M2" s="2" t="s">
        <v>97</v>
      </c>
    </row>
    <row r="3" spans="1:13" ht="21">
      <c r="A3" s="825"/>
      <c r="B3" s="827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823"/>
      <c r="M3" s="2" t="s">
        <v>97</v>
      </c>
    </row>
    <row r="4" spans="1:13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4" t="s">
        <v>19</v>
      </c>
      <c r="M4" s="2" t="s">
        <v>97</v>
      </c>
    </row>
    <row r="5" spans="1:13">
      <c r="A5" s="829" t="e">
        <f>'Запит  2-7'!#REF!</f>
        <v>#REF!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1"/>
      <c r="M5" s="2" t="s">
        <v>97</v>
      </c>
    </row>
    <row r="6" spans="1:13">
      <c r="A6" s="242">
        <f>'Запит 2-12 '!A5</f>
        <v>0</v>
      </c>
      <c r="B6" s="354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55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56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57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58" t="e">
        <f>'Запит 2-12 '!#REF!+'Запит 2-12 '!#REF!+'Запит 2-12 '!#REF!</f>
        <v>#REF!</v>
      </c>
      <c r="K8" s="98" t="e">
        <f>SUM(I8:J8)</f>
        <v>#REF!</v>
      </c>
      <c r="L8" s="357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58" t="e">
        <f>'Запит 2-12 '!#REF!+'Запит 2-12 '!#REF!+'Запит 2-12 '!#REF!</f>
        <v>#REF!</v>
      </c>
      <c r="K9" s="98" t="e">
        <f>SUM(I9:J9)</f>
        <v>#REF!</v>
      </c>
      <c r="L9" s="357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58" t="e">
        <f>'Запит 2-12 '!#REF!+'Запит 2-12 '!#REF!+'Запит 2-12 '!#REF!</f>
        <v>#REF!</v>
      </c>
      <c r="K10" s="98" t="e">
        <f>SUM(I10:J10)</f>
        <v>#REF!</v>
      </c>
      <c r="L10" s="357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58" t="e">
        <f>'Запит 2-12 '!#REF!+'Запит 2-12 '!#REF!+'Запит 2-12 '!#REF!</f>
        <v>#REF!</v>
      </c>
      <c r="K11" s="98" t="e">
        <f>SUM(I11:J11)</f>
        <v>#REF!</v>
      </c>
      <c r="L11" s="357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57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59" t="e">
        <f>'Запит 2-12 '!#REF!+'Запит 2-12 '!#REF!+'Запит 2-12 '!#REF!</f>
        <v>#REF!</v>
      </c>
      <c r="L13" s="357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59" t="e">
        <f>'Запит 2-12 '!#REF!+'Запит 2-12 '!#REF!+'Запит 2-12 '!#REF!</f>
        <v>#REF!</v>
      </c>
      <c r="L14" s="357" t="e">
        <f>'Запит 2-12 '!#REF!</f>
        <v>#REF!</v>
      </c>
      <c r="M14" s="2" t="e">
        <f t="shared" si="1"/>
        <v>#REF!</v>
      </c>
    </row>
    <row r="15" spans="1:13">
      <c r="A15" s="369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1" t="e">
        <f>'Запит 2-12 '!#REF!+'Запит 2-12 '!#REF!+'Запит 2-12 '!#REF!</f>
        <v>#REF!</v>
      </c>
      <c r="L15" s="362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4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55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56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57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58" t="e">
        <f>'Запит 2-12 '!#REF!+'Запит 2-12 '!#REF!+'Запит 2-12 '!#REF!</f>
        <v>#REF!</v>
      </c>
      <c r="K18" s="98" t="e">
        <f>SUM(I18:J18)</f>
        <v>#REF!</v>
      </c>
      <c r="L18" s="357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58" t="e">
        <f>'Запит 2-12 '!#REF!+'Запит 2-12 '!#REF!+'Запит 2-12 '!#REF!</f>
        <v>#REF!</v>
      </c>
      <c r="K19" s="98" t="e">
        <f>SUM(I19:J19)</f>
        <v>#REF!</v>
      </c>
      <c r="L19" s="357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58" t="e">
        <f>'Запит 2-12 '!#REF!+'Запит 2-12 '!#REF!+'Запит 2-12 '!#REF!</f>
        <v>#REF!</v>
      </c>
      <c r="K20" s="98" t="e">
        <f>SUM(I20:J20)</f>
        <v>#REF!</v>
      </c>
      <c r="L20" s="357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58" t="e">
        <f>'Запит 2-12 '!#REF!+'Запит 2-12 '!#REF!+'Запит 2-12 '!#REF!</f>
        <v>#REF!</v>
      </c>
      <c r="K21" s="98" t="e">
        <f>SUM(I21:J21)</f>
        <v>#REF!</v>
      </c>
      <c r="L21" s="357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57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59" t="e">
        <f>'Запит 2-12 '!#REF!+'Запит 2-12 '!#REF!+'Запит 2-12 '!#REF!</f>
        <v>#REF!</v>
      </c>
      <c r="L23" s="357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59" t="e">
        <f>'Запит 2-12 '!#REF!+'Запит 2-12 '!#REF!+'Запит 2-12 '!#REF!</f>
        <v>#REF!</v>
      </c>
      <c r="L24" s="357" t="e">
        <f>'Запит 2-12 '!#REF!</f>
        <v>#REF!</v>
      </c>
      <c r="M24" s="2" t="e">
        <f t="shared" si="1"/>
        <v>#REF!</v>
      </c>
    </row>
    <row r="25" spans="1:13">
      <c r="A25" s="369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1" t="e">
        <f>'Запит 2-12 '!#REF!+'Запит 2-12 '!#REF!+'Запит 2-12 '!#REF!</f>
        <v>#REF!</v>
      </c>
      <c r="L25" s="362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4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55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56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57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58" t="e">
        <f>'Запит 2-12 '!#REF!+'Запит 2-12 '!#REF!+'Запит 2-12 '!#REF!</f>
        <v>#REF!</v>
      </c>
      <c r="K28" s="98" t="e">
        <f>SUM(I28:J28)</f>
        <v>#REF!</v>
      </c>
      <c r="L28" s="357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58" t="e">
        <f>'Запит 2-12 '!#REF!+'Запит 2-12 '!#REF!+'Запит 2-12 '!#REF!</f>
        <v>#REF!</v>
      </c>
      <c r="K29" s="98" t="e">
        <f>SUM(I29:J29)</f>
        <v>#REF!</v>
      </c>
      <c r="L29" s="357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58" t="e">
        <f>'Запит 2-12 '!#REF!+'Запит 2-12 '!#REF!+'Запит 2-12 '!#REF!</f>
        <v>#REF!</v>
      </c>
      <c r="K30" s="98" t="e">
        <f>SUM(I30:J30)</f>
        <v>#REF!</v>
      </c>
      <c r="L30" s="357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58" t="e">
        <f>'Запит 2-12 '!#REF!+'Запит 2-12 '!#REF!+'Запит 2-12 '!#REF!</f>
        <v>#REF!</v>
      </c>
      <c r="K31" s="98" t="e">
        <f>SUM(I31:J31)</f>
        <v>#REF!</v>
      </c>
      <c r="L31" s="357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57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59" t="e">
        <f>'Запит 2-12 '!#REF!+'Запит 2-12 '!#REF!+'Запит 2-12 '!#REF!</f>
        <v>#REF!</v>
      </c>
      <c r="L33" s="357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59" t="e">
        <f>'Запит 2-12 '!#REF!+'Запит 2-12 '!#REF!+'Запит 2-12 '!#REF!</f>
        <v>#REF!</v>
      </c>
      <c r="L34" s="357" t="e">
        <f>'Запит 2-12 '!#REF!</f>
        <v>#REF!</v>
      </c>
      <c r="M34" s="2" t="e">
        <f t="shared" si="1"/>
        <v>#REF!</v>
      </c>
    </row>
    <row r="35" spans="1:13">
      <c r="A35" s="369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1" t="e">
        <f>'Запит 2-12 '!#REF!+'Запит 2-12 '!#REF!+'Запит 2-12 '!#REF!</f>
        <v>#REF!</v>
      </c>
      <c r="L35" s="362" t="e">
        <f>'Запит 2-12 '!#REF!</f>
        <v>#REF!</v>
      </c>
      <c r="M35" s="2" t="e">
        <f t="shared" si="1"/>
        <v>#REF!</v>
      </c>
    </row>
    <row r="36" spans="1:13" ht="15" customHeight="1">
      <c r="A36" s="832" t="s">
        <v>24</v>
      </c>
      <c r="B36" s="833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829" t="e">
        <f>'Запит  2-7'!#REF!</f>
        <v>#REF!</v>
      </c>
      <c r="B37" s="830"/>
      <c r="C37" s="830"/>
      <c r="D37" s="830"/>
      <c r="E37" s="830"/>
      <c r="F37" s="830"/>
      <c r="G37" s="830"/>
      <c r="H37" s="830"/>
      <c r="I37" s="830"/>
      <c r="J37" s="830"/>
      <c r="K37" s="830"/>
      <c r="L37" s="831"/>
      <c r="M37" s="2" t="e">
        <f>M38</f>
        <v>#REF!</v>
      </c>
    </row>
    <row r="38" spans="1:13">
      <c r="A38" s="242" t="e">
        <f>'Запит 2-12 '!#REF!</f>
        <v>#REF!</v>
      </c>
      <c r="B38" s="354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55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56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57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58" t="e">
        <f>'Запит 2-12 '!#REF!+'Запит 2-12 '!#REF!+'Запит 2-12 '!#REF!</f>
        <v>#REF!</v>
      </c>
      <c r="K40" s="98" t="e">
        <f>SUM(I40:J40)</f>
        <v>#REF!</v>
      </c>
      <c r="L40" s="357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58" t="e">
        <f>'Запит 2-12 '!#REF!+'Запит 2-12 '!#REF!+'Запит 2-12 '!#REF!</f>
        <v>#REF!</v>
      </c>
      <c r="K41" s="98" t="e">
        <f>SUM(I41:J41)</f>
        <v>#REF!</v>
      </c>
      <c r="L41" s="357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58" t="e">
        <f>'Запит 2-12 '!#REF!+'Запит 2-12 '!#REF!+'Запит 2-12 '!#REF!</f>
        <v>#REF!</v>
      </c>
      <c r="K42" s="98" t="e">
        <f>SUM(I42:J42)</f>
        <v>#REF!</v>
      </c>
      <c r="L42" s="357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58" t="e">
        <f>'Запит 2-12 '!#REF!+'Запит 2-12 '!#REF!+'Запит 2-12 '!#REF!</f>
        <v>#REF!</v>
      </c>
      <c r="K43" s="98" t="e">
        <f>SUM(I43:J43)</f>
        <v>#REF!</v>
      </c>
      <c r="L43" s="357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57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59" t="e">
        <f>'Запит 2-12 '!#REF!+'Запит 2-12 '!#REF!+'Запит 2-12 '!#REF!</f>
        <v>#REF!</v>
      </c>
      <c r="L45" s="357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59" t="e">
        <f>'Запит 2-12 '!#REF!+'Запит 2-12 '!#REF!+'Запит 2-12 '!#REF!</f>
        <v>#REF!</v>
      </c>
      <c r="L46" s="357" t="e">
        <f>'Запит 2-12 '!#REF!</f>
        <v>#REF!</v>
      </c>
      <c r="M46" s="2" t="e">
        <f t="shared" si="6"/>
        <v>#REF!</v>
      </c>
    </row>
    <row r="47" spans="1:13">
      <c r="A47" s="369" t="e">
        <f>'Запит 2-12 '!#REF!</f>
        <v>#REF!</v>
      </c>
      <c r="B47" s="360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1" t="e">
        <f>'Запит 2-12 '!#REF!+'Запит 2-12 '!#REF!+'Запит 2-12 '!#REF!</f>
        <v>#REF!</v>
      </c>
      <c r="L47" s="362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4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55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56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57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58" t="e">
        <f>'Запит 2-12 '!#REF!+'Запит 2-12 '!#REF!+'Запит 2-12 '!#REF!</f>
        <v>#REF!</v>
      </c>
      <c r="K50" s="98" t="e">
        <f>SUM(I50:J50)</f>
        <v>#REF!</v>
      </c>
      <c r="L50" s="357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58" t="e">
        <f>'Запит 2-12 '!#REF!+'Запит 2-12 '!#REF!+'Запит 2-12 '!#REF!</f>
        <v>#REF!</v>
      </c>
      <c r="K51" s="98" t="e">
        <f>SUM(I51:J51)</f>
        <v>#REF!</v>
      </c>
      <c r="L51" s="357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58" t="e">
        <f>'Запит 2-12 '!#REF!+'Запит 2-12 '!#REF!+'Запит 2-12 '!#REF!</f>
        <v>#REF!</v>
      </c>
      <c r="K52" s="98" t="e">
        <f>SUM(I52:J52)</f>
        <v>#REF!</v>
      </c>
      <c r="L52" s="357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58" t="e">
        <f>'Запит 2-12 '!#REF!+'Запит 2-12 '!#REF!+'Запит 2-12 '!#REF!</f>
        <v>#REF!</v>
      </c>
      <c r="K53" s="98" t="e">
        <f>SUM(I53:J53)</f>
        <v>#REF!</v>
      </c>
      <c r="L53" s="357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57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59" t="e">
        <f>'Запит 2-12 '!#REF!+'Запит 2-12 '!#REF!+'Запит 2-12 '!#REF!</f>
        <v>#REF!</v>
      </c>
      <c r="L55" s="357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59" t="e">
        <f>'Запит 2-12 '!#REF!+'Запит 2-12 '!#REF!+'Запит 2-12 '!#REF!</f>
        <v>#REF!</v>
      </c>
      <c r="L56" s="357" t="e">
        <f>'Запит 2-12 '!#REF!</f>
        <v>#REF!</v>
      </c>
      <c r="M56" s="2" t="e">
        <f t="shared" si="6"/>
        <v>#REF!</v>
      </c>
    </row>
    <row r="57" spans="1:13">
      <c r="A57" s="369" t="e">
        <f>'Запит 2-12 '!#REF!</f>
        <v>#REF!</v>
      </c>
      <c r="B57" s="360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1" t="e">
        <f>'Запит 2-12 '!#REF!+'Запит 2-12 '!#REF!+'Запит 2-12 '!#REF!</f>
        <v>#REF!</v>
      </c>
      <c r="L57" s="362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4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55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56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57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58" t="e">
        <f>'Запит 2-12 '!#REF!+'Запит 2-12 '!#REF!+'Запит 2-12 '!#REF!</f>
        <v>#REF!</v>
      </c>
      <c r="K60" s="98" t="e">
        <f>SUM(I60:J60)</f>
        <v>#REF!</v>
      </c>
      <c r="L60" s="357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58" t="e">
        <f>'Запит 2-12 '!#REF!+'Запит 2-12 '!#REF!+'Запит 2-12 '!#REF!</f>
        <v>#REF!</v>
      </c>
      <c r="K61" s="98" t="e">
        <f>SUM(I61:J61)</f>
        <v>#REF!</v>
      </c>
      <c r="L61" s="357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58" t="e">
        <f>'Запит 2-12 '!#REF!+'Запит 2-12 '!#REF!+'Запит 2-12 '!#REF!</f>
        <v>#REF!</v>
      </c>
      <c r="K62" s="98" t="e">
        <f>SUM(I62:J62)</f>
        <v>#REF!</v>
      </c>
      <c r="L62" s="357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58" t="e">
        <f>'Запит 2-12 '!#REF!+'Запит 2-12 '!#REF!+'Запит 2-12 '!#REF!</f>
        <v>#REF!</v>
      </c>
      <c r="K63" s="98" t="e">
        <f>SUM(I63:J63)</f>
        <v>#REF!</v>
      </c>
      <c r="L63" s="357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57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59" t="e">
        <f>'Запит 2-12 '!#REF!+'Запит 2-12 '!#REF!+'Запит 2-12 '!#REF!</f>
        <v>#REF!</v>
      </c>
      <c r="L65" s="357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59" t="e">
        <f>'Запит 2-12 '!#REF!+'Запит 2-12 '!#REF!+'Запит 2-12 '!#REF!</f>
        <v>#REF!</v>
      </c>
      <c r="L66" s="357" t="e">
        <f>'Запит 2-12 '!#REF!</f>
        <v>#REF!</v>
      </c>
      <c r="M66" s="2" t="e">
        <f t="shared" si="6"/>
        <v>#REF!</v>
      </c>
    </row>
    <row r="67" spans="1:13">
      <c r="A67" s="369" t="e">
        <f>'Запит 2-12 '!#REF!</f>
        <v>#REF!</v>
      </c>
      <c r="B67" s="360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1" t="e">
        <f>'Запит 2-12 '!#REF!+'Запит 2-12 '!#REF!+'Запит 2-12 '!#REF!</f>
        <v>#REF!</v>
      </c>
      <c r="L67" s="362" t="e">
        <f>'Запит 2-12 '!#REF!</f>
        <v>#REF!</v>
      </c>
      <c r="M67" s="2" t="e">
        <f t="shared" si="6"/>
        <v>#REF!</v>
      </c>
    </row>
    <row r="68" spans="1:13" ht="15" customHeight="1">
      <c r="A68" s="832" t="s">
        <v>24</v>
      </c>
      <c r="B68" s="833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829" t="e">
        <f>'Запит  2-7'!#REF!</f>
        <v>#REF!</v>
      </c>
      <c r="B69" s="830"/>
      <c r="C69" s="830"/>
      <c r="D69" s="830"/>
      <c r="E69" s="830"/>
      <c r="F69" s="830"/>
      <c r="G69" s="830"/>
      <c r="H69" s="830"/>
      <c r="I69" s="830"/>
      <c r="J69" s="830"/>
      <c r="K69" s="830"/>
      <c r="L69" s="831"/>
      <c r="M69" s="2" t="e">
        <f>M70</f>
        <v>#REF!</v>
      </c>
    </row>
    <row r="70" spans="1:13">
      <c r="A70" s="242" t="e">
        <f>'Запит 2-12 '!#REF!</f>
        <v>#REF!</v>
      </c>
      <c r="B70" s="354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55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56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57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58" t="e">
        <f>'Запит 2-12 '!#REF!+'Запит 2-12 '!#REF!+'Запит 2-12 '!#REF!</f>
        <v>#REF!</v>
      </c>
      <c r="K72" s="98" t="e">
        <f>SUM(I72:J72)</f>
        <v>#REF!</v>
      </c>
      <c r="L72" s="357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58" t="e">
        <f>'Запит 2-12 '!#REF!+'Запит 2-12 '!#REF!+'Запит 2-12 '!#REF!</f>
        <v>#REF!</v>
      </c>
      <c r="K73" s="98" t="e">
        <f>SUM(I73:J73)</f>
        <v>#REF!</v>
      </c>
      <c r="L73" s="357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58" t="e">
        <f>'Запит 2-12 '!#REF!+'Запит 2-12 '!#REF!+'Запит 2-12 '!#REF!</f>
        <v>#REF!</v>
      </c>
      <c r="K74" s="98" t="e">
        <f>SUM(I74:J74)</f>
        <v>#REF!</v>
      </c>
      <c r="L74" s="357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58" t="e">
        <f>'Запит 2-12 '!#REF!+'Запит 2-12 '!#REF!+'Запит 2-12 '!#REF!</f>
        <v>#REF!</v>
      </c>
      <c r="K75" s="98" t="e">
        <f>SUM(I75:J75)</f>
        <v>#REF!</v>
      </c>
      <c r="L75" s="357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57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59" t="e">
        <f>'Запит 2-12 '!#REF!+'Запит 2-12 '!#REF!+'Запит 2-12 '!#REF!</f>
        <v>#REF!</v>
      </c>
      <c r="L77" s="357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59" t="e">
        <f>'Запит 2-12 '!#REF!+'Запит 2-12 '!#REF!+'Запит 2-12 '!#REF!</f>
        <v>#REF!</v>
      </c>
      <c r="L78" s="357" t="e">
        <f>'Запит 2-12 '!#REF!</f>
        <v>#REF!</v>
      </c>
      <c r="M78" s="2" t="e">
        <f t="shared" si="11"/>
        <v>#REF!</v>
      </c>
    </row>
    <row r="79" spans="1:13">
      <c r="A79" s="369" t="e">
        <f>'Запит 2-12 '!#REF!</f>
        <v>#REF!</v>
      </c>
      <c r="B79" s="360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1" t="e">
        <f>'Запит 2-12 '!#REF!+'Запит 2-12 '!#REF!+'Запит 2-12 '!#REF!</f>
        <v>#REF!</v>
      </c>
      <c r="L79" s="362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4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55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56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57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58" t="e">
        <f>'Запит 2-12 '!#REF!+'Запит 2-12 '!#REF!+'Запит 2-12 '!#REF!</f>
        <v>#REF!</v>
      </c>
      <c r="K82" s="98" t="e">
        <f>SUM(I82:J82)</f>
        <v>#REF!</v>
      </c>
      <c r="L82" s="357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58" t="e">
        <f>'Запит 2-12 '!#REF!+'Запит 2-12 '!#REF!+'Запит 2-12 '!#REF!</f>
        <v>#REF!</v>
      </c>
      <c r="K83" s="98" t="e">
        <f>SUM(I83:J83)</f>
        <v>#REF!</v>
      </c>
      <c r="L83" s="357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58" t="e">
        <f>'Запит 2-12 '!#REF!+'Запит 2-12 '!#REF!+'Запит 2-12 '!#REF!</f>
        <v>#REF!</v>
      </c>
      <c r="K84" s="98" t="e">
        <f>SUM(I84:J84)</f>
        <v>#REF!</v>
      </c>
      <c r="L84" s="357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58" t="e">
        <f>'Запит 2-12 '!#REF!+'Запит 2-12 '!#REF!+'Запит 2-12 '!#REF!</f>
        <v>#REF!</v>
      </c>
      <c r="K85" s="98" t="e">
        <f>SUM(I85:J85)</f>
        <v>#REF!</v>
      </c>
      <c r="L85" s="357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57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59" t="e">
        <f>'Запит 2-12 '!#REF!+'Запит 2-12 '!#REF!+'Запит 2-12 '!#REF!</f>
        <v>#REF!</v>
      </c>
      <c r="L87" s="357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59" t="e">
        <f>'Запит 2-12 '!#REF!+'Запит 2-12 '!#REF!+'Запит 2-12 '!#REF!</f>
        <v>#REF!</v>
      </c>
      <c r="L88" s="357" t="e">
        <f>'Запит 2-12 '!#REF!</f>
        <v>#REF!</v>
      </c>
      <c r="M88" s="2" t="e">
        <f t="shared" si="11"/>
        <v>#REF!</v>
      </c>
    </row>
    <row r="89" spans="1:13">
      <c r="A89" s="369" t="e">
        <f>'Запит 2-12 '!#REF!</f>
        <v>#REF!</v>
      </c>
      <c r="B89" s="360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1" t="e">
        <f>'Запит 2-12 '!#REF!+'Запит 2-12 '!#REF!+'Запит 2-12 '!#REF!</f>
        <v>#REF!</v>
      </c>
      <c r="L89" s="362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4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55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56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57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58" t="e">
        <f>'Запит 2-12 '!#REF!+'Запит 2-12 '!#REF!+'Запит 2-12 '!#REF!</f>
        <v>#REF!</v>
      </c>
      <c r="K92" s="98" t="e">
        <f>SUM(I92:J92)</f>
        <v>#REF!</v>
      </c>
      <c r="L92" s="357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58" t="e">
        <f>'Запит 2-12 '!#REF!+'Запит 2-12 '!#REF!+'Запит 2-12 '!#REF!</f>
        <v>#REF!</v>
      </c>
      <c r="K93" s="98" t="e">
        <f>SUM(I93:J93)</f>
        <v>#REF!</v>
      </c>
      <c r="L93" s="357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58" t="e">
        <f>'Запит 2-12 '!#REF!+'Запит 2-12 '!#REF!+'Запит 2-12 '!#REF!</f>
        <v>#REF!</v>
      </c>
      <c r="K94" s="98" t="e">
        <f>SUM(I94:J94)</f>
        <v>#REF!</v>
      </c>
      <c r="L94" s="357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58" t="e">
        <f>'Запит 2-12 '!#REF!+'Запит 2-12 '!#REF!+'Запит 2-12 '!#REF!</f>
        <v>#REF!</v>
      </c>
      <c r="K95" s="98" t="e">
        <f>SUM(I95:J95)</f>
        <v>#REF!</v>
      </c>
      <c r="L95" s="357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57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59" t="e">
        <f>'Запит 2-12 '!#REF!+'Запит 2-12 '!#REF!+'Запит 2-12 '!#REF!</f>
        <v>#REF!</v>
      </c>
      <c r="L97" s="357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59" t="e">
        <f>'Запит 2-12 '!#REF!+'Запит 2-12 '!#REF!+'Запит 2-12 '!#REF!</f>
        <v>#REF!</v>
      </c>
      <c r="L98" s="357" t="e">
        <f>'Запит 2-12 '!#REF!</f>
        <v>#REF!</v>
      </c>
      <c r="M98" s="2" t="e">
        <f t="shared" si="11"/>
        <v>#REF!</v>
      </c>
    </row>
    <row r="99" spans="1:13">
      <c r="A99" s="369" t="e">
        <f>'Запит 2-12 '!#REF!</f>
        <v>#REF!</v>
      </c>
      <c r="B99" s="360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1" t="e">
        <f>'Запит 2-12 '!#REF!+'Запит 2-12 '!#REF!+'Запит 2-12 '!#REF!</f>
        <v>#REF!</v>
      </c>
      <c r="L99" s="362" t="e">
        <f>'Запит 2-12 '!#REF!</f>
        <v>#REF!</v>
      </c>
      <c r="M99" s="2" t="e">
        <f t="shared" si="11"/>
        <v>#REF!</v>
      </c>
    </row>
    <row r="100" spans="1:13" ht="15" customHeight="1">
      <c r="A100" s="832" t="s">
        <v>24</v>
      </c>
      <c r="B100" s="833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829" t="e">
        <f>'Запит  2-7'!#REF!</f>
        <v>#REF!</v>
      </c>
      <c r="B101" s="830"/>
      <c r="C101" s="830"/>
      <c r="D101" s="830"/>
      <c r="E101" s="830"/>
      <c r="F101" s="830"/>
      <c r="G101" s="830"/>
      <c r="H101" s="830"/>
      <c r="I101" s="830"/>
      <c r="J101" s="830"/>
      <c r="K101" s="830"/>
      <c r="L101" s="831"/>
      <c r="M101" s="2" t="e">
        <f>M102</f>
        <v>#REF!</v>
      </c>
    </row>
    <row r="102" spans="1:13">
      <c r="A102" s="242" t="e">
        <f>'Запит 2-12 '!#REF!</f>
        <v>#REF!</v>
      </c>
      <c r="B102" s="354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55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56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57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58" t="e">
        <f>'Запит 2-12 '!#REF!+'Запит 2-12 '!#REF!+'Запит 2-12 '!#REF!</f>
        <v>#REF!</v>
      </c>
      <c r="K104" s="98" t="e">
        <f>SUM(I104:J104)</f>
        <v>#REF!</v>
      </c>
      <c r="L104" s="357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58" t="e">
        <f>'Запит 2-12 '!#REF!+'Запит 2-12 '!#REF!+'Запит 2-12 '!#REF!</f>
        <v>#REF!</v>
      </c>
      <c r="K105" s="98" t="e">
        <f>SUM(I105:J105)</f>
        <v>#REF!</v>
      </c>
      <c r="L105" s="357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58" t="e">
        <f>'Запит 2-12 '!#REF!+'Запит 2-12 '!#REF!+'Запит 2-12 '!#REF!</f>
        <v>#REF!</v>
      </c>
      <c r="K106" s="98" t="e">
        <f>SUM(I106:J106)</f>
        <v>#REF!</v>
      </c>
      <c r="L106" s="357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58" t="e">
        <f>'Запит 2-12 '!#REF!+'Запит 2-12 '!#REF!+'Запит 2-12 '!#REF!</f>
        <v>#REF!</v>
      </c>
      <c r="K107" s="98" t="e">
        <f>SUM(I107:J107)</f>
        <v>#REF!</v>
      </c>
      <c r="L107" s="357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57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59" t="e">
        <f>'Запит 2-12 '!#REF!+'Запит 2-12 '!#REF!+'Запит 2-12 '!#REF!</f>
        <v>#REF!</v>
      </c>
      <c r="L109" s="357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59" t="e">
        <f>'Запит 2-12 '!#REF!+'Запит 2-12 '!#REF!+'Запит 2-12 '!#REF!</f>
        <v>#REF!</v>
      </c>
      <c r="L110" s="357" t="e">
        <f>'Запит 2-12 '!#REF!</f>
        <v>#REF!</v>
      </c>
      <c r="M110" s="2" t="e">
        <f t="shared" si="16"/>
        <v>#REF!</v>
      </c>
    </row>
    <row r="111" spans="1:13">
      <c r="A111" s="369" t="e">
        <f>'Запит 2-12 '!#REF!</f>
        <v>#REF!</v>
      </c>
      <c r="B111" s="360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1" t="e">
        <f>'Запит 2-12 '!#REF!+'Запит 2-12 '!#REF!+'Запит 2-12 '!#REF!</f>
        <v>#REF!</v>
      </c>
      <c r="L111" s="362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4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55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56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57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58" t="e">
        <f>'Запит 2-12 '!#REF!+'Запит 2-12 '!#REF!+'Запит 2-12 '!#REF!</f>
        <v>#REF!</v>
      </c>
      <c r="K114" s="98" t="e">
        <f>SUM(I114:J114)</f>
        <v>#REF!</v>
      </c>
      <c r="L114" s="357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58" t="e">
        <f>'Запит 2-12 '!#REF!+'Запит 2-12 '!#REF!+'Запит 2-12 '!#REF!</f>
        <v>#REF!</v>
      </c>
      <c r="K115" s="98" t="e">
        <f>SUM(I115:J115)</f>
        <v>#REF!</v>
      </c>
      <c r="L115" s="357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58" t="e">
        <f>'Запит 2-12 '!#REF!+'Запит 2-12 '!#REF!+'Запит 2-12 '!#REF!</f>
        <v>#REF!</v>
      </c>
      <c r="K116" s="98" t="e">
        <f>SUM(I116:J116)</f>
        <v>#REF!</v>
      </c>
      <c r="L116" s="357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58" t="e">
        <f>'Запит 2-12 '!#REF!+'Запит 2-12 '!#REF!+'Запит 2-12 '!#REF!</f>
        <v>#REF!</v>
      </c>
      <c r="K117" s="98" t="e">
        <f>SUM(I117:J117)</f>
        <v>#REF!</v>
      </c>
      <c r="L117" s="357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57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59" t="e">
        <f>'Запит 2-12 '!#REF!+'Запит 2-12 '!#REF!+'Запит 2-12 '!#REF!</f>
        <v>#REF!</v>
      </c>
      <c r="L119" s="357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59" t="e">
        <f>'Запит 2-12 '!#REF!+'Запит 2-12 '!#REF!+'Запит 2-12 '!#REF!</f>
        <v>#REF!</v>
      </c>
      <c r="L120" s="357" t="e">
        <f>'Запит 2-12 '!#REF!</f>
        <v>#REF!</v>
      </c>
      <c r="M120" s="2" t="e">
        <f t="shared" si="16"/>
        <v>#REF!</v>
      </c>
    </row>
    <row r="121" spans="1:13">
      <c r="A121" s="369" t="e">
        <f>'Запит 2-12 '!#REF!</f>
        <v>#REF!</v>
      </c>
      <c r="B121" s="360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1" t="e">
        <f>'Запит 2-12 '!#REF!+'Запит 2-12 '!#REF!+'Запит 2-12 '!#REF!</f>
        <v>#REF!</v>
      </c>
      <c r="L121" s="362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4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55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56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57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58" t="e">
        <f>'Запит 2-12 '!#REF!+'Запит 2-12 '!#REF!+'Запит 2-12 '!#REF!</f>
        <v>#REF!</v>
      </c>
      <c r="K124" s="98" t="e">
        <f>SUM(I124:J124)</f>
        <v>#REF!</v>
      </c>
      <c r="L124" s="357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58" t="e">
        <f>'Запит 2-12 '!#REF!+'Запит 2-12 '!#REF!+'Запит 2-12 '!#REF!</f>
        <v>#REF!</v>
      </c>
      <c r="K125" s="98" t="e">
        <f>SUM(I125:J125)</f>
        <v>#REF!</v>
      </c>
      <c r="L125" s="357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58" t="e">
        <f>'Запит 2-12 '!#REF!+'Запит 2-12 '!#REF!+'Запит 2-12 '!#REF!</f>
        <v>#REF!</v>
      </c>
      <c r="K126" s="98" t="e">
        <f>SUM(I126:J126)</f>
        <v>#REF!</v>
      </c>
      <c r="L126" s="357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58" t="e">
        <f>'Запит 2-12 '!#REF!+'Запит 2-12 '!#REF!+'Запит 2-12 '!#REF!</f>
        <v>#REF!</v>
      </c>
      <c r="K127" s="98" t="e">
        <f>SUM(I127:J127)</f>
        <v>#REF!</v>
      </c>
      <c r="L127" s="357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57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59" t="e">
        <f>'Запит 2-12 '!#REF!+'Запит 2-12 '!#REF!+'Запит 2-12 '!#REF!</f>
        <v>#REF!</v>
      </c>
      <c r="L129" s="357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59" t="e">
        <f>'Запит 2-12 '!#REF!+'Запит 2-12 '!#REF!+'Запит 2-12 '!#REF!</f>
        <v>#REF!</v>
      </c>
      <c r="L130" s="357" t="e">
        <f>'Запит 2-12 '!#REF!</f>
        <v>#REF!</v>
      </c>
      <c r="M130" s="2" t="e">
        <f t="shared" si="16"/>
        <v>#REF!</v>
      </c>
    </row>
    <row r="131" spans="1:13">
      <c r="A131" s="369" t="e">
        <f>'Запит 2-12 '!#REF!</f>
        <v>#REF!</v>
      </c>
      <c r="B131" s="360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1" t="e">
        <f>'Запит 2-12 '!#REF!+'Запит 2-12 '!#REF!+'Запит 2-12 '!#REF!</f>
        <v>#REF!</v>
      </c>
      <c r="L131" s="362" t="e">
        <f>'Запит 2-12 '!#REF!</f>
        <v>#REF!</v>
      </c>
      <c r="M131" s="2" t="e">
        <f t="shared" si="16"/>
        <v>#REF!</v>
      </c>
    </row>
    <row r="132" spans="1:13" ht="15" customHeight="1">
      <c r="A132" s="832" t="s">
        <v>24</v>
      </c>
      <c r="B132" s="833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829" t="e">
        <f>'Запит  2-7'!#REF!</f>
        <v>#REF!</v>
      </c>
      <c r="B133" s="830"/>
      <c r="C133" s="830"/>
      <c r="D133" s="830"/>
      <c r="E133" s="830"/>
      <c r="F133" s="830"/>
      <c r="G133" s="830"/>
      <c r="H133" s="830"/>
      <c r="I133" s="830"/>
      <c r="J133" s="830"/>
      <c r="K133" s="830"/>
      <c r="L133" s="831"/>
      <c r="M133" s="2" t="e">
        <f>M134</f>
        <v>#REF!</v>
      </c>
    </row>
    <row r="134" spans="1:13">
      <c r="A134" s="242" t="e">
        <f>'Запит 2-12 '!#REF!</f>
        <v>#REF!</v>
      </c>
      <c r="B134" s="354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55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56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57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58" t="e">
        <f>'Запит 2-12 '!#REF!+'Запит 2-12 '!#REF!+'Запит 2-12 '!#REF!</f>
        <v>#REF!</v>
      </c>
      <c r="K136" s="98" t="e">
        <f>SUM(I136:J136)</f>
        <v>#REF!</v>
      </c>
      <c r="L136" s="357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58" t="e">
        <f>'Запит 2-12 '!#REF!+'Запит 2-12 '!#REF!+'Запит 2-12 '!#REF!</f>
        <v>#REF!</v>
      </c>
      <c r="K137" s="98" t="e">
        <f>SUM(I137:J137)</f>
        <v>#REF!</v>
      </c>
      <c r="L137" s="357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58" t="e">
        <f>'Запит 2-12 '!#REF!+'Запит 2-12 '!#REF!+'Запит 2-12 '!#REF!</f>
        <v>#REF!</v>
      </c>
      <c r="K138" s="98" t="e">
        <f>SUM(I138:J138)</f>
        <v>#REF!</v>
      </c>
      <c r="L138" s="357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58" t="e">
        <f>'Запит 2-12 '!#REF!+'Запит 2-12 '!#REF!+'Запит 2-12 '!#REF!</f>
        <v>#REF!</v>
      </c>
      <c r="K139" s="98" t="e">
        <f>SUM(I139:J139)</f>
        <v>#REF!</v>
      </c>
      <c r="L139" s="357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57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59" t="e">
        <f>'Запит 2-12 '!#REF!+'Запит 2-12 '!#REF!+'Запит 2-12 '!#REF!</f>
        <v>#REF!</v>
      </c>
      <c r="L141" s="357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59" t="e">
        <f>'Запит 2-12 '!#REF!+'Запит 2-12 '!#REF!+'Запит 2-12 '!#REF!</f>
        <v>#REF!</v>
      </c>
      <c r="L142" s="357" t="e">
        <f>'Запит 2-12 '!#REF!</f>
        <v>#REF!</v>
      </c>
      <c r="M142" s="2" t="e">
        <f t="shared" si="21"/>
        <v>#REF!</v>
      </c>
    </row>
    <row r="143" spans="1:13">
      <c r="A143" s="369" t="e">
        <f>'Запит 2-12 '!#REF!</f>
        <v>#REF!</v>
      </c>
      <c r="B143" s="360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1" t="e">
        <f>'Запит 2-12 '!#REF!+'Запит 2-12 '!#REF!+'Запит 2-12 '!#REF!</f>
        <v>#REF!</v>
      </c>
      <c r="L143" s="362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4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55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56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57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58" t="e">
        <f>'Запит 2-12 '!#REF!+'Запит 2-12 '!#REF!+'Запит 2-12 '!#REF!</f>
        <v>#REF!</v>
      </c>
      <c r="K146" s="98" t="e">
        <f>SUM(I146:J146)</f>
        <v>#REF!</v>
      </c>
      <c r="L146" s="357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58" t="e">
        <f>'Запит 2-12 '!#REF!+'Запит 2-12 '!#REF!+'Запит 2-12 '!#REF!</f>
        <v>#REF!</v>
      </c>
      <c r="K147" s="98" t="e">
        <f>SUM(I147:J147)</f>
        <v>#REF!</v>
      </c>
      <c r="L147" s="357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58" t="e">
        <f>'Запит 2-12 '!#REF!+'Запит 2-12 '!#REF!+'Запит 2-12 '!#REF!</f>
        <v>#REF!</v>
      </c>
      <c r="K148" s="98" t="e">
        <f>SUM(I148:J148)</f>
        <v>#REF!</v>
      </c>
      <c r="L148" s="357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58" t="e">
        <f>'Запит 2-12 '!#REF!+'Запит 2-12 '!#REF!+'Запит 2-12 '!#REF!</f>
        <v>#REF!</v>
      </c>
      <c r="K149" s="98" t="e">
        <f>SUM(I149:J149)</f>
        <v>#REF!</v>
      </c>
      <c r="L149" s="357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57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59" t="e">
        <f>'Запит 2-12 '!#REF!+'Запит 2-12 '!#REF!+'Запит 2-12 '!#REF!</f>
        <v>#REF!</v>
      </c>
      <c r="L151" s="357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59" t="e">
        <f>'Запит 2-12 '!#REF!+'Запит 2-12 '!#REF!+'Запит 2-12 '!#REF!</f>
        <v>#REF!</v>
      </c>
      <c r="L152" s="357" t="e">
        <f>'Запит 2-12 '!#REF!</f>
        <v>#REF!</v>
      </c>
      <c r="M152" s="2" t="e">
        <f t="shared" si="21"/>
        <v>#REF!</v>
      </c>
    </row>
    <row r="153" spans="1:13">
      <c r="A153" s="369" t="e">
        <f>'Запит 2-12 '!#REF!</f>
        <v>#REF!</v>
      </c>
      <c r="B153" s="360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1" t="e">
        <f>'Запит 2-12 '!#REF!+'Запит 2-12 '!#REF!+'Запит 2-12 '!#REF!</f>
        <v>#REF!</v>
      </c>
      <c r="L153" s="362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4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55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56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57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58" t="e">
        <f>'Запит 2-12 '!#REF!+'Запит 2-12 '!#REF!+'Запит 2-12 '!#REF!</f>
        <v>#REF!</v>
      </c>
      <c r="K156" s="98" t="e">
        <f>SUM(I156:J156)</f>
        <v>#REF!</v>
      </c>
      <c r="L156" s="357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58" t="e">
        <f>'Запит 2-12 '!#REF!+'Запит 2-12 '!#REF!+'Запит 2-12 '!#REF!</f>
        <v>#REF!</v>
      </c>
      <c r="K157" s="98" t="e">
        <f>SUM(I157:J157)</f>
        <v>#REF!</v>
      </c>
      <c r="L157" s="357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58" t="e">
        <f>'Запит 2-12 '!#REF!+'Запит 2-12 '!#REF!+'Запит 2-12 '!#REF!</f>
        <v>#REF!</v>
      </c>
      <c r="K158" s="98" t="e">
        <f>SUM(I158:J158)</f>
        <v>#REF!</v>
      </c>
      <c r="L158" s="357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58" t="e">
        <f>'Запит 2-12 '!#REF!+'Запит 2-12 '!#REF!+'Запит 2-12 '!#REF!</f>
        <v>#REF!</v>
      </c>
      <c r="K159" s="98" t="e">
        <f>SUM(I159:J159)</f>
        <v>#REF!</v>
      </c>
      <c r="L159" s="357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57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59" t="e">
        <f>'Запит 2-12 '!#REF!+'Запит 2-12 '!#REF!+'Запит 2-12 '!#REF!</f>
        <v>#REF!</v>
      </c>
      <c r="L161" s="357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59" t="e">
        <f>'Запит 2-12 '!#REF!+'Запит 2-12 '!#REF!+'Запит 2-12 '!#REF!</f>
        <v>#REF!</v>
      </c>
      <c r="L162" s="357" t="e">
        <f>'Запит 2-12 '!#REF!</f>
        <v>#REF!</v>
      </c>
      <c r="M162" s="2" t="e">
        <f t="shared" si="21"/>
        <v>#REF!</v>
      </c>
    </row>
    <row r="163" spans="1:13">
      <c r="A163" s="369" t="e">
        <f>'Запит 2-12 '!#REF!</f>
        <v>#REF!</v>
      </c>
      <c r="B163" s="360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1" t="e">
        <f>'Запит 2-12 '!#REF!+'Запит 2-12 '!#REF!+'Запит 2-12 '!#REF!</f>
        <v>#REF!</v>
      </c>
      <c r="L163" s="362" t="e">
        <f>'Запит 2-12 '!#REF!</f>
        <v>#REF!</v>
      </c>
      <c r="M163" s="2" t="e">
        <f t="shared" si="21"/>
        <v>#REF!</v>
      </c>
    </row>
    <row r="164" spans="1:13" ht="15" customHeight="1">
      <c r="A164" s="832" t="s">
        <v>24</v>
      </c>
      <c r="B164" s="833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829" t="e">
        <f>'Запит  2-7'!#REF!</f>
        <v>#REF!</v>
      </c>
      <c r="B165" s="830"/>
      <c r="C165" s="830"/>
      <c r="D165" s="830"/>
      <c r="E165" s="830"/>
      <c r="F165" s="830"/>
      <c r="G165" s="830"/>
      <c r="H165" s="830"/>
      <c r="I165" s="830"/>
      <c r="J165" s="830"/>
      <c r="K165" s="830"/>
      <c r="L165" s="831"/>
      <c r="M165" s="2" t="e">
        <f>M166</f>
        <v>#REF!</v>
      </c>
    </row>
    <row r="166" spans="1:13">
      <c r="A166" s="242" t="e">
        <f>'Запит 2-12 '!#REF!</f>
        <v>#REF!</v>
      </c>
      <c r="B166" s="354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55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56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57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58" t="e">
        <f>'Запит 2-12 '!#REF!+'Запит 2-12 '!#REF!+'Запит 2-12 '!#REF!</f>
        <v>#REF!</v>
      </c>
      <c r="K168" s="98" t="e">
        <f>SUM(I168:J168)</f>
        <v>#REF!</v>
      </c>
      <c r="L168" s="357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58" t="e">
        <f>'Запит 2-12 '!#REF!+'Запит 2-12 '!#REF!+'Запит 2-12 '!#REF!</f>
        <v>#REF!</v>
      </c>
      <c r="K169" s="98" t="e">
        <f>SUM(I169:J169)</f>
        <v>#REF!</v>
      </c>
      <c r="L169" s="357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58" t="e">
        <f>'Запит 2-12 '!#REF!+'Запит 2-12 '!#REF!+'Запит 2-12 '!#REF!</f>
        <v>#REF!</v>
      </c>
      <c r="K170" s="98" t="e">
        <f>SUM(I170:J170)</f>
        <v>#REF!</v>
      </c>
      <c r="L170" s="357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58" t="e">
        <f>'Запит 2-12 '!#REF!+'Запит 2-12 '!#REF!+'Запит 2-12 '!#REF!</f>
        <v>#REF!</v>
      </c>
      <c r="K171" s="98" t="e">
        <f>SUM(I171:J171)</f>
        <v>#REF!</v>
      </c>
      <c r="L171" s="357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57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59" t="e">
        <f>'Запит 2-12 '!#REF!+'Запит 2-12 '!#REF!+'Запит 2-12 '!#REF!</f>
        <v>#REF!</v>
      </c>
      <c r="L173" s="357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59" t="e">
        <f>'Запит 2-12 '!#REF!+'Запит 2-12 '!#REF!+'Запит 2-12 '!#REF!</f>
        <v>#REF!</v>
      </c>
      <c r="L174" s="357" t="e">
        <f>'Запит 2-12 '!#REF!</f>
        <v>#REF!</v>
      </c>
      <c r="M174" s="2" t="e">
        <f t="shared" si="26"/>
        <v>#REF!</v>
      </c>
    </row>
    <row r="175" spans="1:13">
      <c r="A175" s="369" t="e">
        <f>'Запит 2-12 '!#REF!</f>
        <v>#REF!</v>
      </c>
      <c r="B175" s="360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1" t="e">
        <f>'Запит 2-12 '!#REF!+'Запит 2-12 '!#REF!+'Запит 2-12 '!#REF!</f>
        <v>#REF!</v>
      </c>
      <c r="L175" s="362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4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55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56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57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58" t="e">
        <f>'Запит 2-12 '!#REF!+'Запит 2-12 '!#REF!+'Запит 2-12 '!#REF!</f>
        <v>#REF!</v>
      </c>
      <c r="K178" s="98" t="e">
        <f>SUM(I178:J178)</f>
        <v>#REF!</v>
      </c>
      <c r="L178" s="357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58" t="e">
        <f>'Запит 2-12 '!#REF!+'Запит 2-12 '!#REF!+'Запит 2-12 '!#REF!</f>
        <v>#REF!</v>
      </c>
      <c r="K179" s="98" t="e">
        <f>SUM(I179:J179)</f>
        <v>#REF!</v>
      </c>
      <c r="L179" s="357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58" t="e">
        <f>'Запит 2-12 '!#REF!+'Запит 2-12 '!#REF!+'Запит 2-12 '!#REF!</f>
        <v>#REF!</v>
      </c>
      <c r="K180" s="98" t="e">
        <f>SUM(I180:J180)</f>
        <v>#REF!</v>
      </c>
      <c r="L180" s="357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58" t="e">
        <f>'Запит 2-12 '!#REF!+'Запит 2-12 '!#REF!+'Запит 2-12 '!#REF!</f>
        <v>#REF!</v>
      </c>
      <c r="K181" s="98" t="e">
        <f>SUM(I181:J181)</f>
        <v>#REF!</v>
      </c>
      <c r="L181" s="357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57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59" t="e">
        <f>'Запит 2-12 '!#REF!+'Запит 2-12 '!#REF!+'Запит 2-12 '!#REF!</f>
        <v>#REF!</v>
      </c>
      <c r="L183" s="357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59" t="e">
        <f>'Запит 2-12 '!#REF!+'Запит 2-12 '!#REF!+'Запит 2-12 '!#REF!</f>
        <v>#REF!</v>
      </c>
      <c r="L184" s="357" t="e">
        <f>'Запит 2-12 '!#REF!</f>
        <v>#REF!</v>
      </c>
      <c r="M184" s="2" t="e">
        <f t="shared" si="26"/>
        <v>#REF!</v>
      </c>
    </row>
    <row r="185" spans="1:13">
      <c r="A185" s="369" t="e">
        <f>'Запит 2-12 '!#REF!</f>
        <v>#REF!</v>
      </c>
      <c r="B185" s="360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1" t="e">
        <f>'Запит 2-12 '!#REF!+'Запит 2-12 '!#REF!+'Запит 2-12 '!#REF!</f>
        <v>#REF!</v>
      </c>
      <c r="L185" s="362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4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55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56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57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58" t="e">
        <f>'Запит 2-12 '!#REF!+'Запит 2-12 '!#REF!+'Запит 2-12 '!#REF!</f>
        <v>#REF!</v>
      </c>
      <c r="K188" s="98" t="e">
        <f>SUM(I188:J188)</f>
        <v>#REF!</v>
      </c>
      <c r="L188" s="357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58" t="e">
        <f>'Запит 2-12 '!#REF!+'Запит 2-12 '!#REF!+'Запит 2-12 '!#REF!</f>
        <v>#REF!</v>
      </c>
      <c r="K189" s="98" t="e">
        <f>SUM(I189:J189)</f>
        <v>#REF!</v>
      </c>
      <c r="L189" s="357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58" t="e">
        <f>'Запит 2-12 '!#REF!+'Запит 2-12 '!#REF!+'Запит 2-12 '!#REF!</f>
        <v>#REF!</v>
      </c>
      <c r="K190" s="98" t="e">
        <f>SUM(I190:J190)</f>
        <v>#REF!</v>
      </c>
      <c r="L190" s="357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58" t="e">
        <f>'Запит 2-12 '!#REF!+'Запит 2-12 '!#REF!+'Запит 2-12 '!#REF!</f>
        <v>#REF!</v>
      </c>
      <c r="K191" s="98" t="e">
        <f>SUM(I191:J191)</f>
        <v>#REF!</v>
      </c>
      <c r="L191" s="357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57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59" t="e">
        <f>'Запит 2-12 '!#REF!+'Запит 2-12 '!#REF!+'Запит 2-12 '!#REF!</f>
        <v>#REF!</v>
      </c>
      <c r="L193" s="357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59" t="e">
        <f>'Запит 2-12 '!#REF!+'Запит 2-12 '!#REF!+'Запит 2-12 '!#REF!</f>
        <v>#REF!</v>
      </c>
      <c r="L194" s="357" t="e">
        <f>'Запит 2-12 '!#REF!</f>
        <v>#REF!</v>
      </c>
      <c r="M194" s="2" t="e">
        <f t="shared" si="26"/>
        <v>#REF!</v>
      </c>
    </row>
    <row r="195" spans="1:13">
      <c r="A195" s="369" t="e">
        <f>'Запит 2-12 '!#REF!</f>
        <v>#REF!</v>
      </c>
      <c r="B195" s="360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1" t="e">
        <f>'Запит 2-12 '!#REF!+'Запит 2-12 '!#REF!+'Запит 2-12 '!#REF!</f>
        <v>#REF!</v>
      </c>
      <c r="L195" s="362" t="e">
        <f>'Запит 2-12 '!#REF!</f>
        <v>#REF!</v>
      </c>
      <c r="M195" s="2" t="e">
        <f t="shared" si="26"/>
        <v>#REF!</v>
      </c>
    </row>
    <row r="196" spans="1:13" ht="15" customHeight="1">
      <c r="A196" s="832" t="s">
        <v>24</v>
      </c>
      <c r="B196" s="833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829" t="e">
        <f>'Запит  2-7'!#REF!</f>
        <v>#REF!</v>
      </c>
      <c r="B197" s="830"/>
      <c r="C197" s="830"/>
      <c r="D197" s="830"/>
      <c r="E197" s="830"/>
      <c r="F197" s="830"/>
      <c r="G197" s="830"/>
      <c r="H197" s="830"/>
      <c r="I197" s="830"/>
      <c r="J197" s="830"/>
      <c r="K197" s="830"/>
      <c r="L197" s="831"/>
      <c r="M197" s="2" t="e">
        <f>M198</f>
        <v>#REF!</v>
      </c>
    </row>
    <row r="198" spans="1:13">
      <c r="A198" s="242" t="e">
        <f>'Запит 2-12 '!#REF!</f>
        <v>#REF!</v>
      </c>
      <c r="B198" s="354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55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56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57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58" t="e">
        <f>'Запит 2-12 '!#REF!+'Запит 2-12 '!#REF!+'Запит 2-12 '!#REF!</f>
        <v>#REF!</v>
      </c>
      <c r="K200" s="98" t="e">
        <f>SUM(I200:J200)</f>
        <v>#REF!</v>
      </c>
      <c r="L200" s="357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58" t="e">
        <f>'Запит 2-12 '!#REF!+'Запит 2-12 '!#REF!+'Запит 2-12 '!#REF!</f>
        <v>#REF!</v>
      </c>
      <c r="K201" s="98" t="e">
        <f>SUM(I201:J201)</f>
        <v>#REF!</v>
      </c>
      <c r="L201" s="357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58" t="e">
        <f>'Запит 2-12 '!#REF!+'Запит 2-12 '!#REF!+'Запит 2-12 '!#REF!</f>
        <v>#REF!</v>
      </c>
      <c r="K202" s="98" t="e">
        <f>SUM(I202:J202)</f>
        <v>#REF!</v>
      </c>
      <c r="L202" s="357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58" t="e">
        <f>'Запит 2-12 '!#REF!+'Запит 2-12 '!#REF!+'Запит 2-12 '!#REF!</f>
        <v>#REF!</v>
      </c>
      <c r="K203" s="98" t="e">
        <f>SUM(I203:J203)</f>
        <v>#REF!</v>
      </c>
      <c r="L203" s="357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57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59" t="e">
        <f>'Запит 2-12 '!#REF!+'Запит 2-12 '!#REF!+'Запит 2-12 '!#REF!</f>
        <v>#REF!</v>
      </c>
      <c r="L205" s="357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59" t="e">
        <f>'Запит 2-12 '!#REF!+'Запит 2-12 '!#REF!+'Запит 2-12 '!#REF!</f>
        <v>#REF!</v>
      </c>
      <c r="L206" s="357" t="e">
        <f>'Запит 2-12 '!#REF!</f>
        <v>#REF!</v>
      </c>
      <c r="M206" s="2" t="e">
        <f t="shared" si="31"/>
        <v>#REF!</v>
      </c>
    </row>
    <row r="207" spans="1:13">
      <c r="A207" s="369" t="e">
        <f>'Запит 2-12 '!#REF!</f>
        <v>#REF!</v>
      </c>
      <c r="B207" s="360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1" t="e">
        <f>'Запит 2-12 '!#REF!+'Запит 2-12 '!#REF!+'Запит 2-12 '!#REF!</f>
        <v>#REF!</v>
      </c>
      <c r="L207" s="362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4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55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56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57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58" t="e">
        <f>'Запит 2-12 '!#REF!+'Запит 2-12 '!#REF!+'Запит 2-12 '!#REF!</f>
        <v>#REF!</v>
      </c>
      <c r="K210" s="98" t="e">
        <f>SUM(I210:J210)</f>
        <v>#REF!</v>
      </c>
      <c r="L210" s="357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58" t="e">
        <f>'Запит 2-12 '!#REF!+'Запит 2-12 '!#REF!+'Запит 2-12 '!#REF!</f>
        <v>#REF!</v>
      </c>
      <c r="K211" s="98" t="e">
        <f>SUM(I211:J211)</f>
        <v>#REF!</v>
      </c>
      <c r="L211" s="357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58" t="e">
        <f>'Запит 2-12 '!#REF!+'Запит 2-12 '!#REF!+'Запит 2-12 '!#REF!</f>
        <v>#REF!</v>
      </c>
      <c r="K212" s="98" t="e">
        <f>SUM(I212:J212)</f>
        <v>#REF!</v>
      </c>
      <c r="L212" s="357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58" t="e">
        <f>'Запит 2-12 '!#REF!+'Запит 2-12 '!#REF!+'Запит 2-12 '!#REF!</f>
        <v>#REF!</v>
      </c>
      <c r="K213" s="98" t="e">
        <f>SUM(I213:J213)</f>
        <v>#REF!</v>
      </c>
      <c r="L213" s="357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57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59" t="e">
        <f>'Запит 2-12 '!#REF!+'Запит 2-12 '!#REF!+'Запит 2-12 '!#REF!</f>
        <v>#REF!</v>
      </c>
      <c r="L215" s="357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59" t="e">
        <f>'Запит 2-12 '!#REF!+'Запит 2-12 '!#REF!+'Запит 2-12 '!#REF!</f>
        <v>#REF!</v>
      </c>
      <c r="L216" s="357" t="e">
        <f>'Запит 2-12 '!#REF!</f>
        <v>#REF!</v>
      </c>
      <c r="M216" s="2" t="e">
        <f t="shared" si="31"/>
        <v>#REF!</v>
      </c>
    </row>
    <row r="217" spans="1:13">
      <c r="A217" s="369" t="e">
        <f>'Запит 2-12 '!#REF!</f>
        <v>#REF!</v>
      </c>
      <c r="B217" s="360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1" t="e">
        <f>'Запит 2-12 '!#REF!+'Запит 2-12 '!#REF!+'Запит 2-12 '!#REF!</f>
        <v>#REF!</v>
      </c>
      <c r="L217" s="362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4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55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56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57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58" t="e">
        <f>'Запит 2-12 '!#REF!+'Запит 2-12 '!#REF!+'Запит 2-12 '!#REF!</f>
        <v>#REF!</v>
      </c>
      <c r="K220" s="98" t="e">
        <f>SUM(I220:J220)</f>
        <v>#REF!</v>
      </c>
      <c r="L220" s="357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58" t="e">
        <f>'Запит 2-12 '!#REF!+'Запит 2-12 '!#REF!+'Запит 2-12 '!#REF!</f>
        <v>#REF!</v>
      </c>
      <c r="K221" s="98" t="e">
        <f>SUM(I221:J221)</f>
        <v>#REF!</v>
      </c>
      <c r="L221" s="357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58" t="e">
        <f>'Запит 2-12 '!#REF!+'Запит 2-12 '!#REF!+'Запит 2-12 '!#REF!</f>
        <v>#REF!</v>
      </c>
      <c r="K222" s="98" t="e">
        <f>SUM(I222:J222)</f>
        <v>#REF!</v>
      </c>
      <c r="L222" s="357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58" t="e">
        <f>'Запит 2-12 '!#REF!+'Запит 2-12 '!#REF!+'Запит 2-12 '!#REF!</f>
        <v>#REF!</v>
      </c>
      <c r="K223" s="98" t="e">
        <f>SUM(I223:J223)</f>
        <v>#REF!</v>
      </c>
      <c r="L223" s="357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57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59" t="e">
        <f>'Запит 2-12 '!#REF!+'Запит 2-12 '!#REF!+'Запит 2-12 '!#REF!</f>
        <v>#REF!</v>
      </c>
      <c r="L225" s="357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59" t="e">
        <f>'Запит 2-12 '!#REF!+'Запит 2-12 '!#REF!+'Запит 2-12 '!#REF!</f>
        <v>#REF!</v>
      </c>
      <c r="L226" s="357" t="e">
        <f>'Запит 2-12 '!#REF!</f>
        <v>#REF!</v>
      </c>
      <c r="M226" s="2" t="e">
        <f t="shared" si="31"/>
        <v>#REF!</v>
      </c>
    </row>
    <row r="227" spans="1:13">
      <c r="A227" s="369" t="e">
        <f>'Запит 2-12 '!#REF!</f>
        <v>#REF!</v>
      </c>
      <c r="B227" s="360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1" t="e">
        <f>'Запит 2-12 '!#REF!+'Запит 2-12 '!#REF!+'Запит 2-12 '!#REF!</f>
        <v>#REF!</v>
      </c>
      <c r="L227" s="362" t="e">
        <f>'Запит 2-12 '!#REF!</f>
        <v>#REF!</v>
      </c>
      <c r="M227" s="2" t="e">
        <f t="shared" si="31"/>
        <v>#REF!</v>
      </c>
    </row>
    <row r="228" spans="1:13" ht="15" customHeight="1">
      <c r="A228" s="832" t="s">
        <v>24</v>
      </c>
      <c r="B228" s="833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829" t="e">
        <f>'Запит  2-7'!#REF!</f>
        <v>#REF!</v>
      </c>
      <c r="B229" s="830"/>
      <c r="C229" s="830"/>
      <c r="D229" s="830"/>
      <c r="E229" s="830"/>
      <c r="F229" s="830"/>
      <c r="G229" s="830"/>
      <c r="H229" s="830"/>
      <c r="I229" s="830"/>
      <c r="J229" s="830"/>
      <c r="K229" s="830"/>
      <c r="L229" s="831"/>
      <c r="M229" s="2" t="e">
        <f>M230</f>
        <v>#REF!</v>
      </c>
    </row>
    <row r="230" spans="1:13">
      <c r="A230" s="242" t="e">
        <f>'Запит 2-12 '!#REF!</f>
        <v>#REF!</v>
      </c>
      <c r="B230" s="354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55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56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57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58" t="e">
        <f>'Запит 2-12 '!#REF!+'Запит 2-12 '!#REF!+'Запит 2-12 '!#REF!</f>
        <v>#REF!</v>
      </c>
      <c r="K232" s="98" t="e">
        <f>SUM(I232:J232)</f>
        <v>#REF!</v>
      </c>
      <c r="L232" s="357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58" t="e">
        <f>'Запит 2-12 '!#REF!+'Запит 2-12 '!#REF!+'Запит 2-12 '!#REF!</f>
        <v>#REF!</v>
      </c>
      <c r="K233" s="98" t="e">
        <f>SUM(I233:J233)</f>
        <v>#REF!</v>
      </c>
      <c r="L233" s="357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58" t="e">
        <f>'Запит 2-12 '!#REF!+'Запит 2-12 '!#REF!+'Запит 2-12 '!#REF!</f>
        <v>#REF!</v>
      </c>
      <c r="K234" s="98" t="e">
        <f>SUM(I234:J234)</f>
        <v>#REF!</v>
      </c>
      <c r="L234" s="357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58" t="e">
        <f>'Запит 2-12 '!#REF!+'Запит 2-12 '!#REF!+'Запит 2-12 '!#REF!</f>
        <v>#REF!</v>
      </c>
      <c r="K235" s="98" t="e">
        <f>SUM(I235:J235)</f>
        <v>#REF!</v>
      </c>
      <c r="L235" s="357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57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59" t="e">
        <f>'Запит 2-12 '!#REF!+'Запит 2-12 '!#REF!+'Запит 2-12 '!#REF!</f>
        <v>#REF!</v>
      </c>
      <c r="L237" s="357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59" t="e">
        <f>'Запит 2-12 '!#REF!+'Запит 2-12 '!#REF!+'Запит 2-12 '!#REF!</f>
        <v>#REF!</v>
      </c>
      <c r="L238" s="357" t="e">
        <f>'Запит 2-12 '!#REF!</f>
        <v>#REF!</v>
      </c>
      <c r="M238" s="2" t="e">
        <f t="shared" si="36"/>
        <v>#REF!</v>
      </c>
    </row>
    <row r="239" spans="1:13">
      <c r="A239" s="369" t="e">
        <f>'Запит 2-12 '!#REF!</f>
        <v>#REF!</v>
      </c>
      <c r="B239" s="360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1" t="e">
        <f>'Запит 2-12 '!#REF!+'Запит 2-12 '!#REF!+'Запит 2-12 '!#REF!</f>
        <v>#REF!</v>
      </c>
      <c r="L239" s="362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4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55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56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57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58" t="e">
        <f>'Запит 2-12 '!#REF!+'Запит 2-12 '!#REF!+'Запит 2-12 '!#REF!</f>
        <v>#REF!</v>
      </c>
      <c r="K242" s="98" t="e">
        <f>SUM(I242:J242)</f>
        <v>#REF!</v>
      </c>
      <c r="L242" s="357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58" t="e">
        <f>'Запит 2-12 '!#REF!+'Запит 2-12 '!#REF!+'Запит 2-12 '!#REF!</f>
        <v>#REF!</v>
      </c>
      <c r="K243" s="98" t="e">
        <f>SUM(I243:J243)</f>
        <v>#REF!</v>
      </c>
      <c r="L243" s="357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58" t="e">
        <f>'Запит 2-12 '!#REF!+'Запит 2-12 '!#REF!+'Запит 2-12 '!#REF!</f>
        <v>#REF!</v>
      </c>
      <c r="K244" s="98" t="e">
        <f>SUM(I244:J244)</f>
        <v>#REF!</v>
      </c>
      <c r="L244" s="357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58" t="e">
        <f>'Запит 2-12 '!#REF!+'Запит 2-12 '!#REF!+'Запит 2-12 '!#REF!</f>
        <v>#REF!</v>
      </c>
      <c r="K245" s="98" t="e">
        <f>SUM(I245:J245)</f>
        <v>#REF!</v>
      </c>
      <c r="L245" s="357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57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59" t="e">
        <f>'Запит 2-12 '!#REF!+'Запит 2-12 '!#REF!+'Запит 2-12 '!#REF!</f>
        <v>#REF!</v>
      </c>
      <c r="L247" s="357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59" t="e">
        <f>'Запит 2-12 '!#REF!+'Запит 2-12 '!#REF!+'Запит 2-12 '!#REF!</f>
        <v>#REF!</v>
      </c>
      <c r="L248" s="357" t="e">
        <f>'Запит 2-12 '!#REF!</f>
        <v>#REF!</v>
      </c>
      <c r="M248" s="2" t="e">
        <f t="shared" si="36"/>
        <v>#REF!</v>
      </c>
    </row>
    <row r="249" spans="1:13">
      <c r="A249" s="369" t="e">
        <f>'Запит 2-12 '!#REF!</f>
        <v>#REF!</v>
      </c>
      <c r="B249" s="360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1" t="e">
        <f>'Запит 2-12 '!#REF!+'Запит 2-12 '!#REF!+'Запит 2-12 '!#REF!</f>
        <v>#REF!</v>
      </c>
      <c r="L249" s="362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4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55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56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57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58" t="e">
        <f>'Запит 2-12 '!#REF!+'Запит 2-12 '!#REF!+'Запит 2-12 '!#REF!</f>
        <v>#REF!</v>
      </c>
      <c r="K252" s="98" t="e">
        <f>SUM(I252:J252)</f>
        <v>#REF!</v>
      </c>
      <c r="L252" s="357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58" t="e">
        <f>'Запит 2-12 '!#REF!+'Запит 2-12 '!#REF!+'Запит 2-12 '!#REF!</f>
        <v>#REF!</v>
      </c>
      <c r="K253" s="98" t="e">
        <f>SUM(I253:J253)</f>
        <v>#REF!</v>
      </c>
      <c r="L253" s="357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58" t="e">
        <f>'Запит 2-12 '!#REF!+'Запит 2-12 '!#REF!+'Запит 2-12 '!#REF!</f>
        <v>#REF!</v>
      </c>
      <c r="K254" s="98" t="e">
        <f>SUM(I254:J254)</f>
        <v>#REF!</v>
      </c>
      <c r="L254" s="357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58" t="e">
        <f>'Запит 2-12 '!#REF!+'Запит 2-12 '!#REF!+'Запит 2-12 '!#REF!</f>
        <v>#REF!</v>
      </c>
      <c r="K255" s="98" t="e">
        <f>SUM(I255:J255)</f>
        <v>#REF!</v>
      </c>
      <c r="L255" s="357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57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59" t="e">
        <f>'Запит 2-12 '!#REF!+'Запит 2-12 '!#REF!+'Запит 2-12 '!#REF!</f>
        <v>#REF!</v>
      </c>
      <c r="L257" s="357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59" t="e">
        <f>'Запит 2-12 '!#REF!+'Запит 2-12 '!#REF!+'Запит 2-12 '!#REF!</f>
        <v>#REF!</v>
      </c>
      <c r="L258" s="357" t="e">
        <f>'Запит 2-12 '!#REF!</f>
        <v>#REF!</v>
      </c>
      <c r="M258" s="2" t="e">
        <f t="shared" si="36"/>
        <v>#REF!</v>
      </c>
    </row>
    <row r="259" spans="1:13">
      <c r="A259" s="369" t="e">
        <f>'Запит 2-12 '!#REF!</f>
        <v>#REF!</v>
      </c>
      <c r="B259" s="360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1" t="e">
        <f>'Запит 2-12 '!#REF!+'Запит 2-12 '!#REF!+'Запит 2-12 '!#REF!</f>
        <v>#REF!</v>
      </c>
      <c r="L259" s="362" t="e">
        <f>'Запит 2-12 '!#REF!</f>
        <v>#REF!</v>
      </c>
      <c r="M259" s="2" t="e">
        <f t="shared" si="36"/>
        <v>#REF!</v>
      </c>
    </row>
    <row r="260" spans="1:13" ht="15" customHeight="1">
      <c r="A260" s="832" t="s">
        <v>24</v>
      </c>
      <c r="B260" s="833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8"/>
      <c r="I263" s="248"/>
      <c r="J263" s="248"/>
      <c r="K263" s="249"/>
      <c r="L263" s="249"/>
      <c r="M263" s="2" t="s">
        <v>97</v>
      </c>
    </row>
    <row r="264" spans="1:13">
      <c r="B264" s="248"/>
      <c r="I264" s="248"/>
      <c r="J264" s="248"/>
      <c r="K264" s="249"/>
      <c r="L264" s="249"/>
      <c r="M264" s="2" t="s">
        <v>97</v>
      </c>
    </row>
    <row r="265" spans="1:13" ht="27.75" customHeight="1">
      <c r="B265" s="835" t="str">
        <f>'Запит 2-15'!A6</f>
        <v>Директор департаменту</v>
      </c>
      <c r="C265" s="835"/>
      <c r="G265" s="363"/>
      <c r="J265" s="364"/>
      <c r="K265" s="834" t="str">
        <f>IF('Запит 2-15'!D6&lt;&gt;0,'Запит 2-15'!D6,"")</f>
        <v>О.І. Гудзенко</v>
      </c>
      <c r="L265" s="834"/>
      <c r="M265" s="2" t="s">
        <v>97</v>
      </c>
    </row>
    <row r="266" spans="1:13">
      <c r="B266" s="181"/>
      <c r="G266" s="365" t="s">
        <v>34</v>
      </c>
      <c r="J266" s="366"/>
      <c r="K266" s="821" t="s">
        <v>221</v>
      </c>
      <c r="L266" s="821"/>
      <c r="M266" s="2" t="s">
        <v>97</v>
      </c>
    </row>
    <row r="267" spans="1:13" ht="15.75">
      <c r="B267" s="367" t="s">
        <v>222</v>
      </c>
      <c r="G267" s="365"/>
      <c r="J267" s="366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68" t="s">
        <v>220</v>
      </c>
      <c r="G269" s="363"/>
      <c r="J269" s="364"/>
      <c r="K269" s="820"/>
      <c r="L269" s="820"/>
      <c r="M269" s="2" t="s">
        <v>97</v>
      </c>
    </row>
    <row r="270" spans="1:13">
      <c r="B270" s="234"/>
      <c r="G270" s="365" t="s">
        <v>34</v>
      </c>
      <c r="J270" s="366"/>
      <c r="K270" s="821" t="s">
        <v>221</v>
      </c>
      <c r="L270" s="821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79" t="s">
        <v>129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251" t="s">
        <v>97</v>
      </c>
    </row>
    <row r="2" spans="1:14" ht="15" customHeight="1">
      <c r="A2" s="779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0" t="str">
        <f>'Запит 2-1,2,3,4'!B4</f>
        <v>Департамент соціальної політики Черкаської міської ради</v>
      </c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251" t="s">
        <v>97</v>
      </c>
    </row>
    <row r="5" spans="1:14" ht="12.75" customHeight="1">
      <c r="A5" s="263" t="s">
        <v>0</v>
      </c>
      <c r="B5" s="258" t="s">
        <v>177</v>
      </c>
      <c r="C5" s="783" t="s">
        <v>181</v>
      </c>
      <c r="D5" s="783"/>
      <c r="E5" s="783"/>
      <c r="F5" s="783"/>
      <c r="G5" s="783"/>
      <c r="H5" s="783"/>
      <c r="I5" s="783"/>
      <c r="J5" s="783"/>
      <c r="K5" s="783"/>
      <c r="L5" s="783"/>
      <c r="M5" s="783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0" t="str">
        <f>'Запит 2-1,2,3,4'!B6</f>
        <v>Департамент соціальної політики Черкаської міської ради</v>
      </c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251" t="s">
        <v>97</v>
      </c>
    </row>
    <row r="8" spans="1:14" ht="12.75" customHeight="1">
      <c r="A8" s="263" t="s">
        <v>0</v>
      </c>
      <c r="B8" s="258" t="s">
        <v>177</v>
      </c>
      <c r="C8" s="783" t="s">
        <v>179</v>
      </c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0" t="str">
        <f>'Запит 2-1,2,3,4'!B8</f>
        <v>0813192</v>
      </c>
      <c r="E10" s="780"/>
      <c r="F10" s="780"/>
      <c r="G10" s="780"/>
      <c r="H10" s="780"/>
      <c r="I10" s="780"/>
      <c r="J10" s="780"/>
      <c r="K10" s="780"/>
      <c r="L10" s="780"/>
      <c r="M10" s="780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84" t="s">
        <v>175</v>
      </c>
      <c r="E11" s="784"/>
      <c r="F11" s="784"/>
      <c r="G11" s="784"/>
      <c r="H11" s="784"/>
      <c r="I11" s="784"/>
      <c r="J11" s="784"/>
      <c r="K11" s="784"/>
      <c r="L11" s="784"/>
      <c r="M11" s="784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79" t="s">
        <v>25</v>
      </c>
      <c r="B13" s="863" t="s">
        <v>225</v>
      </c>
      <c r="C13" s="863"/>
      <c r="D13" s="864"/>
      <c r="E13" s="853" t="s">
        <v>209</v>
      </c>
      <c r="F13" s="854"/>
      <c r="G13" s="855"/>
      <c r="H13" s="853" t="s">
        <v>208</v>
      </c>
      <c r="I13" s="854"/>
      <c r="J13" s="855"/>
      <c r="K13" s="853" t="s">
        <v>203</v>
      </c>
      <c r="L13" s="854"/>
      <c r="M13" s="855"/>
      <c r="N13" s="251" t="s">
        <v>97</v>
      </c>
    </row>
    <row r="14" spans="1:14" ht="21">
      <c r="A14" s="779"/>
      <c r="B14" s="863"/>
      <c r="C14" s="863"/>
      <c r="D14" s="864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79"/>
      <c r="B15" s="863"/>
      <c r="C15" s="863"/>
      <c r="D15" s="864"/>
      <c r="E15" s="317">
        <f>E68</f>
        <v>0</v>
      </c>
      <c r="F15" s="316">
        <f>F68</f>
        <v>0</v>
      </c>
      <c r="G15" s="315">
        <f>SUM(E15:F15)</f>
        <v>0</v>
      </c>
      <c r="H15" s="317">
        <f>H68</f>
        <v>0</v>
      </c>
      <c r="I15" s="316">
        <f>I68</f>
        <v>0</v>
      </c>
      <c r="J15" s="315">
        <f>SUM(H15:I15)</f>
        <v>0</v>
      </c>
      <c r="K15" s="317">
        <f>H15-E15</f>
        <v>0</v>
      </c>
      <c r="L15" s="316">
        <f>I15-F15</f>
        <v>0</v>
      </c>
      <c r="M15" s="315">
        <f>J15-G15</f>
        <v>0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61" t="s">
        <v>215</v>
      </c>
      <c r="B18" s="844" t="s">
        <v>140</v>
      </c>
      <c r="C18" s="844" t="s">
        <v>36</v>
      </c>
      <c r="D18" s="859" t="s">
        <v>224</v>
      </c>
      <c r="E18" s="856" t="s">
        <v>205</v>
      </c>
      <c r="F18" s="857"/>
      <c r="G18" s="858"/>
      <c r="H18" s="856" t="s">
        <v>204</v>
      </c>
      <c r="I18" s="857"/>
      <c r="J18" s="858"/>
      <c r="K18" s="856" t="s">
        <v>203</v>
      </c>
      <c r="L18" s="857"/>
      <c r="M18" s="858"/>
      <c r="N18" s="251" t="s">
        <v>97</v>
      </c>
    </row>
    <row r="19" spans="1:14" ht="21">
      <c r="A19" s="862"/>
      <c r="B19" s="845"/>
      <c r="C19" s="845"/>
      <c r="D19" s="860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>
        <f t="shared" ref="E20:J20" si="0">SUM(E21:E25)</f>
        <v>0</v>
      </c>
      <c r="F20" s="376">
        <f t="shared" si="0"/>
        <v>0</v>
      </c>
      <c r="G20" s="377">
        <f t="shared" si="0"/>
        <v>0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>
        <f>SUM(K21:K25)</f>
        <v>0</v>
      </c>
      <c r="L20" s="376">
        <f>SUM(L21:L25)</f>
        <v>0</v>
      </c>
      <c r="M20" s="377">
        <f>SUM(M21:M25)</f>
        <v>0</v>
      </c>
      <c r="N20" s="251" t="str">
        <f>IF(G20&lt;&gt;0,"Для друку","")</f>
        <v/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>
        <f>'Паспорт-2'!C5</f>
        <v>0</v>
      </c>
      <c r="F21" s="391">
        <f>'Паспорт-2'!D5</f>
        <v>0</v>
      </c>
      <c r="G21" s="378">
        <f>SUM(E21:F21)</f>
        <v>0</v>
      </c>
      <c r="H21" s="379"/>
      <c r="I21" s="380"/>
      <c r="J21" s="378">
        <f>SUM(H21:I21)</f>
        <v>0</v>
      </c>
      <c r="K21" s="392">
        <f t="shared" ref="K21:L25" si="1">H21-E21</f>
        <v>0</v>
      </c>
      <c r="L21" s="393">
        <f t="shared" si="1"/>
        <v>0</v>
      </c>
      <c r="M21" s="378">
        <f>SUM(K21:L21)</f>
        <v>0</v>
      </c>
      <c r="N21" s="251" t="str">
        <f t="shared" ref="N21:N67" si="2">IF(G21&lt;&gt;0,"Для друку","")</f>
        <v/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>
        <f>'Паспорт-2'!C6</f>
        <v>0</v>
      </c>
      <c r="F22" s="391">
        <f>'Паспорт-2'!D6</f>
        <v>0</v>
      </c>
      <c r="G22" s="378">
        <f>SUM(E22:F22)</f>
        <v>0</v>
      </c>
      <c r="H22" s="379"/>
      <c r="I22" s="380"/>
      <c r="J22" s="378">
        <f>SUM(H22:I22)</f>
        <v>0</v>
      </c>
      <c r="K22" s="392">
        <f t="shared" si="1"/>
        <v>0</v>
      </c>
      <c r="L22" s="393">
        <f t="shared" si="1"/>
        <v>0</v>
      </c>
      <c r="M22" s="378">
        <f>SUM(K22:L22)</f>
        <v>0</v>
      </c>
      <c r="N22" s="251" t="str">
        <f t="shared" si="2"/>
        <v/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>
        <f>'Паспорт-2'!C7</f>
        <v>0</v>
      </c>
      <c r="F23" s="395">
        <f>'Паспорт-2'!D7</f>
        <v>0</v>
      </c>
      <c r="G23" s="378">
        <f>SUM(E23:F23)</f>
        <v>0</v>
      </c>
      <c r="H23" s="381"/>
      <c r="I23" s="382"/>
      <c r="J23" s="378">
        <f>SUM(H23:I23)</f>
        <v>0</v>
      </c>
      <c r="K23" s="396">
        <f t="shared" si="1"/>
        <v>0</v>
      </c>
      <c r="L23" s="397">
        <f t="shared" si="1"/>
        <v>0</v>
      </c>
      <c r="M23" s="378">
        <f>SUM(K23:L23)</f>
        <v>0</v>
      </c>
      <c r="N23" s="251" t="str">
        <f t="shared" si="2"/>
        <v/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>
        <f>'Паспорт-2'!C8</f>
        <v>0</v>
      </c>
      <c r="F24" s="395">
        <f>'Паспорт-2'!D8</f>
        <v>0</v>
      </c>
      <c r="G24" s="378">
        <f>SUM(E24:F24)</f>
        <v>0</v>
      </c>
      <c r="H24" s="381"/>
      <c r="I24" s="382"/>
      <c r="J24" s="378">
        <f>SUM(H24:I24)</f>
        <v>0</v>
      </c>
      <c r="K24" s="396">
        <f t="shared" si="1"/>
        <v>0</v>
      </c>
      <c r="L24" s="397">
        <f t="shared" si="1"/>
        <v>0</v>
      </c>
      <c r="M24" s="378">
        <f>SUM(K24:L24)</f>
        <v>0</v>
      </c>
      <c r="N24" s="251" t="str">
        <f t="shared" si="2"/>
        <v/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>
        <f>'Паспорт-2'!C9</f>
        <v>0</v>
      </c>
      <c r="F25" s="395">
        <f>'Паспорт-2'!D9</f>
        <v>0</v>
      </c>
      <c r="G25" s="378">
        <f>SUM(E25:F25)</f>
        <v>0</v>
      </c>
      <c r="H25" s="381"/>
      <c r="I25" s="382"/>
      <c r="J25" s="378">
        <f>SUM(H25:I25)</f>
        <v>0</v>
      </c>
      <c r="K25" s="396">
        <f t="shared" si="1"/>
        <v>0</v>
      </c>
      <c r="L25" s="397">
        <f t="shared" si="1"/>
        <v>0</v>
      </c>
      <c r="M25" s="378">
        <f>SUM(K25:L25)</f>
        <v>0</v>
      </c>
      <c r="N25" s="251" t="str">
        <f t="shared" si="2"/>
        <v/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>
        <f t="shared" ref="E26:M26" si="3">SUM(E27:E31)</f>
        <v>0</v>
      </c>
      <c r="F26" s="376">
        <f t="shared" si="3"/>
        <v>0</v>
      </c>
      <c r="G26" s="377">
        <f t="shared" si="3"/>
        <v>0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>
        <f t="shared" si="3"/>
        <v>0</v>
      </c>
      <c r="L26" s="376">
        <f t="shared" si="3"/>
        <v>0</v>
      </c>
      <c r="M26" s="377">
        <f t="shared" si="3"/>
        <v>0</v>
      </c>
      <c r="N26" s="251" t="str">
        <f t="shared" si="2"/>
        <v/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>
        <f>'Паспорт-2'!C11</f>
        <v>0</v>
      </c>
      <c r="F27" s="391">
        <f>'Паспорт-2'!D11</f>
        <v>0</v>
      </c>
      <c r="G27" s="378">
        <f>SUM(E27:F27)</f>
        <v>0</v>
      </c>
      <c r="H27" s="379"/>
      <c r="I27" s="380"/>
      <c r="J27" s="378">
        <f>SUM(H27:I27)</f>
        <v>0</v>
      </c>
      <c r="K27" s="392">
        <f t="shared" ref="K27:L31" si="4">H27-E27</f>
        <v>0</v>
      </c>
      <c r="L27" s="393">
        <f t="shared" si="4"/>
        <v>0</v>
      </c>
      <c r="M27" s="378">
        <f>SUM(K27:L27)</f>
        <v>0</v>
      </c>
      <c r="N27" s="251" t="str">
        <f t="shared" si="2"/>
        <v/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>
        <f>'Паспорт-2'!C12</f>
        <v>0</v>
      </c>
      <c r="F28" s="391">
        <f>'Паспорт-2'!D12</f>
        <v>0</v>
      </c>
      <c r="G28" s="378">
        <f>SUM(E28:F28)</f>
        <v>0</v>
      </c>
      <c r="H28" s="379"/>
      <c r="I28" s="380"/>
      <c r="J28" s="378">
        <f>SUM(H28:I28)</f>
        <v>0</v>
      </c>
      <c r="K28" s="392">
        <f t="shared" si="4"/>
        <v>0</v>
      </c>
      <c r="L28" s="393">
        <f t="shared" si="4"/>
        <v>0</v>
      </c>
      <c r="M28" s="378">
        <f>SUM(K28:L28)</f>
        <v>0</v>
      </c>
      <c r="N28" s="251" t="str">
        <f t="shared" si="2"/>
        <v/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>
        <f>'Паспорт-2'!C13</f>
        <v>0</v>
      </c>
      <c r="F29" s="395">
        <f>'Паспорт-2'!D13</f>
        <v>0</v>
      </c>
      <c r="G29" s="378">
        <f>SUM(E29:F29)</f>
        <v>0</v>
      </c>
      <c r="H29" s="381"/>
      <c r="I29" s="382"/>
      <c r="J29" s="378">
        <f>SUM(H29:I29)</f>
        <v>0</v>
      </c>
      <c r="K29" s="396">
        <f t="shared" si="4"/>
        <v>0</v>
      </c>
      <c r="L29" s="397">
        <f t="shared" si="4"/>
        <v>0</v>
      </c>
      <c r="M29" s="378">
        <f>SUM(K29:L29)</f>
        <v>0</v>
      </c>
      <c r="N29" s="251" t="str">
        <f t="shared" si="2"/>
        <v/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>
        <f>'Паспорт-2'!C14</f>
        <v>0</v>
      </c>
      <c r="F30" s="395">
        <f>'Паспорт-2'!D14</f>
        <v>0</v>
      </c>
      <c r="G30" s="378">
        <f>SUM(E30:F30)</f>
        <v>0</v>
      </c>
      <c r="H30" s="381"/>
      <c r="I30" s="382"/>
      <c r="J30" s="378">
        <f>SUM(H30:I30)</f>
        <v>0</v>
      </c>
      <c r="K30" s="396">
        <f t="shared" si="4"/>
        <v>0</v>
      </c>
      <c r="L30" s="397">
        <f t="shared" si="4"/>
        <v>0</v>
      </c>
      <c r="M30" s="378">
        <f>SUM(K30:L30)</f>
        <v>0</v>
      </c>
      <c r="N30" s="251" t="str">
        <f t="shared" si="2"/>
        <v/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>
        <f>'Паспорт-2'!C15</f>
        <v>0</v>
      </c>
      <c r="F31" s="395">
        <f>'Паспорт-2'!D15</f>
        <v>0</v>
      </c>
      <c r="G31" s="378">
        <f>SUM(E31:F31)</f>
        <v>0</v>
      </c>
      <c r="H31" s="381"/>
      <c r="I31" s="382"/>
      <c r="J31" s="378">
        <f>SUM(H31:I31)</f>
        <v>0</v>
      </c>
      <c r="K31" s="396">
        <f t="shared" si="4"/>
        <v>0</v>
      </c>
      <c r="L31" s="397">
        <f t="shared" si="4"/>
        <v>0</v>
      </c>
      <c r="M31" s="378">
        <f>SUM(K31:L31)</f>
        <v>0</v>
      </c>
      <c r="N31" s="251" t="str">
        <f t="shared" si="2"/>
        <v/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>
        <f t="shared" ref="E32:J32" si="5">SUM(E33:E37)</f>
        <v>0</v>
      </c>
      <c r="F32" s="376">
        <f t="shared" si="5"/>
        <v>0</v>
      </c>
      <c r="G32" s="377">
        <f t="shared" si="5"/>
        <v>0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>
        <f>SUM(K33:K37)</f>
        <v>0</v>
      </c>
      <c r="L32" s="376">
        <f>SUM(L33:L37)</f>
        <v>0</v>
      </c>
      <c r="M32" s="377">
        <f>SUM(M33:M37)</f>
        <v>0</v>
      </c>
      <c r="N32" s="251" t="str">
        <f t="shared" si="2"/>
        <v/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>
        <f>'Паспорт-2'!C17</f>
        <v>0</v>
      </c>
      <c r="F33" s="391">
        <f>'Паспорт-2'!D17</f>
        <v>0</v>
      </c>
      <c r="G33" s="378">
        <f>SUM(E33:F33)</f>
        <v>0</v>
      </c>
      <c r="H33" s="379"/>
      <c r="I33" s="380"/>
      <c r="J33" s="378">
        <f>SUM(H33:I33)</f>
        <v>0</v>
      </c>
      <c r="K33" s="392">
        <f t="shared" ref="K33:L37" si="6">H33-E33</f>
        <v>0</v>
      </c>
      <c r="L33" s="393">
        <f t="shared" si="6"/>
        <v>0</v>
      </c>
      <c r="M33" s="378">
        <f>SUM(K33:L33)</f>
        <v>0</v>
      </c>
      <c r="N33" s="251" t="str">
        <f t="shared" si="2"/>
        <v/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>
        <f>'Паспорт-2'!C18</f>
        <v>0</v>
      </c>
      <c r="F34" s="391">
        <f>'Паспорт-2'!D18</f>
        <v>0</v>
      </c>
      <c r="G34" s="378">
        <f>SUM(E34:F34)</f>
        <v>0</v>
      </c>
      <c r="H34" s="379"/>
      <c r="I34" s="380"/>
      <c r="J34" s="378">
        <f>SUM(H34:I34)</f>
        <v>0</v>
      </c>
      <c r="K34" s="392">
        <f t="shared" si="6"/>
        <v>0</v>
      </c>
      <c r="L34" s="393">
        <f t="shared" si="6"/>
        <v>0</v>
      </c>
      <c r="M34" s="378">
        <f>SUM(K34:L34)</f>
        <v>0</v>
      </c>
      <c r="N34" s="251" t="str">
        <f t="shared" si="2"/>
        <v/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>
        <f>'Паспорт-2'!C19</f>
        <v>0</v>
      </c>
      <c r="F35" s="395">
        <f>'Паспорт-2'!D19</f>
        <v>0</v>
      </c>
      <c r="G35" s="378">
        <f>SUM(E35:F35)</f>
        <v>0</v>
      </c>
      <c r="H35" s="381"/>
      <c r="I35" s="382"/>
      <c r="J35" s="378">
        <f>SUM(H35:I35)</f>
        <v>0</v>
      </c>
      <c r="K35" s="396">
        <f t="shared" si="6"/>
        <v>0</v>
      </c>
      <c r="L35" s="397">
        <f t="shared" si="6"/>
        <v>0</v>
      </c>
      <c r="M35" s="378">
        <f>SUM(K35:L35)</f>
        <v>0</v>
      </c>
      <c r="N35" s="251" t="str">
        <f t="shared" si="2"/>
        <v/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>
        <f>'Паспорт-2'!C20</f>
        <v>0</v>
      </c>
      <c r="F36" s="395">
        <f>'Паспорт-2'!D20</f>
        <v>0</v>
      </c>
      <c r="G36" s="378">
        <f>SUM(E36:F36)</f>
        <v>0</v>
      </c>
      <c r="H36" s="381"/>
      <c r="I36" s="382"/>
      <c r="J36" s="378">
        <f>SUM(H36:I36)</f>
        <v>0</v>
      </c>
      <c r="K36" s="396">
        <f t="shared" si="6"/>
        <v>0</v>
      </c>
      <c r="L36" s="397">
        <f t="shared" si="6"/>
        <v>0</v>
      </c>
      <c r="M36" s="378">
        <f>SUM(K36:L36)</f>
        <v>0</v>
      </c>
      <c r="N36" s="251" t="str">
        <f t="shared" si="2"/>
        <v/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>
        <f>'Паспорт-2'!C21</f>
        <v>0</v>
      </c>
      <c r="F37" s="395">
        <f>'Паспорт-2'!D21</f>
        <v>0</v>
      </c>
      <c r="G37" s="378">
        <f>SUM(E37:F37)</f>
        <v>0</v>
      </c>
      <c r="H37" s="381"/>
      <c r="I37" s="382"/>
      <c r="J37" s="378">
        <f>SUM(H37:I37)</f>
        <v>0</v>
      </c>
      <c r="K37" s="396">
        <f t="shared" si="6"/>
        <v>0</v>
      </c>
      <c r="L37" s="397">
        <f t="shared" si="6"/>
        <v>0</v>
      </c>
      <c r="M37" s="378">
        <f>SUM(K37:L37)</f>
        <v>0</v>
      </c>
      <c r="N37" s="251" t="str">
        <f t="shared" si="2"/>
        <v/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>
        <f t="shared" ref="E38:J38" si="7">SUM(E39:E43)</f>
        <v>0</v>
      </c>
      <c r="F38" s="376">
        <f t="shared" si="7"/>
        <v>0</v>
      </c>
      <c r="G38" s="377">
        <f t="shared" si="7"/>
        <v>0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>
        <f>SUM(K39:K43)</f>
        <v>0</v>
      </c>
      <c r="L38" s="376">
        <f>SUM(L39:L43)</f>
        <v>0</v>
      </c>
      <c r="M38" s="377">
        <f>SUM(M39:M43)</f>
        <v>0</v>
      </c>
      <c r="N38" s="251" t="str">
        <f t="shared" si="2"/>
        <v/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>
        <f>'Паспорт-2'!C23</f>
        <v>0</v>
      </c>
      <c r="F39" s="391">
        <f>'Паспорт-2'!D23</f>
        <v>0</v>
      </c>
      <c r="G39" s="378">
        <f>SUM(E39:F39)</f>
        <v>0</v>
      </c>
      <c r="H39" s="379"/>
      <c r="I39" s="380"/>
      <c r="J39" s="378">
        <f>SUM(H39:I39)</f>
        <v>0</v>
      </c>
      <c r="K39" s="392">
        <f t="shared" ref="K39:L43" si="8">H39-E39</f>
        <v>0</v>
      </c>
      <c r="L39" s="393">
        <f t="shared" si="8"/>
        <v>0</v>
      </c>
      <c r="M39" s="378">
        <f>SUM(K39:L39)</f>
        <v>0</v>
      </c>
      <c r="N39" s="251" t="str">
        <f t="shared" si="2"/>
        <v/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>
        <f>'Паспорт-2'!C24</f>
        <v>0</v>
      </c>
      <c r="F40" s="391">
        <f>'Паспорт-2'!D24</f>
        <v>0</v>
      </c>
      <c r="G40" s="378">
        <f>SUM(E40:F40)</f>
        <v>0</v>
      </c>
      <c r="H40" s="379"/>
      <c r="I40" s="380"/>
      <c r="J40" s="378">
        <f>SUM(H40:I40)</f>
        <v>0</v>
      </c>
      <c r="K40" s="392">
        <f t="shared" si="8"/>
        <v>0</v>
      </c>
      <c r="L40" s="393">
        <f t="shared" si="8"/>
        <v>0</v>
      </c>
      <c r="M40" s="378">
        <f>SUM(K40:L40)</f>
        <v>0</v>
      </c>
      <c r="N40" s="251" t="str">
        <f t="shared" si="2"/>
        <v/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>
        <f>'Паспорт-2'!C25</f>
        <v>0</v>
      </c>
      <c r="F41" s="395">
        <f>'Паспорт-2'!D25</f>
        <v>0</v>
      </c>
      <c r="G41" s="378">
        <f>SUM(E41:F41)</f>
        <v>0</v>
      </c>
      <c r="H41" s="381"/>
      <c r="I41" s="382"/>
      <c r="J41" s="378">
        <f>SUM(H41:I41)</f>
        <v>0</v>
      </c>
      <c r="K41" s="396">
        <f t="shared" si="8"/>
        <v>0</v>
      </c>
      <c r="L41" s="397">
        <f t="shared" si="8"/>
        <v>0</v>
      </c>
      <c r="M41" s="378">
        <f>SUM(K41:L41)</f>
        <v>0</v>
      </c>
      <c r="N41" s="251" t="str">
        <f t="shared" si="2"/>
        <v/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>
        <f>'Паспорт-2'!C26</f>
        <v>0</v>
      </c>
      <c r="F42" s="395">
        <f>'Паспорт-2'!D26</f>
        <v>0</v>
      </c>
      <c r="G42" s="378">
        <f>SUM(E42:F42)</f>
        <v>0</v>
      </c>
      <c r="H42" s="381"/>
      <c r="I42" s="382"/>
      <c r="J42" s="378">
        <f>SUM(H42:I42)</f>
        <v>0</v>
      </c>
      <c r="K42" s="396">
        <f t="shared" si="8"/>
        <v>0</v>
      </c>
      <c r="L42" s="397">
        <f t="shared" si="8"/>
        <v>0</v>
      </c>
      <c r="M42" s="378">
        <f>SUM(K42:L42)</f>
        <v>0</v>
      </c>
      <c r="N42" s="251" t="str">
        <f t="shared" si="2"/>
        <v/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>
        <f>'Паспорт-2'!C27</f>
        <v>0</v>
      </c>
      <c r="F43" s="395">
        <f>'Паспорт-2'!D27</f>
        <v>0</v>
      </c>
      <c r="G43" s="378">
        <f>SUM(E43:F43)</f>
        <v>0</v>
      </c>
      <c r="H43" s="381"/>
      <c r="I43" s="382"/>
      <c r="J43" s="378">
        <f>SUM(H43:I43)</f>
        <v>0</v>
      </c>
      <c r="K43" s="396">
        <f t="shared" si="8"/>
        <v>0</v>
      </c>
      <c r="L43" s="397">
        <f t="shared" si="8"/>
        <v>0</v>
      </c>
      <c r="M43" s="378">
        <f>SUM(K43:L43)</f>
        <v>0</v>
      </c>
      <c r="N43" s="251" t="str">
        <f t="shared" si="2"/>
        <v/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>
        <f t="shared" ref="E44:J44" si="9">SUM(E45:E49)</f>
        <v>0</v>
      </c>
      <c r="F44" s="376">
        <f t="shared" si="9"/>
        <v>0</v>
      </c>
      <c r="G44" s="377">
        <f t="shared" si="9"/>
        <v>0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>
        <f>SUM(K45:K49)</f>
        <v>0</v>
      </c>
      <c r="L44" s="376">
        <f>SUM(L45:L49)</f>
        <v>0</v>
      </c>
      <c r="M44" s="377">
        <f>SUM(M45:M49)</f>
        <v>0</v>
      </c>
      <c r="N44" s="251" t="str">
        <f t="shared" si="2"/>
        <v/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>
        <f>'Паспорт-2'!C29</f>
        <v>0</v>
      </c>
      <c r="F45" s="391">
        <f>'Паспорт-2'!D29</f>
        <v>0</v>
      </c>
      <c r="G45" s="378">
        <f>SUM(E45:F45)</f>
        <v>0</v>
      </c>
      <c r="H45" s="379"/>
      <c r="I45" s="380"/>
      <c r="J45" s="378">
        <f>SUM(H45:I45)</f>
        <v>0</v>
      </c>
      <c r="K45" s="392">
        <f t="shared" ref="K45:L49" si="10">H45-E45</f>
        <v>0</v>
      </c>
      <c r="L45" s="393">
        <f t="shared" si="10"/>
        <v>0</v>
      </c>
      <c r="M45" s="378">
        <f>SUM(K45:L45)</f>
        <v>0</v>
      </c>
      <c r="N45" s="251" t="str">
        <f t="shared" si="2"/>
        <v/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>
        <f>'Паспорт-2'!C30</f>
        <v>0</v>
      </c>
      <c r="F46" s="391">
        <f>'Паспорт-2'!D30</f>
        <v>0</v>
      </c>
      <c r="G46" s="378">
        <f>SUM(E46:F46)</f>
        <v>0</v>
      </c>
      <c r="H46" s="379"/>
      <c r="I46" s="380"/>
      <c r="J46" s="378">
        <f>SUM(H46:I46)</f>
        <v>0</v>
      </c>
      <c r="K46" s="392">
        <f t="shared" si="10"/>
        <v>0</v>
      </c>
      <c r="L46" s="393">
        <f t="shared" si="10"/>
        <v>0</v>
      </c>
      <c r="M46" s="378">
        <f>SUM(K46:L46)</f>
        <v>0</v>
      </c>
      <c r="N46" s="251" t="str">
        <f t="shared" si="2"/>
        <v/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>
        <f>'Паспорт-2'!C31</f>
        <v>0</v>
      </c>
      <c r="F47" s="395">
        <f>'Паспорт-2'!D31</f>
        <v>0</v>
      </c>
      <c r="G47" s="378">
        <f>SUM(E47:F47)</f>
        <v>0</v>
      </c>
      <c r="H47" s="381"/>
      <c r="I47" s="382"/>
      <c r="J47" s="378">
        <f>SUM(H47:I47)</f>
        <v>0</v>
      </c>
      <c r="K47" s="396">
        <f t="shared" si="10"/>
        <v>0</v>
      </c>
      <c r="L47" s="397">
        <f t="shared" si="10"/>
        <v>0</v>
      </c>
      <c r="M47" s="378">
        <f>SUM(K47:L47)</f>
        <v>0</v>
      </c>
      <c r="N47" s="251" t="str">
        <f t="shared" si="2"/>
        <v/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>
        <f>'Паспорт-2'!C32</f>
        <v>0</v>
      </c>
      <c r="F48" s="395">
        <f>'Паспорт-2'!D32</f>
        <v>0</v>
      </c>
      <c r="G48" s="378">
        <f>SUM(E48:F48)</f>
        <v>0</v>
      </c>
      <c r="H48" s="381"/>
      <c r="I48" s="382"/>
      <c r="J48" s="378">
        <f>SUM(H48:I48)</f>
        <v>0</v>
      </c>
      <c r="K48" s="396">
        <f t="shared" si="10"/>
        <v>0</v>
      </c>
      <c r="L48" s="397">
        <f t="shared" si="10"/>
        <v>0</v>
      </c>
      <c r="M48" s="378">
        <f>SUM(K48:L48)</f>
        <v>0</v>
      </c>
      <c r="N48" s="251" t="str">
        <f t="shared" si="2"/>
        <v/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>
        <f>'Паспорт-2'!C33</f>
        <v>0</v>
      </c>
      <c r="F49" s="395">
        <f>'Паспорт-2'!D33</f>
        <v>0</v>
      </c>
      <c r="G49" s="378">
        <f>SUM(E49:F49)</f>
        <v>0</v>
      </c>
      <c r="H49" s="381"/>
      <c r="I49" s="382"/>
      <c r="J49" s="378">
        <f>SUM(H49:I49)</f>
        <v>0</v>
      </c>
      <c r="K49" s="396">
        <f t="shared" si="10"/>
        <v>0</v>
      </c>
      <c r="L49" s="397">
        <f t="shared" si="10"/>
        <v>0</v>
      </c>
      <c r="M49" s="378">
        <f>SUM(K49:L49)</f>
        <v>0</v>
      </c>
      <c r="N49" s="251" t="str">
        <f t="shared" si="2"/>
        <v/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>
        <f t="shared" ref="E50:J50" si="11">SUM(E51:E55)</f>
        <v>0</v>
      </c>
      <c r="F50" s="376">
        <f t="shared" si="11"/>
        <v>0</v>
      </c>
      <c r="G50" s="377">
        <f t="shared" si="11"/>
        <v>0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>
        <f>SUM(K51:K55)</f>
        <v>0</v>
      </c>
      <c r="L50" s="376">
        <f>SUM(L51:L55)</f>
        <v>0</v>
      </c>
      <c r="M50" s="377">
        <f>SUM(M51:M55)</f>
        <v>0</v>
      </c>
      <c r="N50" s="251" t="str">
        <f t="shared" si="2"/>
        <v/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>
        <f>'Паспорт-2'!C35</f>
        <v>0</v>
      </c>
      <c r="F51" s="391">
        <f>'Паспорт-2'!D35</f>
        <v>0</v>
      </c>
      <c r="G51" s="378">
        <f>SUM(E51:F51)</f>
        <v>0</v>
      </c>
      <c r="H51" s="379"/>
      <c r="I51" s="380"/>
      <c r="J51" s="378">
        <f>SUM(H51:I51)</f>
        <v>0</v>
      </c>
      <c r="K51" s="392">
        <f t="shared" ref="K51:L55" si="12">H51-E51</f>
        <v>0</v>
      </c>
      <c r="L51" s="393">
        <f t="shared" si="12"/>
        <v>0</v>
      </c>
      <c r="M51" s="378">
        <f>SUM(K51:L51)</f>
        <v>0</v>
      </c>
      <c r="N51" s="251" t="str">
        <f t="shared" si="2"/>
        <v/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>
        <f>'Паспорт-2'!C36</f>
        <v>0</v>
      </c>
      <c r="F52" s="391">
        <f>'Паспорт-2'!D36</f>
        <v>0</v>
      </c>
      <c r="G52" s="378">
        <f>SUM(E52:F52)</f>
        <v>0</v>
      </c>
      <c r="H52" s="379"/>
      <c r="I52" s="380"/>
      <c r="J52" s="378">
        <f>SUM(H52:I52)</f>
        <v>0</v>
      </c>
      <c r="K52" s="392">
        <f t="shared" si="12"/>
        <v>0</v>
      </c>
      <c r="L52" s="393">
        <f t="shared" si="12"/>
        <v>0</v>
      </c>
      <c r="M52" s="378">
        <f>SUM(K52:L52)</f>
        <v>0</v>
      </c>
      <c r="N52" s="251" t="str">
        <f t="shared" si="2"/>
        <v/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>
        <f>'Паспорт-2'!C37</f>
        <v>0</v>
      </c>
      <c r="F53" s="395">
        <f>'Паспорт-2'!D37</f>
        <v>0</v>
      </c>
      <c r="G53" s="378">
        <f>SUM(E53:F53)</f>
        <v>0</v>
      </c>
      <c r="H53" s="381"/>
      <c r="I53" s="382"/>
      <c r="J53" s="378">
        <f>SUM(H53:I53)</f>
        <v>0</v>
      </c>
      <c r="K53" s="396">
        <f t="shared" si="12"/>
        <v>0</v>
      </c>
      <c r="L53" s="397">
        <f t="shared" si="12"/>
        <v>0</v>
      </c>
      <c r="M53" s="378">
        <f>SUM(K53:L53)</f>
        <v>0</v>
      </c>
      <c r="N53" s="251" t="str">
        <f t="shared" si="2"/>
        <v/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>
        <f>'Паспорт-2'!C38</f>
        <v>0</v>
      </c>
      <c r="F54" s="395">
        <f>'Паспорт-2'!D38</f>
        <v>0</v>
      </c>
      <c r="G54" s="378">
        <f>SUM(E54:F54)</f>
        <v>0</v>
      </c>
      <c r="H54" s="381"/>
      <c r="I54" s="382"/>
      <c r="J54" s="378">
        <f>SUM(H54:I54)</f>
        <v>0</v>
      </c>
      <c r="K54" s="396">
        <f t="shared" si="12"/>
        <v>0</v>
      </c>
      <c r="L54" s="397">
        <f t="shared" si="12"/>
        <v>0</v>
      </c>
      <c r="M54" s="378">
        <f>SUM(K54:L54)</f>
        <v>0</v>
      </c>
      <c r="N54" s="251" t="str">
        <f t="shared" si="2"/>
        <v/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>
        <f>'Паспорт-2'!C39</f>
        <v>0</v>
      </c>
      <c r="F55" s="395">
        <f>'Паспорт-2'!D39</f>
        <v>0</v>
      </c>
      <c r="G55" s="378">
        <f>SUM(E55:F55)</f>
        <v>0</v>
      </c>
      <c r="H55" s="381"/>
      <c r="I55" s="382"/>
      <c r="J55" s="378">
        <f>SUM(H55:I55)</f>
        <v>0</v>
      </c>
      <c r="K55" s="396">
        <f t="shared" si="12"/>
        <v>0</v>
      </c>
      <c r="L55" s="397">
        <f t="shared" si="12"/>
        <v>0</v>
      </c>
      <c r="M55" s="378">
        <f>SUM(K55:L55)</f>
        <v>0</v>
      </c>
      <c r="N55" s="251" t="str">
        <f t="shared" si="2"/>
        <v/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>
        <f t="shared" ref="E56:J56" si="13">SUM(E57:E61)</f>
        <v>0</v>
      </c>
      <c r="F56" s="376">
        <f t="shared" si="13"/>
        <v>0</v>
      </c>
      <c r="G56" s="377">
        <f t="shared" si="13"/>
        <v>0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>
        <f>SUM(K57:K61)</f>
        <v>0</v>
      </c>
      <c r="L56" s="376">
        <f>SUM(L57:L61)</f>
        <v>0</v>
      </c>
      <c r="M56" s="377">
        <f>SUM(M57:M61)</f>
        <v>0</v>
      </c>
      <c r="N56" s="251" t="str">
        <f t="shared" si="2"/>
        <v/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>
        <f>'Паспорт-2'!C41</f>
        <v>0</v>
      </c>
      <c r="F57" s="391">
        <f>'Паспорт-2'!D41</f>
        <v>0</v>
      </c>
      <c r="G57" s="378">
        <f>SUM(E57:F57)</f>
        <v>0</v>
      </c>
      <c r="H57" s="379"/>
      <c r="I57" s="380"/>
      <c r="J57" s="378">
        <f>SUM(H57:I57)</f>
        <v>0</v>
      </c>
      <c r="K57" s="392">
        <f t="shared" ref="K57:L61" si="14">H57-E57</f>
        <v>0</v>
      </c>
      <c r="L57" s="393">
        <f t="shared" si="14"/>
        <v>0</v>
      </c>
      <c r="M57" s="378">
        <f>SUM(K57:L57)</f>
        <v>0</v>
      </c>
      <c r="N57" s="251" t="str">
        <f t="shared" si="2"/>
        <v/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>
        <f>'Паспорт-2'!C42</f>
        <v>0</v>
      </c>
      <c r="F58" s="391">
        <f>'Паспорт-2'!D42</f>
        <v>0</v>
      </c>
      <c r="G58" s="378">
        <f>SUM(E58:F58)</f>
        <v>0</v>
      </c>
      <c r="H58" s="379"/>
      <c r="I58" s="380"/>
      <c r="J58" s="378">
        <f>SUM(H58:I58)</f>
        <v>0</v>
      </c>
      <c r="K58" s="392">
        <f t="shared" si="14"/>
        <v>0</v>
      </c>
      <c r="L58" s="393">
        <f t="shared" si="14"/>
        <v>0</v>
      </c>
      <c r="M58" s="378">
        <f>SUM(K58:L58)</f>
        <v>0</v>
      </c>
      <c r="N58" s="251" t="str">
        <f t="shared" si="2"/>
        <v/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>
        <f>'Паспорт-2'!C43</f>
        <v>0</v>
      </c>
      <c r="F59" s="395">
        <f>'Паспорт-2'!D43</f>
        <v>0</v>
      </c>
      <c r="G59" s="378">
        <f>SUM(E59:F59)</f>
        <v>0</v>
      </c>
      <c r="H59" s="381"/>
      <c r="I59" s="382"/>
      <c r="J59" s="378">
        <f>SUM(H59:I59)</f>
        <v>0</v>
      </c>
      <c r="K59" s="396">
        <f t="shared" si="14"/>
        <v>0</v>
      </c>
      <c r="L59" s="397">
        <f t="shared" si="14"/>
        <v>0</v>
      </c>
      <c r="M59" s="378">
        <f>SUM(K59:L59)</f>
        <v>0</v>
      </c>
      <c r="N59" s="251" t="str">
        <f t="shared" si="2"/>
        <v/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>
        <f>'Паспорт-2'!C44</f>
        <v>0</v>
      </c>
      <c r="F60" s="395">
        <f>'Паспорт-2'!D44</f>
        <v>0</v>
      </c>
      <c r="G60" s="378">
        <f>SUM(E60:F60)</f>
        <v>0</v>
      </c>
      <c r="H60" s="381"/>
      <c r="I60" s="382"/>
      <c r="J60" s="378">
        <f>SUM(H60:I60)</f>
        <v>0</v>
      </c>
      <c r="K60" s="396">
        <f t="shared" si="14"/>
        <v>0</v>
      </c>
      <c r="L60" s="397">
        <f t="shared" si="14"/>
        <v>0</v>
      </c>
      <c r="M60" s="378">
        <f>SUM(K60:L60)</f>
        <v>0</v>
      </c>
      <c r="N60" s="251" t="str">
        <f t="shared" si="2"/>
        <v/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>
        <f>'Паспорт-2'!C45</f>
        <v>0</v>
      </c>
      <c r="F61" s="395">
        <f>'Паспорт-2'!D45</f>
        <v>0</v>
      </c>
      <c r="G61" s="378">
        <f>SUM(E61:F61)</f>
        <v>0</v>
      </c>
      <c r="H61" s="381"/>
      <c r="I61" s="382"/>
      <c r="J61" s="378">
        <f>SUM(H61:I61)</f>
        <v>0</v>
      </c>
      <c r="K61" s="396">
        <f t="shared" si="14"/>
        <v>0</v>
      </c>
      <c r="L61" s="397">
        <f t="shared" si="14"/>
        <v>0</v>
      </c>
      <c r="M61" s="378">
        <f>SUM(K61:L61)</f>
        <v>0</v>
      </c>
      <c r="N61" s="251" t="str">
        <f t="shared" si="2"/>
        <v/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>
        <f t="shared" ref="E62:J62" si="15">SUM(E63:E67)</f>
        <v>0</v>
      </c>
      <c r="F62" s="376">
        <f t="shared" si="15"/>
        <v>0</v>
      </c>
      <c r="G62" s="377">
        <f t="shared" si="15"/>
        <v>0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>
        <f>SUM(K63:K67)</f>
        <v>0</v>
      </c>
      <c r="L62" s="376">
        <f>SUM(L63:L67)</f>
        <v>0</v>
      </c>
      <c r="M62" s="377">
        <f>SUM(M63:M67)</f>
        <v>0</v>
      </c>
      <c r="N62" s="251" t="str">
        <f t="shared" si="2"/>
        <v/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>
        <f>'Паспорт-2'!C47</f>
        <v>0</v>
      </c>
      <c r="F63" s="391">
        <f>'Паспорт-2'!D47</f>
        <v>0</v>
      </c>
      <c r="G63" s="378">
        <f>SUM(E63:F63)</f>
        <v>0</v>
      </c>
      <c r="H63" s="379"/>
      <c r="I63" s="380"/>
      <c r="J63" s="378">
        <f>SUM(H63:I63)</f>
        <v>0</v>
      </c>
      <c r="K63" s="392">
        <f t="shared" ref="K63:L67" si="16">H63-E63</f>
        <v>0</v>
      </c>
      <c r="L63" s="393">
        <f t="shared" si="16"/>
        <v>0</v>
      </c>
      <c r="M63" s="378">
        <f>SUM(K63:L63)</f>
        <v>0</v>
      </c>
      <c r="N63" s="251" t="str">
        <f t="shared" si="2"/>
        <v/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>
        <f>'Паспорт-2'!C48</f>
        <v>0</v>
      </c>
      <c r="F64" s="391">
        <f>'Паспорт-2'!D48</f>
        <v>0</v>
      </c>
      <c r="G64" s="378">
        <f>SUM(E64:F64)</f>
        <v>0</v>
      </c>
      <c r="H64" s="379"/>
      <c r="I64" s="380"/>
      <c r="J64" s="378">
        <f>SUM(H64:I64)</f>
        <v>0</v>
      </c>
      <c r="K64" s="392">
        <f t="shared" si="16"/>
        <v>0</v>
      </c>
      <c r="L64" s="393">
        <f t="shared" si="16"/>
        <v>0</v>
      </c>
      <c r="M64" s="378">
        <f>SUM(K64:L64)</f>
        <v>0</v>
      </c>
      <c r="N64" s="251" t="str">
        <f t="shared" si="2"/>
        <v/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>
        <f>'Паспорт-2'!C49</f>
        <v>0</v>
      </c>
      <c r="F65" s="395">
        <f>'Паспорт-2'!D49</f>
        <v>0</v>
      </c>
      <c r="G65" s="378">
        <f>SUM(E65:F65)</f>
        <v>0</v>
      </c>
      <c r="H65" s="381"/>
      <c r="I65" s="382"/>
      <c r="J65" s="378">
        <f>SUM(H65:I65)</f>
        <v>0</v>
      </c>
      <c r="K65" s="396">
        <f t="shared" si="16"/>
        <v>0</v>
      </c>
      <c r="L65" s="397">
        <f t="shared" si="16"/>
        <v>0</v>
      </c>
      <c r="M65" s="378">
        <f>SUM(K65:L65)</f>
        <v>0</v>
      </c>
      <c r="N65" s="251" t="str">
        <f t="shared" si="2"/>
        <v/>
      </c>
    </row>
    <row r="66" spans="1:14" ht="25.5">
      <c r="A66" s="343" t="str">
        <f>'Паспорт-2'!A50</f>
        <v>1</v>
      </c>
      <c r="B66" s="388"/>
      <c r="C66" s="389"/>
      <c r="D66" s="332" t="str">
        <f>'Паспорт-2'!B50</f>
        <v>Надання фінансової підтримки громадським організаціям ветеранів війни</v>
      </c>
      <c r="E66" s="394">
        <f>'Паспорт-2'!C50</f>
        <v>0</v>
      </c>
      <c r="F66" s="395">
        <f>'Паспорт-2'!D50</f>
        <v>0</v>
      </c>
      <c r="G66" s="378">
        <f>SUM(E66:F66)</f>
        <v>0</v>
      </c>
      <c r="H66" s="381"/>
      <c r="I66" s="382"/>
      <c r="J66" s="378">
        <f>SUM(H66:I66)</f>
        <v>0</v>
      </c>
      <c r="K66" s="396">
        <f t="shared" si="16"/>
        <v>0</v>
      </c>
      <c r="L66" s="397">
        <f t="shared" si="16"/>
        <v>0</v>
      </c>
      <c r="M66" s="378">
        <f>SUM(K66:L66)</f>
        <v>0</v>
      </c>
      <c r="N66" s="251" t="str">
        <f t="shared" si="2"/>
        <v/>
      </c>
    </row>
    <row r="67" spans="1:14">
      <c r="A67" s="370" t="str">
        <f>'Паспорт-2'!A51</f>
        <v/>
      </c>
      <c r="B67" s="398"/>
      <c r="C67" s="399"/>
      <c r="D67" s="371">
        <f>'Паспорт-2'!B51</f>
        <v>0</v>
      </c>
      <c r="E67" s="394">
        <f>'Паспорт-2'!C51</f>
        <v>0</v>
      </c>
      <c r="F67" s="395">
        <f>'Паспорт-2'!D51</f>
        <v>0</v>
      </c>
      <c r="G67" s="378">
        <f>SUM(E67:F67)</f>
        <v>0</v>
      </c>
      <c r="H67" s="381"/>
      <c r="I67" s="382"/>
      <c r="J67" s="378">
        <f>SUM(H67:I67)</f>
        <v>0</v>
      </c>
      <c r="K67" s="396">
        <f t="shared" si="16"/>
        <v>0</v>
      </c>
      <c r="L67" s="397">
        <f t="shared" si="16"/>
        <v>0</v>
      </c>
      <c r="M67" s="378">
        <f>SUM(K67:L67)</f>
        <v>0</v>
      </c>
      <c r="N67" s="251" t="str">
        <f t="shared" si="2"/>
        <v/>
      </c>
    </row>
    <row r="68" spans="1:14">
      <c r="A68" s="846" t="str">
        <f>IF('Запит  2-7'!A9&lt;&gt;0,'Запит  2-7'!A9,"")</f>
        <v xml:space="preserve">УСЬОГО </v>
      </c>
      <c r="B68" s="847"/>
      <c r="C68" s="847"/>
      <c r="D68" s="848"/>
      <c r="E68" s="375">
        <f t="shared" ref="E68:M68" si="17">E20+E26+E32+E38+E44+E50+E56+E62</f>
        <v>0</v>
      </c>
      <c r="F68" s="376">
        <f t="shared" si="17"/>
        <v>0</v>
      </c>
      <c r="G68" s="377">
        <f t="shared" si="17"/>
        <v>0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>
        <f t="shared" si="17"/>
        <v>0</v>
      </c>
      <c r="L68" s="376">
        <f t="shared" si="17"/>
        <v>0</v>
      </c>
      <c r="M68" s="377">
        <f t="shared" si="17"/>
        <v>0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51" t="s">
        <v>197</v>
      </c>
      <c r="B71" s="794" t="s">
        <v>193</v>
      </c>
      <c r="C71" s="849"/>
      <c r="D71" s="795"/>
      <c r="E71" s="857" t="s">
        <v>205</v>
      </c>
      <c r="F71" s="857"/>
      <c r="G71" s="858"/>
      <c r="H71" s="856" t="s">
        <v>204</v>
      </c>
      <c r="I71" s="857"/>
      <c r="J71" s="858"/>
      <c r="K71" s="856" t="s">
        <v>203</v>
      </c>
      <c r="L71" s="857"/>
      <c r="M71" s="858"/>
      <c r="N71" s="251" t="s">
        <v>97</v>
      </c>
    </row>
    <row r="72" spans="1:14" ht="21">
      <c r="A72" s="852"/>
      <c r="B72" s="796"/>
      <c r="C72" s="850"/>
      <c r="D72" s="797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40" t="str">
        <f>'Паспорт-2'!B57</f>
        <v>Міська соціальна програма «Турбота» на період з 2018 до 2022 року включно</v>
      </c>
      <c r="C73" s="840"/>
      <c r="D73" s="841"/>
      <c r="E73" s="281">
        <f>SUM(E74:E78)</f>
        <v>0</v>
      </c>
      <c r="F73" s="280">
        <f>SUM(F74:F78)</f>
        <v>0</v>
      </c>
      <c r="G73" s="279">
        <f>SUM(G74:G78)</f>
        <v>0</v>
      </c>
      <c r="H73" s="281">
        <f t="shared" ref="H73:M73" si="18">SUM(H74:H78)</f>
        <v>0</v>
      </c>
      <c r="I73" s="280">
        <f t="shared" si="18"/>
        <v>0</v>
      </c>
      <c r="J73" s="279">
        <f t="shared" si="18"/>
        <v>0</v>
      </c>
      <c r="K73" s="335">
        <f t="shared" si="18"/>
        <v>0</v>
      </c>
      <c r="L73" s="280">
        <f t="shared" si="18"/>
        <v>0</v>
      </c>
      <c r="M73" s="279">
        <f t="shared" si="18"/>
        <v>0</v>
      </c>
      <c r="N73" s="251" t="str">
        <f t="shared" ref="N73:N132" si="19">IF(G73&lt;&gt;0,"Для друку","")</f>
        <v/>
      </c>
    </row>
    <row r="74" spans="1:14">
      <c r="A74" s="342" t="str">
        <f>'Паспорт-2'!A58</f>
        <v/>
      </c>
      <c r="B74" s="842">
        <f>'Паспорт-2'!B58</f>
        <v>0</v>
      </c>
      <c r="C74" s="842"/>
      <c r="D74" s="843"/>
      <c r="E74" s="400">
        <f>'Паспорт-2'!C58</f>
        <v>0</v>
      </c>
      <c r="F74" s="401">
        <f>'Паспорт-2'!D58</f>
        <v>0</v>
      </c>
      <c r="G74" s="307">
        <f>SUM(E74:F74)</f>
        <v>0</v>
      </c>
      <c r="H74" s="308"/>
      <c r="I74" s="278"/>
      <c r="J74" s="307">
        <f>SUM(H74:I74)</f>
        <v>0</v>
      </c>
      <c r="K74" s="392">
        <f t="shared" ref="K74:L78" si="20">H74-E74</f>
        <v>0</v>
      </c>
      <c r="L74" s="393">
        <f t="shared" si="20"/>
        <v>0</v>
      </c>
      <c r="M74" s="378">
        <f>SUM(K74:L74)</f>
        <v>0</v>
      </c>
      <c r="N74" s="251" t="str">
        <f t="shared" si="19"/>
        <v/>
      </c>
    </row>
    <row r="75" spans="1:14">
      <c r="A75" s="343" t="str">
        <f>'Паспорт-2'!A59</f>
        <v/>
      </c>
      <c r="B75" s="838">
        <f>'Паспорт-2'!B59</f>
        <v>0</v>
      </c>
      <c r="C75" s="838"/>
      <c r="D75" s="839"/>
      <c r="E75" s="402">
        <f>'Паспорт-2'!C59</f>
        <v>0</v>
      </c>
      <c r="F75" s="403">
        <f>'Паспорт-2'!D59</f>
        <v>0</v>
      </c>
      <c r="G75" s="305">
        <f>SUM(E75:F75)</f>
        <v>0</v>
      </c>
      <c r="H75" s="306"/>
      <c r="I75" s="273"/>
      <c r="J75" s="305">
        <f>SUM(H75:I75)</f>
        <v>0</v>
      </c>
      <c r="K75" s="392">
        <f t="shared" si="20"/>
        <v>0</v>
      </c>
      <c r="L75" s="393">
        <f t="shared" si="20"/>
        <v>0</v>
      </c>
      <c r="M75" s="378">
        <f>SUM(K75:L75)</f>
        <v>0</v>
      </c>
      <c r="N75" s="251" t="str">
        <f t="shared" si="19"/>
        <v/>
      </c>
    </row>
    <row r="76" spans="1:14">
      <c r="A76" s="343" t="str">
        <f>'Паспорт-2'!A60</f>
        <v/>
      </c>
      <c r="B76" s="838">
        <f>'Паспорт-2'!B60</f>
        <v>0</v>
      </c>
      <c r="C76" s="838"/>
      <c r="D76" s="839"/>
      <c r="E76" s="402">
        <f>'Паспорт-2'!C60</f>
        <v>0</v>
      </c>
      <c r="F76" s="403">
        <f>'Паспорт-2'!D60</f>
        <v>0</v>
      </c>
      <c r="G76" s="305">
        <f>SUM(E76:F76)</f>
        <v>0</v>
      </c>
      <c r="H76" s="306"/>
      <c r="I76" s="273"/>
      <c r="J76" s="305">
        <f>SUM(H76:I76)</f>
        <v>0</v>
      </c>
      <c r="K76" s="392">
        <f t="shared" si="20"/>
        <v>0</v>
      </c>
      <c r="L76" s="393">
        <f t="shared" si="20"/>
        <v>0</v>
      </c>
      <c r="M76" s="378">
        <f>SUM(K76:L76)</f>
        <v>0</v>
      </c>
      <c r="N76" s="251" t="str">
        <f t="shared" si="19"/>
        <v/>
      </c>
    </row>
    <row r="77" spans="1:14">
      <c r="A77" s="343" t="str">
        <f>'Паспорт-2'!A61</f>
        <v/>
      </c>
      <c r="B77" s="838">
        <f>'Паспорт-2'!B61</f>
        <v>0</v>
      </c>
      <c r="C77" s="838"/>
      <c r="D77" s="839"/>
      <c r="E77" s="402">
        <f>'Паспорт-2'!C61</f>
        <v>0</v>
      </c>
      <c r="F77" s="403">
        <f>'Паспорт-2'!D61</f>
        <v>0</v>
      </c>
      <c r="G77" s="305">
        <f>SUM(E77:F77)</f>
        <v>0</v>
      </c>
      <c r="H77" s="306"/>
      <c r="I77" s="273"/>
      <c r="J77" s="305">
        <f>SUM(H77:I77)</f>
        <v>0</v>
      </c>
      <c r="K77" s="392">
        <f t="shared" si="20"/>
        <v>0</v>
      </c>
      <c r="L77" s="393">
        <f t="shared" si="20"/>
        <v>0</v>
      </c>
      <c r="M77" s="378">
        <f>SUM(K77:L77)</f>
        <v>0</v>
      </c>
      <c r="N77" s="251" t="str">
        <f t="shared" si="19"/>
        <v/>
      </c>
    </row>
    <row r="78" spans="1:14">
      <c r="A78" s="383" t="str">
        <f>'Паспорт-2'!A62</f>
        <v/>
      </c>
      <c r="B78" s="836">
        <f>'Паспорт-2'!B62</f>
        <v>0</v>
      </c>
      <c r="C78" s="836"/>
      <c r="D78" s="837"/>
      <c r="E78" s="404">
        <f>'Паспорт-2'!C62</f>
        <v>0</v>
      </c>
      <c r="F78" s="405">
        <f>'Паспорт-2'!D62</f>
        <v>0</v>
      </c>
      <c r="G78" s="341">
        <f>SUM(E78:F78)</f>
        <v>0</v>
      </c>
      <c r="H78" s="340"/>
      <c r="I78" s="282"/>
      <c r="J78" s="341">
        <f>SUM(H78:I78)</f>
        <v>0</v>
      </c>
      <c r="K78" s="392">
        <f t="shared" si="20"/>
        <v>0</v>
      </c>
      <c r="L78" s="393">
        <f t="shared" si="20"/>
        <v>0</v>
      </c>
      <c r="M78" s="378">
        <f>SUM(K78:L78)</f>
        <v>0</v>
      </c>
      <c r="N78" s="251" t="str">
        <f t="shared" si="19"/>
        <v/>
      </c>
    </row>
    <row r="79" spans="1:14" ht="13.5">
      <c r="A79" s="333" t="str">
        <f>'Паспорт-2'!A63</f>
        <v/>
      </c>
      <c r="B79" s="840">
        <f>'Паспорт-2'!B63</f>
        <v>0</v>
      </c>
      <c r="C79" s="840"/>
      <c r="D79" s="841"/>
      <c r="E79" s="281">
        <f t="shared" ref="E79:M79" si="21">SUM(E80:E84)</f>
        <v>0</v>
      </c>
      <c r="F79" s="280">
        <f t="shared" si="21"/>
        <v>0</v>
      </c>
      <c r="G79" s="279">
        <f t="shared" si="21"/>
        <v>0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>
        <f t="shared" si="21"/>
        <v>0</v>
      </c>
      <c r="L79" s="280">
        <f t="shared" si="21"/>
        <v>0</v>
      </c>
      <c r="M79" s="279">
        <f t="shared" si="21"/>
        <v>0</v>
      </c>
      <c r="N79" s="251" t="str">
        <f t="shared" si="19"/>
        <v/>
      </c>
    </row>
    <row r="80" spans="1:14">
      <c r="A80" s="342" t="str">
        <f>'Паспорт-2'!A64</f>
        <v/>
      </c>
      <c r="B80" s="842">
        <f>'Паспорт-2'!B64</f>
        <v>0</v>
      </c>
      <c r="C80" s="842"/>
      <c r="D80" s="843"/>
      <c r="E80" s="400">
        <f>'Паспорт-2'!C64</f>
        <v>0</v>
      </c>
      <c r="F80" s="401">
        <f>'Паспорт-2'!D64</f>
        <v>0</v>
      </c>
      <c r="G80" s="307">
        <f>SUM(E80:F80)</f>
        <v>0</v>
      </c>
      <c r="H80" s="308"/>
      <c r="I80" s="278"/>
      <c r="J80" s="307">
        <f>SUM(H80:I80)</f>
        <v>0</v>
      </c>
      <c r="K80" s="392">
        <f t="shared" ref="K80:L84" si="22">H80-E80</f>
        <v>0</v>
      </c>
      <c r="L80" s="393">
        <f t="shared" si="22"/>
        <v>0</v>
      </c>
      <c r="M80" s="378">
        <f>SUM(K80:L80)</f>
        <v>0</v>
      </c>
      <c r="N80" s="251" t="str">
        <f t="shared" si="19"/>
        <v/>
      </c>
    </row>
    <row r="81" spans="1:14">
      <c r="A81" s="343" t="str">
        <f>'Паспорт-2'!A65</f>
        <v/>
      </c>
      <c r="B81" s="838">
        <f>'Паспорт-2'!B65</f>
        <v>0</v>
      </c>
      <c r="C81" s="838"/>
      <c r="D81" s="839"/>
      <c r="E81" s="402">
        <f>'Паспорт-2'!C65</f>
        <v>0</v>
      </c>
      <c r="F81" s="403">
        <f>'Паспорт-2'!D65</f>
        <v>0</v>
      </c>
      <c r="G81" s="305">
        <f>SUM(E81:F81)</f>
        <v>0</v>
      </c>
      <c r="H81" s="306"/>
      <c r="I81" s="273"/>
      <c r="J81" s="305">
        <f>SUM(H81:I81)</f>
        <v>0</v>
      </c>
      <c r="K81" s="392">
        <f t="shared" si="22"/>
        <v>0</v>
      </c>
      <c r="L81" s="393">
        <f t="shared" si="22"/>
        <v>0</v>
      </c>
      <c r="M81" s="378">
        <f>SUM(K81:L81)</f>
        <v>0</v>
      </c>
      <c r="N81" s="251" t="str">
        <f t="shared" si="19"/>
        <v/>
      </c>
    </row>
    <row r="82" spans="1:14">
      <c r="A82" s="343" t="str">
        <f>'Паспорт-2'!A66</f>
        <v/>
      </c>
      <c r="B82" s="838">
        <f>'Паспорт-2'!B66</f>
        <v>0</v>
      </c>
      <c r="C82" s="838"/>
      <c r="D82" s="839"/>
      <c r="E82" s="402">
        <f>'Паспорт-2'!C66</f>
        <v>0</v>
      </c>
      <c r="F82" s="403">
        <f>'Паспорт-2'!D66</f>
        <v>0</v>
      </c>
      <c r="G82" s="305">
        <f>SUM(E82:F82)</f>
        <v>0</v>
      </c>
      <c r="H82" s="306"/>
      <c r="I82" s="273"/>
      <c r="J82" s="305">
        <f>SUM(H82:I82)</f>
        <v>0</v>
      </c>
      <c r="K82" s="392">
        <f t="shared" si="22"/>
        <v>0</v>
      </c>
      <c r="L82" s="393">
        <f t="shared" si="22"/>
        <v>0</v>
      </c>
      <c r="M82" s="378">
        <f>SUM(K82:L82)</f>
        <v>0</v>
      </c>
      <c r="N82" s="251" t="str">
        <f t="shared" si="19"/>
        <v/>
      </c>
    </row>
    <row r="83" spans="1:14">
      <c r="A83" s="343" t="str">
        <f>'Паспорт-2'!A67</f>
        <v/>
      </c>
      <c r="B83" s="838">
        <f>'Паспорт-2'!B67</f>
        <v>0</v>
      </c>
      <c r="C83" s="838"/>
      <c r="D83" s="839"/>
      <c r="E83" s="402">
        <f>'Паспорт-2'!C67</f>
        <v>0</v>
      </c>
      <c r="F83" s="403">
        <f>'Паспорт-2'!D67</f>
        <v>0</v>
      </c>
      <c r="G83" s="305">
        <f>SUM(E83:F83)</f>
        <v>0</v>
      </c>
      <c r="H83" s="306"/>
      <c r="I83" s="273"/>
      <c r="J83" s="305">
        <f>SUM(H83:I83)</f>
        <v>0</v>
      </c>
      <c r="K83" s="392">
        <f t="shared" si="22"/>
        <v>0</v>
      </c>
      <c r="L83" s="393">
        <f t="shared" si="22"/>
        <v>0</v>
      </c>
      <c r="M83" s="378">
        <f>SUM(K83:L83)</f>
        <v>0</v>
      </c>
      <c r="N83" s="251" t="str">
        <f t="shared" si="19"/>
        <v/>
      </c>
    </row>
    <row r="84" spans="1:14">
      <c r="A84" s="383" t="str">
        <f>'Паспорт-2'!A68</f>
        <v/>
      </c>
      <c r="B84" s="836">
        <f>'Паспорт-2'!B68</f>
        <v>0</v>
      </c>
      <c r="C84" s="836"/>
      <c r="D84" s="837"/>
      <c r="E84" s="402">
        <f>'Паспорт-2'!C68</f>
        <v>0</v>
      </c>
      <c r="F84" s="403">
        <f>'Паспорт-2'!D68</f>
        <v>0</v>
      </c>
      <c r="G84" s="305">
        <f>SUM(E84:F84)</f>
        <v>0</v>
      </c>
      <c r="H84" s="306"/>
      <c r="I84" s="273"/>
      <c r="J84" s="305">
        <f>SUM(H84:I84)</f>
        <v>0</v>
      </c>
      <c r="K84" s="392">
        <f t="shared" si="22"/>
        <v>0</v>
      </c>
      <c r="L84" s="393">
        <f t="shared" si="22"/>
        <v>0</v>
      </c>
      <c r="M84" s="378">
        <f>SUM(K84:L84)</f>
        <v>0</v>
      </c>
      <c r="N84" s="251" t="str">
        <f t="shared" si="19"/>
        <v/>
      </c>
    </row>
    <row r="85" spans="1:14" ht="13.5">
      <c r="A85" s="333" t="str">
        <f>'Паспорт-2'!A69</f>
        <v/>
      </c>
      <c r="B85" s="840">
        <f>'Паспорт-2'!B69</f>
        <v>0</v>
      </c>
      <c r="C85" s="840"/>
      <c r="D85" s="841"/>
      <c r="E85" s="281">
        <f t="shared" ref="E85:M85" si="23">SUM(E86:E90)</f>
        <v>0</v>
      </c>
      <c r="F85" s="280">
        <f t="shared" si="23"/>
        <v>0</v>
      </c>
      <c r="G85" s="279">
        <f t="shared" si="23"/>
        <v>0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>
        <f t="shared" si="23"/>
        <v>0</v>
      </c>
      <c r="L85" s="280">
        <f t="shared" si="23"/>
        <v>0</v>
      </c>
      <c r="M85" s="279">
        <f t="shared" si="23"/>
        <v>0</v>
      </c>
      <c r="N85" s="251" t="str">
        <f t="shared" si="19"/>
        <v/>
      </c>
    </row>
    <row r="86" spans="1:14">
      <c r="A86" s="342" t="str">
        <f>'Паспорт-2'!A70</f>
        <v/>
      </c>
      <c r="B86" s="842">
        <f>'Паспорт-2'!B70</f>
        <v>0</v>
      </c>
      <c r="C86" s="842"/>
      <c r="D86" s="843"/>
      <c r="E86" s="400">
        <f>'Паспорт-2'!C70</f>
        <v>0</v>
      </c>
      <c r="F86" s="401">
        <f>'Паспорт-2'!D70</f>
        <v>0</v>
      </c>
      <c r="G86" s="307">
        <f>SUM(E86:F86)</f>
        <v>0</v>
      </c>
      <c r="H86" s="308"/>
      <c r="I86" s="278"/>
      <c r="J86" s="307">
        <f>SUM(H86:I86)</f>
        <v>0</v>
      </c>
      <c r="K86" s="392">
        <f t="shared" ref="K86:L90" si="24">H86-E86</f>
        <v>0</v>
      </c>
      <c r="L86" s="393">
        <f t="shared" si="24"/>
        <v>0</v>
      </c>
      <c r="M86" s="378">
        <f>SUM(K86:L86)</f>
        <v>0</v>
      </c>
      <c r="N86" s="251" t="str">
        <f t="shared" si="19"/>
        <v/>
      </c>
    </row>
    <row r="87" spans="1:14">
      <c r="A87" s="343" t="str">
        <f>'Паспорт-2'!A71</f>
        <v/>
      </c>
      <c r="B87" s="838">
        <f>'Паспорт-2'!B71</f>
        <v>0</v>
      </c>
      <c r="C87" s="838"/>
      <c r="D87" s="839"/>
      <c r="E87" s="402">
        <f>'Паспорт-2'!C71</f>
        <v>0</v>
      </c>
      <c r="F87" s="403">
        <f>'Паспорт-2'!D71</f>
        <v>0</v>
      </c>
      <c r="G87" s="305">
        <f>SUM(E87:F87)</f>
        <v>0</v>
      </c>
      <c r="H87" s="306"/>
      <c r="I87" s="273"/>
      <c r="J87" s="305">
        <f>SUM(H87:I87)</f>
        <v>0</v>
      </c>
      <c r="K87" s="392">
        <f t="shared" si="24"/>
        <v>0</v>
      </c>
      <c r="L87" s="393">
        <f t="shared" si="24"/>
        <v>0</v>
      </c>
      <c r="M87" s="378">
        <f>SUM(K87:L87)</f>
        <v>0</v>
      </c>
      <c r="N87" s="251" t="str">
        <f t="shared" si="19"/>
        <v/>
      </c>
    </row>
    <row r="88" spans="1:14">
      <c r="A88" s="343" t="str">
        <f>'Паспорт-2'!A72</f>
        <v/>
      </c>
      <c r="B88" s="838">
        <f>'Паспорт-2'!B72</f>
        <v>0</v>
      </c>
      <c r="C88" s="838"/>
      <c r="D88" s="839"/>
      <c r="E88" s="402">
        <f>'Паспорт-2'!C72</f>
        <v>0</v>
      </c>
      <c r="F88" s="403">
        <f>'Паспорт-2'!D72</f>
        <v>0</v>
      </c>
      <c r="G88" s="305">
        <f>SUM(E88:F88)</f>
        <v>0</v>
      </c>
      <c r="H88" s="306"/>
      <c r="I88" s="273"/>
      <c r="J88" s="305">
        <f>SUM(H88:I88)</f>
        <v>0</v>
      </c>
      <c r="K88" s="392">
        <f t="shared" si="24"/>
        <v>0</v>
      </c>
      <c r="L88" s="393">
        <f t="shared" si="24"/>
        <v>0</v>
      </c>
      <c r="M88" s="378">
        <f>SUM(K88:L88)</f>
        <v>0</v>
      </c>
      <c r="N88" s="251" t="str">
        <f t="shared" si="19"/>
        <v/>
      </c>
    </row>
    <row r="89" spans="1:14">
      <c r="A89" s="343" t="str">
        <f>'Паспорт-2'!A73</f>
        <v/>
      </c>
      <c r="B89" s="838">
        <f>'Паспорт-2'!B73</f>
        <v>0</v>
      </c>
      <c r="C89" s="838"/>
      <c r="D89" s="839"/>
      <c r="E89" s="402">
        <f>'Паспорт-2'!C73</f>
        <v>0</v>
      </c>
      <c r="F89" s="403">
        <f>'Паспорт-2'!D73</f>
        <v>0</v>
      </c>
      <c r="G89" s="305">
        <f>SUM(E89:F89)</f>
        <v>0</v>
      </c>
      <c r="H89" s="306"/>
      <c r="I89" s="273"/>
      <c r="J89" s="305">
        <f>SUM(H89:I89)</f>
        <v>0</v>
      </c>
      <c r="K89" s="392">
        <f t="shared" si="24"/>
        <v>0</v>
      </c>
      <c r="L89" s="393">
        <f t="shared" si="24"/>
        <v>0</v>
      </c>
      <c r="M89" s="378">
        <f>SUM(K89:L89)</f>
        <v>0</v>
      </c>
      <c r="N89" s="251" t="str">
        <f t="shared" si="19"/>
        <v/>
      </c>
    </row>
    <row r="90" spans="1:14">
      <c r="A90" s="383" t="str">
        <f>'Паспорт-2'!A74</f>
        <v/>
      </c>
      <c r="B90" s="836">
        <f>'Паспорт-2'!B74</f>
        <v>0</v>
      </c>
      <c r="C90" s="836"/>
      <c r="D90" s="837"/>
      <c r="E90" s="402">
        <f>'Паспорт-2'!C74</f>
        <v>0</v>
      </c>
      <c r="F90" s="403">
        <f>'Паспорт-2'!D74</f>
        <v>0</v>
      </c>
      <c r="G90" s="305">
        <f>SUM(E90:F90)</f>
        <v>0</v>
      </c>
      <c r="H90" s="306"/>
      <c r="I90" s="273"/>
      <c r="J90" s="305">
        <f>SUM(H90:I90)</f>
        <v>0</v>
      </c>
      <c r="K90" s="392">
        <f t="shared" si="24"/>
        <v>0</v>
      </c>
      <c r="L90" s="393">
        <f t="shared" si="24"/>
        <v>0</v>
      </c>
      <c r="M90" s="378">
        <f>SUM(K90:L90)</f>
        <v>0</v>
      </c>
      <c r="N90" s="251" t="str">
        <f t="shared" si="19"/>
        <v/>
      </c>
    </row>
    <row r="91" spans="1:14" ht="13.5">
      <c r="A91" s="333" t="str">
        <f>'Паспорт-2'!A75</f>
        <v/>
      </c>
      <c r="B91" s="840">
        <f>'Паспорт-2'!B75</f>
        <v>0</v>
      </c>
      <c r="C91" s="840"/>
      <c r="D91" s="841"/>
      <c r="E91" s="281">
        <f t="shared" ref="E91:M91" si="25">SUM(E92:E96)</f>
        <v>0</v>
      </c>
      <c r="F91" s="280">
        <f t="shared" si="25"/>
        <v>0</v>
      </c>
      <c r="G91" s="279">
        <f t="shared" si="25"/>
        <v>0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>
        <f t="shared" si="25"/>
        <v>0</v>
      </c>
      <c r="L91" s="280">
        <f t="shared" si="25"/>
        <v>0</v>
      </c>
      <c r="M91" s="279">
        <f t="shared" si="25"/>
        <v>0</v>
      </c>
      <c r="N91" s="251" t="str">
        <f t="shared" si="19"/>
        <v/>
      </c>
    </row>
    <row r="92" spans="1:14">
      <c r="A92" s="342" t="str">
        <f>'Паспорт-2'!A76</f>
        <v/>
      </c>
      <c r="B92" s="842">
        <f>'Паспорт-2'!B76</f>
        <v>0</v>
      </c>
      <c r="C92" s="842"/>
      <c r="D92" s="843"/>
      <c r="E92" s="400">
        <f>'Паспорт-2'!C76</f>
        <v>0</v>
      </c>
      <c r="F92" s="401">
        <f>'Паспорт-2'!D76</f>
        <v>0</v>
      </c>
      <c r="G92" s="307">
        <f>SUM(E92:F92)</f>
        <v>0</v>
      </c>
      <c r="H92" s="308"/>
      <c r="I92" s="278"/>
      <c r="J92" s="307">
        <f>SUM(H92:I92)</f>
        <v>0</v>
      </c>
      <c r="K92" s="392">
        <f t="shared" ref="K92:L96" si="26">H92-E92</f>
        <v>0</v>
      </c>
      <c r="L92" s="393">
        <f t="shared" si="26"/>
        <v>0</v>
      </c>
      <c r="M92" s="378">
        <f>SUM(K92:L92)</f>
        <v>0</v>
      </c>
      <c r="N92" s="251" t="str">
        <f t="shared" si="19"/>
        <v/>
      </c>
    </row>
    <row r="93" spans="1:14">
      <c r="A93" s="343" t="str">
        <f>'Паспорт-2'!A77</f>
        <v/>
      </c>
      <c r="B93" s="838">
        <f>'Паспорт-2'!B77</f>
        <v>0</v>
      </c>
      <c r="C93" s="838"/>
      <c r="D93" s="839"/>
      <c r="E93" s="402">
        <f>'Паспорт-2'!C77</f>
        <v>0</v>
      </c>
      <c r="F93" s="403">
        <f>'Паспорт-2'!D77</f>
        <v>0</v>
      </c>
      <c r="G93" s="305">
        <f>SUM(E93:F93)</f>
        <v>0</v>
      </c>
      <c r="H93" s="306"/>
      <c r="I93" s="273"/>
      <c r="J93" s="305">
        <f>SUM(H93:I93)</f>
        <v>0</v>
      </c>
      <c r="K93" s="392">
        <f t="shared" si="26"/>
        <v>0</v>
      </c>
      <c r="L93" s="393">
        <f t="shared" si="26"/>
        <v>0</v>
      </c>
      <c r="M93" s="378">
        <f>SUM(K93:L93)</f>
        <v>0</v>
      </c>
      <c r="N93" s="251" t="str">
        <f t="shared" si="19"/>
        <v/>
      </c>
    </row>
    <row r="94" spans="1:14">
      <c r="A94" s="343" t="str">
        <f>'Паспорт-2'!A78</f>
        <v/>
      </c>
      <c r="B94" s="838">
        <f>'Паспорт-2'!B78</f>
        <v>0</v>
      </c>
      <c r="C94" s="838"/>
      <c r="D94" s="839"/>
      <c r="E94" s="402">
        <f>'Паспорт-2'!C78</f>
        <v>0</v>
      </c>
      <c r="F94" s="403">
        <f>'Паспорт-2'!D78</f>
        <v>0</v>
      </c>
      <c r="G94" s="305">
        <f>SUM(E94:F94)</f>
        <v>0</v>
      </c>
      <c r="H94" s="306"/>
      <c r="I94" s="273"/>
      <c r="J94" s="305">
        <f>SUM(H94:I94)</f>
        <v>0</v>
      </c>
      <c r="K94" s="392">
        <f t="shared" si="26"/>
        <v>0</v>
      </c>
      <c r="L94" s="393">
        <f t="shared" si="26"/>
        <v>0</v>
      </c>
      <c r="M94" s="378">
        <f>SUM(K94:L94)</f>
        <v>0</v>
      </c>
      <c r="N94" s="251" t="str">
        <f t="shared" si="19"/>
        <v/>
      </c>
    </row>
    <row r="95" spans="1:14">
      <c r="A95" s="343" t="str">
        <f>'Паспорт-2'!A79</f>
        <v/>
      </c>
      <c r="B95" s="838">
        <f>'Паспорт-2'!B79</f>
        <v>0</v>
      </c>
      <c r="C95" s="838"/>
      <c r="D95" s="839"/>
      <c r="E95" s="402">
        <f>'Паспорт-2'!C79</f>
        <v>0</v>
      </c>
      <c r="F95" s="403">
        <f>'Паспорт-2'!D79</f>
        <v>0</v>
      </c>
      <c r="G95" s="305">
        <f>SUM(E95:F95)</f>
        <v>0</v>
      </c>
      <c r="H95" s="306"/>
      <c r="I95" s="273"/>
      <c r="J95" s="305">
        <f>SUM(H95:I95)</f>
        <v>0</v>
      </c>
      <c r="K95" s="392">
        <f t="shared" si="26"/>
        <v>0</v>
      </c>
      <c r="L95" s="393">
        <f t="shared" si="26"/>
        <v>0</v>
      </c>
      <c r="M95" s="378">
        <f>SUM(K95:L95)</f>
        <v>0</v>
      </c>
      <c r="N95" s="251" t="str">
        <f t="shared" si="19"/>
        <v/>
      </c>
    </row>
    <row r="96" spans="1:14">
      <c r="A96" s="383" t="str">
        <f>'Паспорт-2'!A80</f>
        <v/>
      </c>
      <c r="B96" s="836">
        <f>'Паспорт-2'!B80</f>
        <v>0</v>
      </c>
      <c r="C96" s="836"/>
      <c r="D96" s="837"/>
      <c r="E96" s="402">
        <f>'Паспорт-2'!C80</f>
        <v>0</v>
      </c>
      <c r="F96" s="403">
        <f>'Паспорт-2'!D80</f>
        <v>0</v>
      </c>
      <c r="G96" s="305">
        <f>SUM(E96:F96)</f>
        <v>0</v>
      </c>
      <c r="H96" s="306"/>
      <c r="I96" s="273"/>
      <c r="J96" s="305">
        <f>SUM(H96:I96)</f>
        <v>0</v>
      </c>
      <c r="K96" s="392">
        <f t="shared" si="26"/>
        <v>0</v>
      </c>
      <c r="L96" s="393">
        <f t="shared" si="26"/>
        <v>0</v>
      </c>
      <c r="M96" s="378">
        <f>SUM(K96:L96)</f>
        <v>0</v>
      </c>
      <c r="N96" s="251" t="str">
        <f t="shared" si="19"/>
        <v/>
      </c>
    </row>
    <row r="97" spans="1:14" ht="13.5">
      <c r="A97" s="333" t="str">
        <f>'Паспорт-2'!A81</f>
        <v/>
      </c>
      <c r="B97" s="840">
        <f>'Паспорт-2'!B81</f>
        <v>0</v>
      </c>
      <c r="C97" s="840"/>
      <c r="D97" s="841"/>
      <c r="E97" s="281">
        <f t="shared" ref="E97:M97" si="27">SUM(E98:E102)</f>
        <v>0</v>
      </c>
      <c r="F97" s="280">
        <f t="shared" si="27"/>
        <v>0</v>
      </c>
      <c r="G97" s="279">
        <f t="shared" si="27"/>
        <v>0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>
        <f t="shared" si="27"/>
        <v>0</v>
      </c>
      <c r="L97" s="280">
        <f t="shared" si="27"/>
        <v>0</v>
      </c>
      <c r="M97" s="279">
        <f t="shared" si="27"/>
        <v>0</v>
      </c>
      <c r="N97" s="251" t="str">
        <f t="shared" si="19"/>
        <v/>
      </c>
    </row>
    <row r="98" spans="1:14">
      <c r="A98" s="342" t="str">
        <f>'Паспорт-2'!A82</f>
        <v/>
      </c>
      <c r="B98" s="842">
        <f>'Паспорт-2'!B82</f>
        <v>0</v>
      </c>
      <c r="C98" s="842"/>
      <c r="D98" s="843"/>
      <c r="E98" s="400">
        <f>'Паспорт-2'!C82</f>
        <v>0</v>
      </c>
      <c r="F98" s="401">
        <f>'Паспорт-2'!D82</f>
        <v>0</v>
      </c>
      <c r="G98" s="307">
        <f>SUM(E98:F98)</f>
        <v>0</v>
      </c>
      <c r="H98" s="308"/>
      <c r="I98" s="278"/>
      <c r="J98" s="307">
        <f>SUM(H98:I98)</f>
        <v>0</v>
      </c>
      <c r="K98" s="392">
        <f t="shared" ref="K98:L102" si="28">H98-E98</f>
        <v>0</v>
      </c>
      <c r="L98" s="393">
        <f t="shared" si="28"/>
        <v>0</v>
      </c>
      <c r="M98" s="378">
        <f>SUM(K98:L98)</f>
        <v>0</v>
      </c>
      <c r="N98" s="251" t="str">
        <f t="shared" si="19"/>
        <v/>
      </c>
    </row>
    <row r="99" spans="1:14">
      <c r="A99" s="343" t="str">
        <f>'Паспорт-2'!A83</f>
        <v/>
      </c>
      <c r="B99" s="838">
        <f>'Паспорт-2'!B83</f>
        <v>0</v>
      </c>
      <c r="C99" s="838"/>
      <c r="D99" s="839"/>
      <c r="E99" s="402">
        <f>'Паспорт-2'!C83</f>
        <v>0</v>
      </c>
      <c r="F99" s="403">
        <f>'Паспорт-2'!D83</f>
        <v>0</v>
      </c>
      <c r="G99" s="305">
        <f>SUM(E99:F99)</f>
        <v>0</v>
      </c>
      <c r="H99" s="306"/>
      <c r="I99" s="273"/>
      <c r="J99" s="305">
        <f>SUM(H99:I99)</f>
        <v>0</v>
      </c>
      <c r="K99" s="392">
        <f t="shared" si="28"/>
        <v>0</v>
      </c>
      <c r="L99" s="393">
        <f t="shared" si="28"/>
        <v>0</v>
      </c>
      <c r="M99" s="378">
        <f>SUM(K99:L99)</f>
        <v>0</v>
      </c>
      <c r="N99" s="251" t="str">
        <f t="shared" si="19"/>
        <v/>
      </c>
    </row>
    <row r="100" spans="1:14">
      <c r="A100" s="343" t="str">
        <f>'Паспорт-2'!A84</f>
        <v/>
      </c>
      <c r="B100" s="838">
        <f>'Паспорт-2'!B84</f>
        <v>0</v>
      </c>
      <c r="C100" s="838"/>
      <c r="D100" s="839"/>
      <c r="E100" s="402">
        <f>'Паспорт-2'!C84</f>
        <v>0</v>
      </c>
      <c r="F100" s="403">
        <f>'Паспорт-2'!D84</f>
        <v>0</v>
      </c>
      <c r="G100" s="305">
        <f>SUM(E100:F100)</f>
        <v>0</v>
      </c>
      <c r="H100" s="306"/>
      <c r="I100" s="273"/>
      <c r="J100" s="305">
        <f>SUM(H100:I100)</f>
        <v>0</v>
      </c>
      <c r="K100" s="392">
        <f t="shared" si="28"/>
        <v>0</v>
      </c>
      <c r="L100" s="393">
        <f t="shared" si="28"/>
        <v>0</v>
      </c>
      <c r="M100" s="378">
        <f>SUM(K100:L100)</f>
        <v>0</v>
      </c>
      <c r="N100" s="251" t="str">
        <f t="shared" si="19"/>
        <v/>
      </c>
    </row>
    <row r="101" spans="1:14">
      <c r="A101" s="343" t="str">
        <f>'Паспорт-2'!A85</f>
        <v/>
      </c>
      <c r="B101" s="838">
        <f>'Паспорт-2'!B85</f>
        <v>0</v>
      </c>
      <c r="C101" s="838"/>
      <c r="D101" s="839"/>
      <c r="E101" s="402">
        <f>'Паспорт-2'!C85</f>
        <v>0</v>
      </c>
      <c r="F101" s="403">
        <f>'Паспорт-2'!D85</f>
        <v>0</v>
      </c>
      <c r="G101" s="305">
        <f>SUM(E101:F101)</f>
        <v>0</v>
      </c>
      <c r="H101" s="306"/>
      <c r="I101" s="273"/>
      <c r="J101" s="305">
        <f>SUM(H101:I101)</f>
        <v>0</v>
      </c>
      <c r="K101" s="392">
        <f t="shared" si="28"/>
        <v>0</v>
      </c>
      <c r="L101" s="393">
        <f t="shared" si="28"/>
        <v>0</v>
      </c>
      <c r="M101" s="378">
        <f>SUM(K101:L101)</f>
        <v>0</v>
      </c>
      <c r="N101" s="251" t="str">
        <f t="shared" si="19"/>
        <v/>
      </c>
    </row>
    <row r="102" spans="1:14">
      <c r="A102" s="383" t="str">
        <f>'Паспорт-2'!A86</f>
        <v/>
      </c>
      <c r="B102" s="836">
        <f>'Паспорт-2'!B86</f>
        <v>0</v>
      </c>
      <c r="C102" s="836"/>
      <c r="D102" s="837"/>
      <c r="E102" s="402">
        <f>'Паспорт-2'!C86</f>
        <v>0</v>
      </c>
      <c r="F102" s="403">
        <f>'Паспорт-2'!D86</f>
        <v>0</v>
      </c>
      <c r="G102" s="305">
        <f>SUM(E102:F102)</f>
        <v>0</v>
      </c>
      <c r="H102" s="306"/>
      <c r="I102" s="273"/>
      <c r="J102" s="305">
        <f>SUM(H102:I102)</f>
        <v>0</v>
      </c>
      <c r="K102" s="392">
        <f t="shared" si="28"/>
        <v>0</v>
      </c>
      <c r="L102" s="393">
        <f t="shared" si="28"/>
        <v>0</v>
      </c>
      <c r="M102" s="378">
        <f>SUM(K102:L102)</f>
        <v>0</v>
      </c>
      <c r="N102" s="251" t="str">
        <f t="shared" si="19"/>
        <v/>
      </c>
    </row>
    <row r="103" spans="1:14" ht="13.5">
      <c r="A103" s="333" t="e">
        <f>'Паспорт-2'!A87</f>
        <v>#REF!</v>
      </c>
      <c r="B103" s="840" t="e">
        <f>'Паспорт-2'!B87</f>
        <v>#REF!</v>
      </c>
      <c r="C103" s="840"/>
      <c r="D103" s="841"/>
      <c r="E103" s="281">
        <f t="shared" ref="E103:M103" si="29">SUM(E104:E108)</f>
        <v>0</v>
      </c>
      <c r="F103" s="280">
        <f t="shared" si="29"/>
        <v>0</v>
      </c>
      <c r="G103" s="279">
        <f t="shared" si="29"/>
        <v>0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>
        <f t="shared" si="29"/>
        <v>0</v>
      </c>
      <c r="L103" s="280">
        <f t="shared" si="29"/>
        <v>0</v>
      </c>
      <c r="M103" s="279">
        <f t="shared" si="29"/>
        <v>0</v>
      </c>
      <c r="N103" s="251" t="str">
        <f t="shared" si="19"/>
        <v/>
      </c>
    </row>
    <row r="104" spans="1:14">
      <c r="A104" s="342" t="e">
        <f>'Паспорт-2'!A88</f>
        <v>#REF!</v>
      </c>
      <c r="B104" s="842" t="e">
        <f>'Паспорт-2'!B88</f>
        <v>#REF!</v>
      </c>
      <c r="C104" s="842"/>
      <c r="D104" s="843"/>
      <c r="E104" s="400">
        <f>'Паспорт-2'!C88</f>
        <v>0</v>
      </c>
      <c r="F104" s="401">
        <f>'Паспорт-2'!D88</f>
        <v>0</v>
      </c>
      <c r="G104" s="307">
        <f>SUM(E104:F104)</f>
        <v>0</v>
      </c>
      <c r="H104" s="308"/>
      <c r="I104" s="278"/>
      <c r="J104" s="307">
        <f>SUM(H104:I104)</f>
        <v>0</v>
      </c>
      <c r="K104" s="392">
        <f t="shared" ref="K104:L108" si="30">H104-E104</f>
        <v>0</v>
      </c>
      <c r="L104" s="393">
        <f t="shared" si="30"/>
        <v>0</v>
      </c>
      <c r="M104" s="378">
        <f>SUM(K104:L104)</f>
        <v>0</v>
      </c>
      <c r="N104" s="251" t="str">
        <f t="shared" si="19"/>
        <v/>
      </c>
    </row>
    <row r="105" spans="1:14">
      <c r="A105" s="343" t="e">
        <f>'Паспорт-2'!A89</f>
        <v>#REF!</v>
      </c>
      <c r="B105" s="838" t="e">
        <f>'Паспорт-2'!B89</f>
        <v>#REF!</v>
      </c>
      <c r="C105" s="838"/>
      <c r="D105" s="839"/>
      <c r="E105" s="402">
        <f>'Паспорт-2'!C89</f>
        <v>0</v>
      </c>
      <c r="F105" s="403">
        <f>'Паспорт-2'!D89</f>
        <v>0</v>
      </c>
      <c r="G105" s="305">
        <f>SUM(E105:F105)</f>
        <v>0</v>
      </c>
      <c r="H105" s="306"/>
      <c r="I105" s="273"/>
      <c r="J105" s="305">
        <f>SUM(H105:I105)</f>
        <v>0</v>
      </c>
      <c r="K105" s="392">
        <f t="shared" si="30"/>
        <v>0</v>
      </c>
      <c r="L105" s="393">
        <f t="shared" si="30"/>
        <v>0</v>
      </c>
      <c r="M105" s="378">
        <f>SUM(K105:L105)</f>
        <v>0</v>
      </c>
      <c r="N105" s="251" t="str">
        <f t="shared" si="19"/>
        <v/>
      </c>
    </row>
    <row r="106" spans="1:14">
      <c r="A106" s="343" t="e">
        <f>'Паспорт-2'!A90</f>
        <v>#REF!</v>
      </c>
      <c r="B106" s="838" t="e">
        <f>'Паспорт-2'!B90</f>
        <v>#REF!</v>
      </c>
      <c r="C106" s="838"/>
      <c r="D106" s="839"/>
      <c r="E106" s="402">
        <f>'Паспорт-2'!C90</f>
        <v>0</v>
      </c>
      <c r="F106" s="403">
        <f>'Паспорт-2'!D90</f>
        <v>0</v>
      </c>
      <c r="G106" s="305">
        <f>SUM(E106:F106)</f>
        <v>0</v>
      </c>
      <c r="H106" s="306"/>
      <c r="I106" s="273"/>
      <c r="J106" s="305">
        <f>SUM(H106:I106)</f>
        <v>0</v>
      </c>
      <c r="K106" s="392">
        <f t="shared" si="30"/>
        <v>0</v>
      </c>
      <c r="L106" s="393">
        <f t="shared" si="30"/>
        <v>0</v>
      </c>
      <c r="M106" s="378">
        <f>SUM(K106:L106)</f>
        <v>0</v>
      </c>
      <c r="N106" s="251" t="str">
        <f t="shared" si="19"/>
        <v/>
      </c>
    </row>
    <row r="107" spans="1:14">
      <c r="A107" s="343" t="e">
        <f>'Паспорт-2'!A91</f>
        <v>#REF!</v>
      </c>
      <c r="B107" s="838" t="e">
        <f>'Паспорт-2'!B91</f>
        <v>#REF!</v>
      </c>
      <c r="C107" s="838"/>
      <c r="D107" s="839"/>
      <c r="E107" s="402">
        <f>'Паспорт-2'!C91</f>
        <v>0</v>
      </c>
      <c r="F107" s="403">
        <f>'Паспорт-2'!D91</f>
        <v>0</v>
      </c>
      <c r="G107" s="305">
        <f>SUM(E107:F107)</f>
        <v>0</v>
      </c>
      <c r="H107" s="306"/>
      <c r="I107" s="273"/>
      <c r="J107" s="305">
        <f>SUM(H107:I107)</f>
        <v>0</v>
      </c>
      <c r="K107" s="392">
        <f t="shared" si="30"/>
        <v>0</v>
      </c>
      <c r="L107" s="393">
        <f t="shared" si="30"/>
        <v>0</v>
      </c>
      <c r="M107" s="378">
        <f>SUM(K107:L107)</f>
        <v>0</v>
      </c>
      <c r="N107" s="251" t="str">
        <f t="shared" si="19"/>
        <v/>
      </c>
    </row>
    <row r="108" spans="1:14">
      <c r="A108" s="383" t="e">
        <f>'Паспорт-2'!A92</f>
        <v>#REF!</v>
      </c>
      <c r="B108" s="836" t="e">
        <f>'Паспорт-2'!B92</f>
        <v>#REF!</v>
      </c>
      <c r="C108" s="836"/>
      <c r="D108" s="837"/>
      <c r="E108" s="402">
        <f>'Паспорт-2'!C92</f>
        <v>0</v>
      </c>
      <c r="F108" s="403">
        <f>'Паспорт-2'!D92</f>
        <v>0</v>
      </c>
      <c r="G108" s="305">
        <f>SUM(E108:F108)</f>
        <v>0</v>
      </c>
      <c r="H108" s="306"/>
      <c r="I108" s="273"/>
      <c r="J108" s="305">
        <f>SUM(H108:I108)</f>
        <v>0</v>
      </c>
      <c r="K108" s="392">
        <f t="shared" si="30"/>
        <v>0</v>
      </c>
      <c r="L108" s="393">
        <f t="shared" si="30"/>
        <v>0</v>
      </c>
      <c r="M108" s="378">
        <f>SUM(K108:L108)</f>
        <v>0</v>
      </c>
      <c r="N108" s="251" t="str">
        <f t="shared" si="19"/>
        <v/>
      </c>
    </row>
    <row r="109" spans="1:14" ht="13.5">
      <c r="A109" s="333" t="e">
        <f>'Паспорт-2'!A93</f>
        <v>#REF!</v>
      </c>
      <c r="B109" s="840" t="e">
        <f>'Паспорт-2'!B93</f>
        <v>#REF!</v>
      </c>
      <c r="C109" s="840"/>
      <c r="D109" s="841"/>
      <c r="E109" s="281">
        <f t="shared" ref="E109:M109" si="31">SUM(E110:E114)</f>
        <v>0</v>
      </c>
      <c r="F109" s="280">
        <f t="shared" si="31"/>
        <v>0</v>
      </c>
      <c r="G109" s="279">
        <f t="shared" si="31"/>
        <v>0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>
        <f t="shared" si="31"/>
        <v>0</v>
      </c>
      <c r="L109" s="280">
        <f t="shared" si="31"/>
        <v>0</v>
      </c>
      <c r="M109" s="279">
        <f t="shared" si="31"/>
        <v>0</v>
      </c>
      <c r="N109" s="251" t="str">
        <f t="shared" si="19"/>
        <v/>
      </c>
    </row>
    <row r="110" spans="1:14">
      <c r="A110" s="342" t="e">
        <f>'Паспорт-2'!A94</f>
        <v>#REF!</v>
      </c>
      <c r="B110" s="842" t="e">
        <f>'Паспорт-2'!B94</f>
        <v>#REF!</v>
      </c>
      <c r="C110" s="842"/>
      <c r="D110" s="843"/>
      <c r="E110" s="400">
        <f>'Паспорт-2'!C94</f>
        <v>0</v>
      </c>
      <c r="F110" s="401">
        <f>'Паспорт-2'!D94</f>
        <v>0</v>
      </c>
      <c r="G110" s="307">
        <f>SUM(E110:F110)</f>
        <v>0</v>
      </c>
      <c r="H110" s="308"/>
      <c r="I110" s="278"/>
      <c r="J110" s="307">
        <f>SUM(H110:I110)</f>
        <v>0</v>
      </c>
      <c r="K110" s="392">
        <f t="shared" ref="K110:L114" si="32">H110-E110</f>
        <v>0</v>
      </c>
      <c r="L110" s="393">
        <f t="shared" si="32"/>
        <v>0</v>
      </c>
      <c r="M110" s="378">
        <f>SUM(K110:L110)</f>
        <v>0</v>
      </c>
      <c r="N110" s="251" t="str">
        <f t="shared" si="19"/>
        <v/>
      </c>
    </row>
    <row r="111" spans="1:14">
      <c r="A111" s="343" t="e">
        <f>'Паспорт-2'!A95</f>
        <v>#REF!</v>
      </c>
      <c r="B111" s="838" t="e">
        <f>'Паспорт-2'!B95</f>
        <v>#REF!</v>
      </c>
      <c r="C111" s="838"/>
      <c r="D111" s="839"/>
      <c r="E111" s="402">
        <f>'Паспорт-2'!C95</f>
        <v>0</v>
      </c>
      <c r="F111" s="403">
        <f>'Паспорт-2'!D95</f>
        <v>0</v>
      </c>
      <c r="G111" s="305">
        <f>SUM(E111:F111)</f>
        <v>0</v>
      </c>
      <c r="H111" s="306"/>
      <c r="I111" s="273"/>
      <c r="J111" s="305">
        <f>SUM(H111:I111)</f>
        <v>0</v>
      </c>
      <c r="K111" s="392">
        <f t="shared" si="32"/>
        <v>0</v>
      </c>
      <c r="L111" s="393">
        <f t="shared" si="32"/>
        <v>0</v>
      </c>
      <c r="M111" s="378">
        <f>SUM(K111:L111)</f>
        <v>0</v>
      </c>
      <c r="N111" s="251" t="str">
        <f t="shared" si="19"/>
        <v/>
      </c>
    </row>
    <row r="112" spans="1:14">
      <c r="A112" s="343" t="e">
        <f>'Паспорт-2'!A96</f>
        <v>#REF!</v>
      </c>
      <c r="B112" s="838" t="e">
        <f>'Паспорт-2'!B96</f>
        <v>#REF!</v>
      </c>
      <c r="C112" s="838"/>
      <c r="D112" s="839"/>
      <c r="E112" s="402">
        <f>'Паспорт-2'!C96</f>
        <v>0</v>
      </c>
      <c r="F112" s="403">
        <f>'Паспорт-2'!D96</f>
        <v>0</v>
      </c>
      <c r="G112" s="305">
        <f>SUM(E112:F112)</f>
        <v>0</v>
      </c>
      <c r="H112" s="306"/>
      <c r="I112" s="273"/>
      <c r="J112" s="305">
        <f>SUM(H112:I112)</f>
        <v>0</v>
      </c>
      <c r="K112" s="392">
        <f t="shared" si="32"/>
        <v>0</v>
      </c>
      <c r="L112" s="393">
        <f t="shared" si="32"/>
        <v>0</v>
      </c>
      <c r="M112" s="378">
        <f>SUM(K112:L112)</f>
        <v>0</v>
      </c>
      <c r="N112" s="251" t="str">
        <f t="shared" si="19"/>
        <v/>
      </c>
    </row>
    <row r="113" spans="1:14">
      <c r="A113" s="343" t="e">
        <f>'Паспорт-2'!A97</f>
        <v>#REF!</v>
      </c>
      <c r="B113" s="838" t="e">
        <f>'Паспорт-2'!B97</f>
        <v>#REF!</v>
      </c>
      <c r="C113" s="838"/>
      <c r="D113" s="839"/>
      <c r="E113" s="402">
        <f>'Паспорт-2'!C97</f>
        <v>0</v>
      </c>
      <c r="F113" s="403">
        <f>'Паспорт-2'!D97</f>
        <v>0</v>
      </c>
      <c r="G113" s="305">
        <f>SUM(E113:F113)</f>
        <v>0</v>
      </c>
      <c r="H113" s="306"/>
      <c r="I113" s="273"/>
      <c r="J113" s="305">
        <f>SUM(H113:I113)</f>
        <v>0</v>
      </c>
      <c r="K113" s="392">
        <f t="shared" si="32"/>
        <v>0</v>
      </c>
      <c r="L113" s="393">
        <f t="shared" si="32"/>
        <v>0</v>
      </c>
      <c r="M113" s="378">
        <f>SUM(K113:L113)</f>
        <v>0</v>
      </c>
      <c r="N113" s="251" t="str">
        <f t="shared" si="19"/>
        <v/>
      </c>
    </row>
    <row r="114" spans="1:14">
      <c r="A114" s="383" t="e">
        <f>'Паспорт-2'!A98</f>
        <v>#REF!</v>
      </c>
      <c r="B114" s="836" t="e">
        <f>'Паспорт-2'!B98</f>
        <v>#REF!</v>
      </c>
      <c r="C114" s="836"/>
      <c r="D114" s="837"/>
      <c r="E114" s="402">
        <f>'Паспорт-2'!C98</f>
        <v>0</v>
      </c>
      <c r="F114" s="403">
        <f>'Паспорт-2'!D98</f>
        <v>0</v>
      </c>
      <c r="G114" s="305">
        <f>SUM(E114:F114)</f>
        <v>0</v>
      </c>
      <c r="H114" s="306"/>
      <c r="I114" s="273"/>
      <c r="J114" s="305">
        <f>SUM(H114:I114)</f>
        <v>0</v>
      </c>
      <c r="K114" s="392">
        <f t="shared" si="32"/>
        <v>0</v>
      </c>
      <c r="L114" s="393">
        <f t="shared" si="32"/>
        <v>0</v>
      </c>
      <c r="M114" s="378">
        <f>SUM(K114:L114)</f>
        <v>0</v>
      </c>
      <c r="N114" s="251" t="str">
        <f t="shared" si="19"/>
        <v/>
      </c>
    </row>
    <row r="115" spans="1:14" ht="13.5">
      <c r="A115" s="333" t="e">
        <f>'Паспорт-2'!A99</f>
        <v>#REF!</v>
      </c>
      <c r="B115" s="840" t="e">
        <f>'Паспорт-2'!B99</f>
        <v>#REF!</v>
      </c>
      <c r="C115" s="840"/>
      <c r="D115" s="841"/>
      <c r="E115" s="281">
        <f t="shared" ref="E115:M115" si="33">SUM(E116:E120)</f>
        <v>0</v>
      </c>
      <c r="F115" s="280">
        <f t="shared" si="33"/>
        <v>0</v>
      </c>
      <c r="G115" s="279">
        <f t="shared" si="33"/>
        <v>0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>
        <f t="shared" si="33"/>
        <v>0</v>
      </c>
      <c r="L115" s="280">
        <f t="shared" si="33"/>
        <v>0</v>
      </c>
      <c r="M115" s="279">
        <f t="shared" si="33"/>
        <v>0</v>
      </c>
      <c r="N115" s="251" t="str">
        <f t="shared" si="19"/>
        <v/>
      </c>
    </row>
    <row r="116" spans="1:14">
      <c r="A116" s="342" t="e">
        <f>'Паспорт-2'!A100</f>
        <v>#REF!</v>
      </c>
      <c r="B116" s="842" t="e">
        <f>'Паспорт-2'!B100</f>
        <v>#REF!</v>
      </c>
      <c r="C116" s="842"/>
      <c r="D116" s="843"/>
      <c r="E116" s="400">
        <f>'Паспорт-2'!C100</f>
        <v>0</v>
      </c>
      <c r="F116" s="401">
        <f>'Паспорт-2'!D100</f>
        <v>0</v>
      </c>
      <c r="G116" s="307">
        <f>SUM(E116:F116)</f>
        <v>0</v>
      </c>
      <c r="H116" s="308"/>
      <c r="I116" s="278"/>
      <c r="J116" s="307">
        <f>SUM(H116:I116)</f>
        <v>0</v>
      </c>
      <c r="K116" s="392">
        <f t="shared" ref="K116:L120" si="34">H116-E116</f>
        <v>0</v>
      </c>
      <c r="L116" s="393">
        <f t="shared" si="34"/>
        <v>0</v>
      </c>
      <c r="M116" s="378">
        <f>SUM(K116:L116)</f>
        <v>0</v>
      </c>
      <c r="N116" s="251" t="str">
        <f t="shared" si="19"/>
        <v/>
      </c>
    </row>
    <row r="117" spans="1:14">
      <c r="A117" s="343" t="e">
        <f>'Паспорт-2'!A101</f>
        <v>#REF!</v>
      </c>
      <c r="B117" s="838" t="e">
        <f>'Паспорт-2'!B101</f>
        <v>#REF!</v>
      </c>
      <c r="C117" s="838"/>
      <c r="D117" s="839"/>
      <c r="E117" s="402">
        <f>'Паспорт-2'!C101</f>
        <v>0</v>
      </c>
      <c r="F117" s="403">
        <f>'Паспорт-2'!D101</f>
        <v>0</v>
      </c>
      <c r="G117" s="305">
        <f>SUM(E117:F117)</f>
        <v>0</v>
      </c>
      <c r="H117" s="306"/>
      <c r="I117" s="273"/>
      <c r="J117" s="305">
        <f>SUM(H117:I117)</f>
        <v>0</v>
      </c>
      <c r="K117" s="392">
        <f t="shared" si="34"/>
        <v>0</v>
      </c>
      <c r="L117" s="393">
        <f t="shared" si="34"/>
        <v>0</v>
      </c>
      <c r="M117" s="378">
        <f>SUM(K117:L117)</f>
        <v>0</v>
      </c>
      <c r="N117" s="251" t="str">
        <f t="shared" si="19"/>
        <v/>
      </c>
    </row>
    <row r="118" spans="1:14">
      <c r="A118" s="343" t="e">
        <f>'Паспорт-2'!A102</f>
        <v>#REF!</v>
      </c>
      <c r="B118" s="838" t="e">
        <f>'Паспорт-2'!B102</f>
        <v>#REF!</v>
      </c>
      <c r="C118" s="838"/>
      <c r="D118" s="839"/>
      <c r="E118" s="402">
        <f>'Паспорт-2'!C102</f>
        <v>0</v>
      </c>
      <c r="F118" s="403">
        <f>'Паспорт-2'!D102</f>
        <v>0</v>
      </c>
      <c r="G118" s="305">
        <f>SUM(E118:F118)</f>
        <v>0</v>
      </c>
      <c r="H118" s="306"/>
      <c r="I118" s="273"/>
      <c r="J118" s="305">
        <f>SUM(H118:I118)</f>
        <v>0</v>
      </c>
      <c r="K118" s="392">
        <f t="shared" si="34"/>
        <v>0</v>
      </c>
      <c r="L118" s="393">
        <f t="shared" si="34"/>
        <v>0</v>
      </c>
      <c r="M118" s="378">
        <f>SUM(K118:L118)</f>
        <v>0</v>
      </c>
      <c r="N118" s="251" t="str">
        <f t="shared" si="19"/>
        <v/>
      </c>
    </row>
    <row r="119" spans="1:14">
      <c r="A119" s="343" t="e">
        <f>'Паспорт-2'!A103</f>
        <v>#REF!</v>
      </c>
      <c r="B119" s="838" t="e">
        <f>'Паспорт-2'!B103</f>
        <v>#REF!</v>
      </c>
      <c r="C119" s="838"/>
      <c r="D119" s="839"/>
      <c r="E119" s="402">
        <f>'Паспорт-2'!C103</f>
        <v>0</v>
      </c>
      <c r="F119" s="403">
        <f>'Паспорт-2'!D103</f>
        <v>0</v>
      </c>
      <c r="G119" s="305">
        <f>SUM(E119:F119)</f>
        <v>0</v>
      </c>
      <c r="H119" s="306"/>
      <c r="I119" s="273"/>
      <c r="J119" s="305">
        <f>SUM(H119:I119)</f>
        <v>0</v>
      </c>
      <c r="K119" s="392">
        <f t="shared" si="34"/>
        <v>0</v>
      </c>
      <c r="L119" s="393">
        <f t="shared" si="34"/>
        <v>0</v>
      </c>
      <c r="M119" s="378">
        <f>SUM(K119:L119)</f>
        <v>0</v>
      </c>
      <c r="N119" s="251" t="str">
        <f t="shared" si="19"/>
        <v/>
      </c>
    </row>
    <row r="120" spans="1:14">
      <c r="A120" s="383" t="e">
        <f>'Паспорт-2'!A104</f>
        <v>#REF!</v>
      </c>
      <c r="B120" s="836" t="e">
        <f>'Паспорт-2'!B104</f>
        <v>#REF!</v>
      </c>
      <c r="C120" s="836"/>
      <c r="D120" s="837"/>
      <c r="E120" s="402">
        <f>'Паспорт-2'!C104</f>
        <v>0</v>
      </c>
      <c r="F120" s="403">
        <f>'Паспорт-2'!D104</f>
        <v>0</v>
      </c>
      <c r="G120" s="305">
        <f>SUM(E120:F120)</f>
        <v>0</v>
      </c>
      <c r="H120" s="306"/>
      <c r="I120" s="273"/>
      <c r="J120" s="305">
        <f>SUM(H120:I120)</f>
        <v>0</v>
      </c>
      <c r="K120" s="392">
        <f t="shared" si="34"/>
        <v>0</v>
      </c>
      <c r="L120" s="393">
        <f t="shared" si="34"/>
        <v>0</v>
      </c>
      <c r="M120" s="378">
        <f>SUM(K120:L120)</f>
        <v>0</v>
      </c>
      <c r="N120" s="251" t="str">
        <f t="shared" si="19"/>
        <v/>
      </c>
    </row>
    <row r="121" spans="1:14" ht="13.5">
      <c r="A121" s="333" t="e">
        <f>'Паспорт-2'!A105</f>
        <v>#REF!</v>
      </c>
      <c r="B121" s="840" t="e">
        <f>'Паспорт-2'!B105</f>
        <v>#REF!</v>
      </c>
      <c r="C121" s="840"/>
      <c r="D121" s="841"/>
      <c r="E121" s="281">
        <f t="shared" ref="E121:M121" si="35">SUM(E122:E126)</f>
        <v>0</v>
      </c>
      <c r="F121" s="280">
        <f t="shared" si="35"/>
        <v>0</v>
      </c>
      <c r="G121" s="279">
        <f t="shared" si="35"/>
        <v>0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>
        <f t="shared" si="35"/>
        <v>0</v>
      </c>
      <c r="L121" s="280">
        <f t="shared" si="35"/>
        <v>0</v>
      </c>
      <c r="M121" s="279">
        <f t="shared" si="35"/>
        <v>0</v>
      </c>
      <c r="N121" s="251" t="str">
        <f t="shared" si="19"/>
        <v/>
      </c>
    </row>
    <row r="122" spans="1:14">
      <c r="A122" s="342" t="e">
        <f>'Паспорт-2'!A106</f>
        <v>#REF!</v>
      </c>
      <c r="B122" s="842" t="e">
        <f>'Паспорт-2'!B106</f>
        <v>#REF!</v>
      </c>
      <c r="C122" s="842"/>
      <c r="D122" s="843"/>
      <c r="E122" s="400">
        <f>'Паспорт-2'!C106</f>
        <v>0</v>
      </c>
      <c r="F122" s="401">
        <f>'Паспорт-2'!D106</f>
        <v>0</v>
      </c>
      <c r="G122" s="307">
        <f>SUM(E122:F122)</f>
        <v>0</v>
      </c>
      <c r="H122" s="308"/>
      <c r="I122" s="278"/>
      <c r="J122" s="307">
        <f>SUM(H122:I122)</f>
        <v>0</v>
      </c>
      <c r="K122" s="392">
        <f t="shared" ref="K122:L126" si="36">H122-E122</f>
        <v>0</v>
      </c>
      <c r="L122" s="393">
        <f t="shared" si="36"/>
        <v>0</v>
      </c>
      <c r="M122" s="378">
        <f>SUM(K122:L122)</f>
        <v>0</v>
      </c>
      <c r="N122" s="251" t="str">
        <f t="shared" si="19"/>
        <v/>
      </c>
    </row>
    <row r="123" spans="1:14">
      <c r="A123" s="343" t="e">
        <f>'Паспорт-2'!A107</f>
        <v>#REF!</v>
      </c>
      <c r="B123" s="838" t="e">
        <f>'Паспорт-2'!B107</f>
        <v>#REF!</v>
      </c>
      <c r="C123" s="838"/>
      <c r="D123" s="839"/>
      <c r="E123" s="402">
        <f>'Паспорт-2'!C107</f>
        <v>0</v>
      </c>
      <c r="F123" s="403">
        <f>'Паспорт-2'!D107</f>
        <v>0</v>
      </c>
      <c r="G123" s="305">
        <f>SUM(E123:F123)</f>
        <v>0</v>
      </c>
      <c r="H123" s="306"/>
      <c r="I123" s="273"/>
      <c r="J123" s="305">
        <f>SUM(H123:I123)</f>
        <v>0</v>
      </c>
      <c r="K123" s="392">
        <f t="shared" si="36"/>
        <v>0</v>
      </c>
      <c r="L123" s="393">
        <f t="shared" si="36"/>
        <v>0</v>
      </c>
      <c r="M123" s="378">
        <f>SUM(K123:L123)</f>
        <v>0</v>
      </c>
      <c r="N123" s="251" t="str">
        <f t="shared" si="19"/>
        <v/>
      </c>
    </row>
    <row r="124" spans="1:14">
      <c r="A124" s="343" t="e">
        <f>'Паспорт-2'!A108</f>
        <v>#REF!</v>
      </c>
      <c r="B124" s="838" t="e">
        <f>'Паспорт-2'!B108</f>
        <v>#REF!</v>
      </c>
      <c r="C124" s="838"/>
      <c r="D124" s="839"/>
      <c r="E124" s="402">
        <f>'Паспорт-2'!C108</f>
        <v>0</v>
      </c>
      <c r="F124" s="403">
        <f>'Паспорт-2'!D108</f>
        <v>0</v>
      </c>
      <c r="G124" s="305">
        <f>SUM(E124:F124)</f>
        <v>0</v>
      </c>
      <c r="H124" s="306"/>
      <c r="I124" s="273"/>
      <c r="J124" s="305">
        <f>SUM(H124:I124)</f>
        <v>0</v>
      </c>
      <c r="K124" s="392">
        <f t="shared" si="36"/>
        <v>0</v>
      </c>
      <c r="L124" s="393">
        <f t="shared" si="36"/>
        <v>0</v>
      </c>
      <c r="M124" s="378">
        <f>SUM(K124:L124)</f>
        <v>0</v>
      </c>
      <c r="N124" s="251" t="str">
        <f t="shared" si="19"/>
        <v/>
      </c>
    </row>
    <row r="125" spans="1:14">
      <c r="A125" s="343" t="e">
        <f>'Паспорт-2'!A109</f>
        <v>#REF!</v>
      </c>
      <c r="B125" s="838" t="e">
        <f>'Паспорт-2'!B109</f>
        <v>#REF!</v>
      </c>
      <c r="C125" s="838"/>
      <c r="D125" s="839"/>
      <c r="E125" s="402">
        <f>'Паспорт-2'!C109</f>
        <v>0</v>
      </c>
      <c r="F125" s="403">
        <f>'Паспорт-2'!D109</f>
        <v>0</v>
      </c>
      <c r="G125" s="305">
        <f>SUM(E125:F125)</f>
        <v>0</v>
      </c>
      <c r="H125" s="306"/>
      <c r="I125" s="273"/>
      <c r="J125" s="305">
        <f>SUM(H125:I125)</f>
        <v>0</v>
      </c>
      <c r="K125" s="392">
        <f t="shared" si="36"/>
        <v>0</v>
      </c>
      <c r="L125" s="393">
        <f t="shared" si="36"/>
        <v>0</v>
      </c>
      <c r="M125" s="378">
        <f>SUM(K125:L125)</f>
        <v>0</v>
      </c>
      <c r="N125" s="251" t="str">
        <f t="shared" si="19"/>
        <v/>
      </c>
    </row>
    <row r="126" spans="1:14">
      <c r="A126" s="383" t="e">
        <f>'Паспорт-2'!A110</f>
        <v>#REF!</v>
      </c>
      <c r="B126" s="836" t="e">
        <f>'Паспорт-2'!B110</f>
        <v>#REF!</v>
      </c>
      <c r="C126" s="836"/>
      <c r="D126" s="837"/>
      <c r="E126" s="402">
        <f>'Паспорт-2'!C110</f>
        <v>0</v>
      </c>
      <c r="F126" s="403">
        <f>'Паспорт-2'!D110</f>
        <v>0</v>
      </c>
      <c r="G126" s="305">
        <f>SUM(E126:F126)</f>
        <v>0</v>
      </c>
      <c r="H126" s="306"/>
      <c r="I126" s="273"/>
      <c r="J126" s="305">
        <f>SUM(H126:I126)</f>
        <v>0</v>
      </c>
      <c r="K126" s="392">
        <f t="shared" si="36"/>
        <v>0</v>
      </c>
      <c r="L126" s="393">
        <f t="shared" si="36"/>
        <v>0</v>
      </c>
      <c r="M126" s="378">
        <f>SUM(K126:L126)</f>
        <v>0</v>
      </c>
      <c r="N126" s="251" t="str">
        <f t="shared" si="19"/>
        <v/>
      </c>
    </row>
    <row r="127" spans="1:14" ht="13.5">
      <c r="A127" s="333" t="e">
        <f>'Паспорт-2'!A111</f>
        <v>#REF!</v>
      </c>
      <c r="B127" s="840" t="e">
        <f>'Паспорт-2'!B111</f>
        <v>#REF!</v>
      </c>
      <c r="C127" s="840"/>
      <c r="D127" s="841"/>
      <c r="E127" s="281">
        <f t="shared" ref="E127:M127" si="37">SUM(E128:E132)</f>
        <v>0</v>
      </c>
      <c r="F127" s="280">
        <f t="shared" si="37"/>
        <v>0</v>
      </c>
      <c r="G127" s="279">
        <f t="shared" si="37"/>
        <v>0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>
        <f t="shared" si="37"/>
        <v>0</v>
      </c>
      <c r="L127" s="280">
        <f t="shared" si="37"/>
        <v>0</v>
      </c>
      <c r="M127" s="279">
        <f t="shared" si="37"/>
        <v>0</v>
      </c>
      <c r="N127" s="251" t="str">
        <f t="shared" si="19"/>
        <v/>
      </c>
    </row>
    <row r="128" spans="1:14">
      <c r="A128" s="342" t="e">
        <f>'Паспорт-2'!A112</f>
        <v>#REF!</v>
      </c>
      <c r="B128" s="842" t="e">
        <f>'Паспорт-2'!B112</f>
        <v>#REF!</v>
      </c>
      <c r="C128" s="842"/>
      <c r="D128" s="843"/>
      <c r="E128" s="400">
        <f>'Паспорт-2'!C112</f>
        <v>0</v>
      </c>
      <c r="F128" s="401">
        <f>'Паспорт-2'!D112</f>
        <v>0</v>
      </c>
      <c r="G128" s="307">
        <f t="shared" ref="G128:G133" si="38">SUM(E128:F128)</f>
        <v>0</v>
      </c>
      <c r="H128" s="308"/>
      <c r="I128" s="278"/>
      <c r="J128" s="307">
        <f t="shared" ref="J128:J133" si="39">SUM(H128:I128)</f>
        <v>0</v>
      </c>
      <c r="K128" s="392">
        <f t="shared" ref="K128:L132" si="40">H128-E128</f>
        <v>0</v>
      </c>
      <c r="L128" s="393">
        <f t="shared" si="40"/>
        <v>0</v>
      </c>
      <c r="M128" s="378">
        <f t="shared" ref="M128:M133" si="41">SUM(K128:L128)</f>
        <v>0</v>
      </c>
      <c r="N128" s="251" t="str">
        <f t="shared" si="19"/>
        <v/>
      </c>
    </row>
    <row r="129" spans="1:14">
      <c r="A129" s="343" t="e">
        <f>'Паспорт-2'!A113</f>
        <v>#REF!</v>
      </c>
      <c r="B129" s="838" t="e">
        <f>'Паспорт-2'!B113</f>
        <v>#REF!</v>
      </c>
      <c r="C129" s="838"/>
      <c r="D129" s="839"/>
      <c r="E129" s="402">
        <f>'Паспорт-2'!C113</f>
        <v>0</v>
      </c>
      <c r="F129" s="403">
        <f>'Паспорт-2'!D113</f>
        <v>0</v>
      </c>
      <c r="G129" s="305">
        <f t="shared" si="38"/>
        <v>0</v>
      </c>
      <c r="H129" s="306"/>
      <c r="I129" s="273"/>
      <c r="J129" s="305">
        <f t="shared" si="39"/>
        <v>0</v>
      </c>
      <c r="K129" s="392">
        <f t="shared" si="40"/>
        <v>0</v>
      </c>
      <c r="L129" s="393">
        <f t="shared" si="40"/>
        <v>0</v>
      </c>
      <c r="M129" s="378">
        <f t="shared" si="41"/>
        <v>0</v>
      </c>
      <c r="N129" s="251" t="str">
        <f t="shared" si="19"/>
        <v/>
      </c>
    </row>
    <row r="130" spans="1:14">
      <c r="A130" s="343" t="e">
        <f>'Паспорт-2'!A114</f>
        <v>#REF!</v>
      </c>
      <c r="B130" s="838" t="e">
        <f>'Паспорт-2'!B114</f>
        <v>#REF!</v>
      </c>
      <c r="C130" s="838"/>
      <c r="D130" s="839"/>
      <c r="E130" s="402">
        <f>'Паспорт-2'!C114</f>
        <v>0</v>
      </c>
      <c r="F130" s="403">
        <f>'Паспорт-2'!D114</f>
        <v>0</v>
      </c>
      <c r="G130" s="305">
        <f t="shared" si="38"/>
        <v>0</v>
      </c>
      <c r="H130" s="306"/>
      <c r="I130" s="273"/>
      <c r="J130" s="305">
        <f t="shared" si="39"/>
        <v>0</v>
      </c>
      <c r="K130" s="392">
        <f t="shared" si="40"/>
        <v>0</v>
      </c>
      <c r="L130" s="393">
        <f t="shared" si="40"/>
        <v>0</v>
      </c>
      <c r="M130" s="378">
        <f t="shared" si="41"/>
        <v>0</v>
      </c>
      <c r="N130" s="251" t="str">
        <f t="shared" si="19"/>
        <v/>
      </c>
    </row>
    <row r="131" spans="1:14">
      <c r="A131" s="343" t="e">
        <f>'Паспорт-2'!A115</f>
        <v>#REF!</v>
      </c>
      <c r="B131" s="838" t="e">
        <f>'Паспорт-2'!B115</f>
        <v>#REF!</v>
      </c>
      <c r="C131" s="838"/>
      <c r="D131" s="839"/>
      <c r="E131" s="402">
        <f>'Паспорт-2'!C115</f>
        <v>0</v>
      </c>
      <c r="F131" s="403">
        <f>'Паспорт-2'!D115</f>
        <v>0</v>
      </c>
      <c r="G131" s="305">
        <f t="shared" si="38"/>
        <v>0</v>
      </c>
      <c r="H131" s="306"/>
      <c r="I131" s="273"/>
      <c r="J131" s="305">
        <f t="shared" si="39"/>
        <v>0</v>
      </c>
      <c r="K131" s="392">
        <f t="shared" si="40"/>
        <v>0</v>
      </c>
      <c r="L131" s="393">
        <f t="shared" si="40"/>
        <v>0</v>
      </c>
      <c r="M131" s="378">
        <f t="shared" si="41"/>
        <v>0</v>
      </c>
      <c r="N131" s="251" t="str">
        <f t="shared" si="19"/>
        <v/>
      </c>
    </row>
    <row r="132" spans="1:14">
      <c r="A132" s="383" t="e">
        <f>'Паспорт-2'!A116</f>
        <v>#REF!</v>
      </c>
      <c r="B132" s="836" t="e">
        <f>'Паспорт-2'!B116</f>
        <v>#REF!</v>
      </c>
      <c r="C132" s="836"/>
      <c r="D132" s="837"/>
      <c r="E132" s="402">
        <f>'Паспорт-2'!C116</f>
        <v>0</v>
      </c>
      <c r="F132" s="403">
        <f>'Паспорт-2'!D116</f>
        <v>0</v>
      </c>
      <c r="G132" s="305">
        <f t="shared" si="38"/>
        <v>0</v>
      </c>
      <c r="H132" s="306"/>
      <c r="I132" s="273"/>
      <c r="J132" s="305">
        <f t="shared" si="39"/>
        <v>0</v>
      </c>
      <c r="K132" s="406">
        <f t="shared" si="40"/>
        <v>0</v>
      </c>
      <c r="L132" s="407">
        <f t="shared" si="40"/>
        <v>0</v>
      </c>
      <c r="M132" s="385">
        <f t="shared" si="41"/>
        <v>0</v>
      </c>
      <c r="N132" s="251" t="str">
        <f t="shared" si="19"/>
        <v/>
      </c>
    </row>
    <row r="133" spans="1:14">
      <c r="A133" s="701" t="s">
        <v>39</v>
      </c>
      <c r="B133" s="702"/>
      <c r="C133" s="702"/>
      <c r="D133" s="703"/>
      <c r="E133" s="304">
        <f>E73+E79+E85+E91+E97+E103+E109+E115+E121+E127</f>
        <v>0</v>
      </c>
      <c r="F133" s="270">
        <f>F73+F79+F85+F91+F97+F103+F109+F115+F121+F127</f>
        <v>0</v>
      </c>
      <c r="G133" s="303">
        <f t="shared" si="38"/>
        <v>0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>
        <f>K73+K79+K85+K91+K97+K103+K109+K115+K121+K127</f>
        <v>0</v>
      </c>
      <c r="L133" s="270">
        <f>L73+L79+L85+L91+L97+L103+L109+L115+L121+L127</f>
        <v>0</v>
      </c>
      <c r="M133" s="303">
        <f t="shared" si="41"/>
        <v>0</v>
      </c>
      <c r="N133" s="251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5" width="23" style="251" customWidth="1"/>
    <col min="6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75" t="e">
        <f>'Запит 2-8'!#REF!</f>
        <v>#REF!</v>
      </c>
      <c r="B3" s="876"/>
      <c r="C3" s="876"/>
      <c r="D3" s="876"/>
      <c r="E3" s="876"/>
      <c r="F3" s="876"/>
      <c r="G3" s="877"/>
      <c r="H3" s="81" t="str">
        <f>H4</f>
        <v>Для друку</v>
      </c>
    </row>
    <row r="4" spans="1:8">
      <c r="A4" s="829" t="e">
        <f>'Запит 2-8'!#REF!</f>
        <v>#REF!</v>
      </c>
      <c r="B4" s="830"/>
      <c r="C4" s="830"/>
      <c r="D4" s="830"/>
      <c r="E4" s="830"/>
      <c r="F4" s="830"/>
      <c r="G4" s="831"/>
      <c r="H4" s="81" t="str">
        <f>H5</f>
        <v>Для друку</v>
      </c>
    </row>
    <row r="5" spans="1:8">
      <c r="A5" s="415" t="s">
        <v>4</v>
      </c>
      <c r="B5" s="868" t="s">
        <v>105</v>
      </c>
      <c r="C5" s="869"/>
      <c r="D5" s="869"/>
      <c r="E5" s="872"/>
      <c r="F5" s="872"/>
      <c r="G5" s="873"/>
      <c r="H5" s="81" t="str">
        <f>H6</f>
        <v>Для друку</v>
      </c>
    </row>
    <row r="6" spans="1:8" ht="25.5">
      <c r="A6" s="321">
        <f>'Запит 2-8'!A7</f>
        <v>0</v>
      </c>
      <c r="B6" s="416" t="str">
        <f>IF('Запит 2-8'!B7&lt;&gt;"",'Запит 2-8'!B7,"")</f>
        <v>Обсяг фінансових затрат на фінансову підтримку громадських організацій ветеранів</v>
      </c>
      <c r="C6" s="417" t="str">
        <f>'Запит 2-8'!C7</f>
        <v>грн.</v>
      </c>
      <c r="D6" s="418" t="str">
        <f>'Запит 2-8'!D7</f>
        <v>кошторис</v>
      </c>
      <c r="E6" s="419">
        <f>'Паспорт-3'!E7</f>
        <v>0</v>
      </c>
      <c r="F6" s="420"/>
      <c r="G6" s="423">
        <f t="shared" ref="G6:G20" si="0">F6-E6</f>
        <v>0</v>
      </c>
      <c r="H6" s="81" t="str">
        <f>IF(B6&lt;&gt;"","Для друку","")</f>
        <v>Для друку</v>
      </c>
    </row>
    <row r="7" spans="1:8" ht="102">
      <c r="A7" s="321">
        <f>'Запит 2-8'!A8</f>
        <v>0</v>
      </c>
      <c r="B7" s="293" t="str">
        <f>IF('Запит 2-8'!B8&lt;&gt;"",'Запит 2-8'!B8,"")</f>
        <v>Кількість громадських організацій ветеранів, яким надається фінансова підтримка</v>
      </c>
      <c r="C7" s="292" t="str">
        <f>'Запит 2-8'!C8</f>
        <v>шт.</v>
      </c>
      <c r="D7" s="291" t="str">
        <f>'Запит 2-8'!D8</f>
        <v xml:space="preserve">протоколи комісії яка працює згідно рішення Черкаської міської ради від 10.11.2017         № 2-2577 «Про затвердження порядку надання фінансової підтримки громадським організаціям м.Черкаси за рахунок коштів міського бюджету»  </v>
      </c>
      <c r="E7" s="408">
        <f>'Паспорт-3'!E8</f>
        <v>0</v>
      </c>
      <c r="F7" s="409"/>
      <c r="G7" s="424">
        <f t="shared" si="0"/>
        <v>0</v>
      </c>
      <c r="H7" s="81" t="str">
        <f t="shared" ref="H7:H20" si="1">IF(B7&lt;&gt;"","Для друку","")</f>
        <v>Для друку</v>
      </c>
    </row>
    <row r="8" spans="1:8">
      <c r="A8" s="321">
        <f>'Запит 2-8'!A9</f>
        <v>0</v>
      </c>
      <c r="B8" s="293" t="str">
        <f>IF('Запит 2-8'!B9&lt;&gt;"",'Запит 2-8'!B9,"")</f>
        <v>кількість ветеранів, що обліковуються членами організації</v>
      </c>
      <c r="C8" s="292" t="str">
        <f>'Запит 2-8'!C9</f>
        <v>осіб</v>
      </c>
      <c r="D8" s="291" t="str">
        <f>'Запит 2-8'!D9</f>
        <v>статистичні дані</v>
      </c>
      <c r="E8" s="408">
        <f>'Паспорт-3'!E9</f>
        <v>0</v>
      </c>
      <c r="F8" s="409"/>
      <c r="G8" s="424">
        <f t="shared" si="0"/>
        <v>0</v>
      </c>
      <c r="H8" s="81" t="str">
        <f t="shared" si="1"/>
        <v>Для друку</v>
      </c>
    </row>
    <row r="9" spans="1:8">
      <c r="A9" s="321">
        <f>'Запит 2-8'!A10</f>
        <v>0</v>
      </c>
      <c r="B9" s="293" t="str">
        <f>IF('Запит 2-8'!B10&lt;&gt;"",'Запит 2-8'!B10,"")</f>
        <v/>
      </c>
      <c r="C9" s="292">
        <f>'Запит 2-8'!C10</f>
        <v>0</v>
      </c>
      <c r="D9" s="291">
        <f>'Запит 2-8'!D10</f>
        <v>0</v>
      </c>
      <c r="E9" s="408">
        <f>'Паспорт-3'!E10</f>
        <v>0</v>
      </c>
      <c r="F9" s="409"/>
      <c r="G9" s="424">
        <f t="shared" si="0"/>
        <v>0</v>
      </c>
      <c r="H9" s="81" t="str">
        <f t="shared" si="1"/>
        <v/>
      </c>
    </row>
    <row r="10" spans="1:8">
      <c r="A10" s="321">
        <f>'Запит 2-8'!A11</f>
        <v>0</v>
      </c>
      <c r="B10" s="293" t="str">
        <f>IF('Запит 2-8'!B11&lt;&gt;"",'Запит 2-8'!B11,"")</f>
        <v/>
      </c>
      <c r="C10" s="292">
        <f>'Запит 2-8'!C11</f>
        <v>0</v>
      </c>
      <c r="D10" s="291">
        <f>'Запит 2-8'!D11</f>
        <v>0</v>
      </c>
      <c r="E10" s="408">
        <f>'Паспорт-3'!E11</f>
        <v>0</v>
      </c>
      <c r="F10" s="409"/>
      <c r="G10" s="424">
        <f t="shared" si="0"/>
        <v>0</v>
      </c>
      <c r="H10" s="81" t="str">
        <f t="shared" si="1"/>
        <v/>
      </c>
    </row>
    <row r="11" spans="1:8">
      <c r="A11" s="321">
        <f>'Запит 2-8'!A12</f>
        <v>0</v>
      </c>
      <c r="B11" s="293" t="str">
        <f>IF('Запит 2-8'!B12&lt;&gt;"",'Запит 2-8'!B12,"")</f>
        <v/>
      </c>
      <c r="C11" s="292">
        <f>'Запит 2-8'!C12</f>
        <v>0</v>
      </c>
      <c r="D11" s="291">
        <f>'Запит 2-8'!D12</f>
        <v>0</v>
      </c>
      <c r="E11" s="408">
        <f>'Паспорт-3'!E12</f>
        <v>0</v>
      </c>
      <c r="F11" s="409"/>
      <c r="G11" s="424">
        <f t="shared" si="0"/>
        <v>0</v>
      </c>
      <c r="H11" s="81" t="str">
        <f t="shared" si="1"/>
        <v/>
      </c>
    </row>
    <row r="12" spans="1:8">
      <c r="A12" s="321">
        <f>'Запит 2-8'!A13</f>
        <v>0</v>
      </c>
      <c r="B12" s="293" t="str">
        <f>IF('Запит 2-8'!B13&lt;&gt;"",'Запит 2-8'!B13,"")</f>
        <v/>
      </c>
      <c r="C12" s="292">
        <f>'Запит 2-8'!C13</f>
        <v>0</v>
      </c>
      <c r="D12" s="291">
        <f>'Запит 2-8'!D13</f>
        <v>0</v>
      </c>
      <c r="E12" s="408">
        <f>'Паспорт-3'!E13</f>
        <v>0</v>
      </c>
      <c r="F12" s="409"/>
      <c r="G12" s="424">
        <f t="shared" si="0"/>
        <v>0</v>
      </c>
      <c r="H12" s="81" t="str">
        <f t="shared" si="1"/>
        <v/>
      </c>
    </row>
    <row r="13" spans="1:8">
      <c r="A13" s="321">
        <f>'Запит 2-8'!A14</f>
        <v>0</v>
      </c>
      <c r="B13" s="293" t="str">
        <f>IF('Запит 2-8'!B14&lt;&gt;"",'Запит 2-8'!B14,"")</f>
        <v/>
      </c>
      <c r="C13" s="292">
        <f>'Запит 2-8'!C14</f>
        <v>0</v>
      </c>
      <c r="D13" s="291">
        <f>'Запит 2-8'!D14</f>
        <v>0</v>
      </c>
      <c r="E13" s="408">
        <f>'Паспорт-3'!E14</f>
        <v>0</v>
      </c>
      <c r="F13" s="409"/>
      <c r="G13" s="424">
        <f t="shared" si="0"/>
        <v>0</v>
      </c>
      <c r="H13" s="81" t="str">
        <f t="shared" si="1"/>
        <v/>
      </c>
    </row>
    <row r="14" spans="1:8">
      <c r="A14" s="321">
        <f>'Запит 2-8'!A15</f>
        <v>0</v>
      </c>
      <c r="B14" s="293" t="str">
        <f>IF('Запит 2-8'!B15&lt;&gt;"",'Запит 2-8'!B15,"")</f>
        <v/>
      </c>
      <c r="C14" s="292">
        <f>'Запит 2-8'!C15</f>
        <v>0</v>
      </c>
      <c r="D14" s="291">
        <f>'Запит 2-8'!D15</f>
        <v>0</v>
      </c>
      <c r="E14" s="408">
        <f>'Паспорт-3'!E15</f>
        <v>0</v>
      </c>
      <c r="F14" s="409"/>
      <c r="G14" s="424">
        <f t="shared" si="0"/>
        <v>0</v>
      </c>
      <c r="H14" s="81" t="str">
        <f t="shared" si="1"/>
        <v/>
      </c>
    </row>
    <row r="15" spans="1:8">
      <c r="A15" s="321">
        <f>'Запит 2-8'!A16</f>
        <v>0</v>
      </c>
      <c r="B15" s="293" t="str">
        <f>IF('Запит 2-8'!B16&lt;&gt;"",'Запит 2-8'!B16,"")</f>
        <v/>
      </c>
      <c r="C15" s="292">
        <f>'Запит 2-8'!C16</f>
        <v>0</v>
      </c>
      <c r="D15" s="291">
        <f>'Запит 2-8'!D16</f>
        <v>0</v>
      </c>
      <c r="E15" s="408">
        <f>'Паспорт-3'!E16</f>
        <v>0</v>
      </c>
      <c r="F15" s="409"/>
      <c r="G15" s="424">
        <f t="shared" si="0"/>
        <v>0</v>
      </c>
      <c r="H15" s="81" t="str">
        <f t="shared" si="1"/>
        <v/>
      </c>
    </row>
    <row r="16" spans="1:8">
      <c r="A16" s="321">
        <f>'Запит 2-8'!A17</f>
        <v>0</v>
      </c>
      <c r="B16" s="293" t="str">
        <f>IF('Запит 2-8'!B17&lt;&gt;"",'Запит 2-8'!B17,"")</f>
        <v/>
      </c>
      <c r="C16" s="292">
        <f>'Запит 2-8'!C17</f>
        <v>0</v>
      </c>
      <c r="D16" s="291">
        <f>'Запит 2-8'!D17</f>
        <v>0</v>
      </c>
      <c r="E16" s="408">
        <f>'Паспорт-3'!E17</f>
        <v>0</v>
      </c>
      <c r="F16" s="409"/>
      <c r="G16" s="424">
        <f t="shared" si="0"/>
        <v>0</v>
      </c>
      <c r="H16" s="81" t="str">
        <f t="shared" si="1"/>
        <v/>
      </c>
    </row>
    <row r="17" spans="1:8">
      <c r="A17" s="321">
        <f>'Запит 2-8'!A18</f>
        <v>0</v>
      </c>
      <c r="B17" s="293" t="str">
        <f>IF('Запит 2-8'!B18&lt;&gt;"",'Запит 2-8'!B18,"")</f>
        <v/>
      </c>
      <c r="C17" s="292">
        <f>'Запит 2-8'!C18</f>
        <v>0</v>
      </c>
      <c r="D17" s="291">
        <f>'Запит 2-8'!D18</f>
        <v>0</v>
      </c>
      <c r="E17" s="408">
        <f>'Паспорт-3'!E18</f>
        <v>0</v>
      </c>
      <c r="F17" s="409"/>
      <c r="G17" s="424">
        <f t="shared" si="0"/>
        <v>0</v>
      </c>
      <c r="H17" s="81" t="str">
        <f t="shared" si="1"/>
        <v/>
      </c>
    </row>
    <row r="18" spans="1:8">
      <c r="A18" s="321">
        <f>'Запит 2-8'!A19</f>
        <v>0</v>
      </c>
      <c r="B18" s="293" t="str">
        <f>IF('Запит 2-8'!B19&lt;&gt;"",'Запит 2-8'!B19,"")</f>
        <v/>
      </c>
      <c r="C18" s="292">
        <f>'Запит 2-8'!C19</f>
        <v>0</v>
      </c>
      <c r="D18" s="291">
        <f>'Запит 2-8'!D19</f>
        <v>0</v>
      </c>
      <c r="E18" s="408">
        <f>'Паспорт-3'!E19</f>
        <v>0</v>
      </c>
      <c r="F18" s="409"/>
      <c r="G18" s="424">
        <f t="shared" si="0"/>
        <v>0</v>
      </c>
      <c r="H18" s="81" t="str">
        <f t="shared" si="1"/>
        <v/>
      </c>
    </row>
    <row r="19" spans="1:8">
      <c r="A19" s="321">
        <f>'Запит 2-8'!A20</f>
        <v>0</v>
      </c>
      <c r="B19" s="293" t="str">
        <f>IF('Запит 2-8'!B20&lt;&gt;"",'Запит 2-8'!B20,"")</f>
        <v/>
      </c>
      <c r="C19" s="292">
        <f>'Запит 2-8'!C20</f>
        <v>0</v>
      </c>
      <c r="D19" s="291">
        <f>'Запит 2-8'!D20</f>
        <v>0</v>
      </c>
      <c r="E19" s="408">
        <f>'Паспорт-3'!E20</f>
        <v>0</v>
      </c>
      <c r="F19" s="409"/>
      <c r="G19" s="424">
        <f t="shared" si="0"/>
        <v>0</v>
      </c>
      <c r="H19" s="81" t="str">
        <f t="shared" si="1"/>
        <v/>
      </c>
    </row>
    <row r="20" spans="1:8">
      <c r="A20" s="428">
        <f>'Запит 2-8'!A21</f>
        <v>0</v>
      </c>
      <c r="B20" s="429" t="str">
        <f>IF('Запит 2-8'!B21&lt;&gt;"",'Запит 2-8'!B21,"")</f>
        <v/>
      </c>
      <c r="C20" s="430">
        <f>'Запит 2-8'!C21</f>
        <v>0</v>
      </c>
      <c r="D20" s="431">
        <f>'Запит 2-8'!D21</f>
        <v>0</v>
      </c>
      <c r="E20" s="432">
        <f>'Паспорт-3'!E21</f>
        <v>0</v>
      </c>
      <c r="F20" s="433"/>
      <c r="G20" s="434">
        <f t="shared" si="0"/>
        <v>0</v>
      </c>
      <c r="H20" s="81" t="str">
        <f t="shared" si="1"/>
        <v/>
      </c>
    </row>
    <row r="21" spans="1:8" ht="12.75" customHeight="1">
      <c r="A21" s="865" t="s">
        <v>210</v>
      </c>
      <c r="B21" s="866"/>
      <c r="C21" s="866"/>
      <c r="D21" s="866"/>
      <c r="E21" s="866"/>
      <c r="F21" s="866"/>
      <c r="G21" s="867"/>
      <c r="H21" s="81" t="str">
        <f>H5</f>
        <v>Для друку</v>
      </c>
    </row>
    <row r="22" spans="1:8">
      <c r="A22" s="415">
        <f>'Запит 2-8'!A22</f>
        <v>0</v>
      </c>
      <c r="B22" s="868" t="s">
        <v>106</v>
      </c>
      <c r="C22" s="869"/>
      <c r="D22" s="869"/>
      <c r="E22" s="869"/>
      <c r="F22" s="869"/>
      <c r="G22" s="874"/>
      <c r="H22" s="81" t="str">
        <f>H23</f>
        <v>Для друку</v>
      </c>
    </row>
    <row r="23" spans="1:8">
      <c r="A23" s="321">
        <f>'Запит 2-8'!A24</f>
        <v>0</v>
      </c>
      <c r="B23" s="416" t="str">
        <f>IF('Запит 2-8'!B24&lt;&gt;"",'Запит 2-8'!B24,"")</f>
        <v>Середній розмір фінансової підтримки на одне об'єдання</v>
      </c>
      <c r="C23" s="417" t="str">
        <f>'Запит 2-8'!C24</f>
        <v>грн./міс.</v>
      </c>
      <c r="D23" s="418" t="str">
        <f>'Запит 2-8'!D24</f>
        <v>Розрахунок</v>
      </c>
      <c r="E23" s="425">
        <f>'Паспорт-3'!E23</f>
        <v>0</v>
      </c>
      <c r="F23" s="426"/>
      <c r="G23" s="427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>
      <c r="A24" s="321">
        <f>'Запит 2-8'!A25</f>
        <v>0</v>
      </c>
      <c r="B24" s="293" t="str">
        <f>IF('Запит 2-8'!B25&lt;&gt;"",'Запит 2-8'!B25,"")</f>
        <v/>
      </c>
      <c r="C24" s="292" t="str">
        <f>'Запит 2-8'!C25</f>
        <v>к-ть</v>
      </c>
      <c r="D24" s="291">
        <f>'Запит 2-8'!D25</f>
        <v>0</v>
      </c>
      <c r="E24" s="408">
        <f>'Паспорт-3'!E24</f>
        <v>0</v>
      </c>
      <c r="F24" s="409"/>
      <c r="G24" s="424">
        <f t="shared" si="2"/>
        <v>0</v>
      </c>
      <c r="H24" s="81" t="str">
        <f t="shared" si="3"/>
        <v/>
      </c>
    </row>
    <row r="25" spans="1:8">
      <c r="A25" s="321">
        <f>'Запит 2-8'!A26</f>
        <v>0</v>
      </c>
      <c r="B25" s="293" t="str">
        <f>IF('Запит 2-8'!B26&lt;&gt;"",'Запит 2-8'!B26,"")</f>
        <v/>
      </c>
      <c r="C25" s="292" t="str">
        <f>'Запит 2-8'!C26</f>
        <v>к-ть</v>
      </c>
      <c r="D25" s="291">
        <f>'Запит 2-8'!D26</f>
        <v>0</v>
      </c>
      <c r="E25" s="408">
        <f>'Паспорт-3'!E25</f>
        <v>0</v>
      </c>
      <c r="F25" s="409"/>
      <c r="G25" s="424">
        <f t="shared" si="2"/>
        <v>0</v>
      </c>
      <c r="H25" s="81" t="str">
        <f t="shared" si="3"/>
        <v/>
      </c>
    </row>
    <row r="26" spans="1:8">
      <c r="A26" s="321">
        <f>'Запит 2-8'!A27</f>
        <v>0</v>
      </c>
      <c r="B26" s="293" t="str">
        <f>IF('Запит 2-8'!B27&lt;&gt;"",'Запит 2-8'!B27,"")</f>
        <v/>
      </c>
      <c r="C26" s="292" t="str">
        <f>'Запит 2-8'!C27</f>
        <v>к-ть</v>
      </c>
      <c r="D26" s="291">
        <f>'Запит 2-8'!D27</f>
        <v>0</v>
      </c>
      <c r="E26" s="408">
        <f>'Паспорт-3'!E26</f>
        <v>0</v>
      </c>
      <c r="F26" s="409"/>
      <c r="G26" s="424">
        <f t="shared" si="2"/>
        <v>0</v>
      </c>
      <c r="H26" s="81" t="str">
        <f t="shared" si="3"/>
        <v/>
      </c>
    </row>
    <row r="27" spans="1:8">
      <c r="A27" s="321">
        <f>'Запит 2-8'!A28</f>
        <v>0</v>
      </c>
      <c r="B27" s="293" t="str">
        <f>IF('Запит 2-8'!B28&lt;&gt;"",'Запит 2-8'!B28,"")</f>
        <v>кількість перевезень за рік</v>
      </c>
      <c r="C27" s="292" t="str">
        <f>'Запит 2-8'!C28</f>
        <v>к-ть</v>
      </c>
      <c r="D27" s="291" t="str">
        <f>'Запит 2-8'!D28</f>
        <v>статистична звітність</v>
      </c>
      <c r="E27" s="408">
        <f>'Паспорт-3'!E27</f>
        <v>0</v>
      </c>
      <c r="F27" s="409"/>
      <c r="G27" s="424">
        <f t="shared" si="2"/>
        <v>0</v>
      </c>
      <c r="H27" s="81" t="str">
        <f t="shared" si="3"/>
        <v>Для друку</v>
      </c>
    </row>
    <row r="28" spans="1:8">
      <c r="A28" s="321">
        <f>'Запит 2-8'!A29</f>
        <v>0</v>
      </c>
      <c r="B28" s="293" t="str">
        <f>IF('Запит 2-8'!B29&lt;&gt;"",'Запит 2-8'!B29,"")</f>
        <v/>
      </c>
      <c r="C28" s="292">
        <f>'Запит 2-8'!C29</f>
        <v>0</v>
      </c>
      <c r="D28" s="291">
        <f>'Запит 2-8'!D29</f>
        <v>0</v>
      </c>
      <c r="E28" s="408">
        <f>'Паспорт-3'!E28</f>
        <v>0</v>
      </c>
      <c r="F28" s="409"/>
      <c r="G28" s="424">
        <f t="shared" si="2"/>
        <v>0</v>
      </c>
      <c r="H28" s="81" t="str">
        <f t="shared" si="3"/>
        <v/>
      </c>
    </row>
    <row r="29" spans="1:8">
      <c r="A29" s="321">
        <f>'Запит 2-8'!A30</f>
        <v>0</v>
      </c>
      <c r="B29" s="293" t="str">
        <f>IF('Запит 2-8'!B30&lt;&gt;"",'Запит 2-8'!B30,"")</f>
        <v/>
      </c>
      <c r="C29" s="292">
        <f>'Запит 2-8'!C30</f>
        <v>0</v>
      </c>
      <c r="D29" s="291">
        <f>'Запит 2-8'!D30</f>
        <v>0</v>
      </c>
      <c r="E29" s="408">
        <f>'Паспорт-3'!E29</f>
        <v>0</v>
      </c>
      <c r="F29" s="409"/>
      <c r="G29" s="424">
        <f t="shared" si="2"/>
        <v>0</v>
      </c>
      <c r="H29" s="81" t="str">
        <f t="shared" si="3"/>
        <v/>
      </c>
    </row>
    <row r="30" spans="1:8">
      <c r="A30" s="321">
        <f>'Запит 2-8'!A31</f>
        <v>0</v>
      </c>
      <c r="B30" s="293" t="str">
        <f>IF('Запит 2-8'!B31&lt;&gt;"",'Запит 2-8'!B31,"")</f>
        <v/>
      </c>
      <c r="C30" s="292">
        <f>'Запит 2-8'!C31</f>
        <v>0</v>
      </c>
      <c r="D30" s="291">
        <f>'Запит 2-8'!D31</f>
        <v>0</v>
      </c>
      <c r="E30" s="408">
        <f>'Паспорт-3'!E30</f>
        <v>0</v>
      </c>
      <c r="F30" s="409"/>
      <c r="G30" s="424">
        <f t="shared" si="2"/>
        <v>0</v>
      </c>
      <c r="H30" s="81" t="str">
        <f t="shared" si="3"/>
        <v/>
      </c>
    </row>
    <row r="31" spans="1:8">
      <c r="A31" s="321">
        <f>'Запит 2-8'!A32</f>
        <v>0</v>
      </c>
      <c r="B31" s="293" t="str">
        <f>IF('Запит 2-8'!B32&lt;&gt;"",'Запит 2-8'!B32,"")</f>
        <v/>
      </c>
      <c r="C31" s="292">
        <f>'Запит 2-8'!C32</f>
        <v>0</v>
      </c>
      <c r="D31" s="291">
        <f>'Запит 2-8'!D32</f>
        <v>0</v>
      </c>
      <c r="E31" s="408">
        <f>'Паспорт-3'!E31</f>
        <v>0</v>
      </c>
      <c r="F31" s="409"/>
      <c r="G31" s="424">
        <f t="shared" si="2"/>
        <v>0</v>
      </c>
      <c r="H31" s="81" t="str">
        <f t="shared" si="3"/>
        <v/>
      </c>
    </row>
    <row r="32" spans="1:8">
      <c r="A32" s="321">
        <f>'Запит 2-8'!A33</f>
        <v>0</v>
      </c>
      <c r="B32" s="293" t="str">
        <f>IF('Запит 2-8'!B33&lt;&gt;"",'Запит 2-8'!B33,"")</f>
        <v/>
      </c>
      <c r="C32" s="292">
        <f>'Запит 2-8'!C33</f>
        <v>0</v>
      </c>
      <c r="D32" s="291">
        <f>'Запит 2-8'!D33</f>
        <v>0</v>
      </c>
      <c r="E32" s="408">
        <f>'Паспорт-3'!E32</f>
        <v>0</v>
      </c>
      <c r="F32" s="409"/>
      <c r="G32" s="424">
        <f t="shared" si="2"/>
        <v>0</v>
      </c>
      <c r="H32" s="81" t="str">
        <f t="shared" si="3"/>
        <v/>
      </c>
    </row>
    <row r="33" spans="1:8">
      <c r="A33" s="321">
        <f>'Запит 2-8'!A34</f>
        <v>0</v>
      </c>
      <c r="B33" s="293" t="str">
        <f>IF('Запит 2-8'!B34&lt;&gt;"",'Запит 2-8'!B34,"")</f>
        <v/>
      </c>
      <c r="C33" s="292">
        <f>'Запит 2-8'!C34</f>
        <v>0</v>
      </c>
      <c r="D33" s="291">
        <f>'Запит 2-8'!D34</f>
        <v>0</v>
      </c>
      <c r="E33" s="408">
        <f>'Паспорт-3'!E33</f>
        <v>0</v>
      </c>
      <c r="F33" s="409"/>
      <c r="G33" s="424">
        <f t="shared" si="2"/>
        <v>0</v>
      </c>
      <c r="H33" s="81" t="str">
        <f t="shared" si="3"/>
        <v/>
      </c>
    </row>
    <row r="34" spans="1:8">
      <c r="A34" s="321">
        <f>'Запит 2-8'!A35</f>
        <v>0</v>
      </c>
      <c r="B34" s="293" t="str">
        <f>IF('Запит 2-8'!B35&lt;&gt;"",'Запит 2-8'!B35,"")</f>
        <v/>
      </c>
      <c r="C34" s="292">
        <f>'Запит 2-8'!C35</f>
        <v>0</v>
      </c>
      <c r="D34" s="291">
        <f>'Запит 2-8'!D35</f>
        <v>0</v>
      </c>
      <c r="E34" s="408">
        <f>'Паспорт-3'!E34</f>
        <v>0</v>
      </c>
      <c r="F34" s="409"/>
      <c r="G34" s="424">
        <f t="shared" si="2"/>
        <v>0</v>
      </c>
      <c r="H34" s="81" t="str">
        <f t="shared" si="3"/>
        <v/>
      </c>
    </row>
    <row r="35" spans="1:8">
      <c r="A35" s="321">
        <f>'Запит 2-8'!A36</f>
        <v>0</v>
      </c>
      <c r="B35" s="293" t="str">
        <f>IF('Запит 2-8'!B36&lt;&gt;"",'Запит 2-8'!B36,"")</f>
        <v/>
      </c>
      <c r="C35" s="292">
        <f>'Запит 2-8'!C36</f>
        <v>0</v>
      </c>
      <c r="D35" s="291">
        <f>'Запит 2-8'!D36</f>
        <v>0</v>
      </c>
      <c r="E35" s="408">
        <f>'Паспорт-3'!E35</f>
        <v>0</v>
      </c>
      <c r="F35" s="409"/>
      <c r="G35" s="424">
        <f t="shared" si="2"/>
        <v>0</v>
      </c>
      <c r="H35" s="81" t="str">
        <f t="shared" si="3"/>
        <v/>
      </c>
    </row>
    <row r="36" spans="1:8">
      <c r="A36" s="321">
        <f>'Запит 2-8'!A37</f>
        <v>0</v>
      </c>
      <c r="B36" s="293" t="str">
        <f>IF('Запит 2-8'!B37&lt;&gt;"",'Запит 2-8'!B37,"")</f>
        <v/>
      </c>
      <c r="C36" s="292">
        <f>'Запит 2-8'!C37</f>
        <v>0</v>
      </c>
      <c r="D36" s="291">
        <f>'Запит 2-8'!D37</f>
        <v>0</v>
      </c>
      <c r="E36" s="408">
        <f>'Паспорт-3'!E36</f>
        <v>0</v>
      </c>
      <c r="F36" s="409"/>
      <c r="G36" s="424">
        <f t="shared" si="2"/>
        <v>0</v>
      </c>
      <c r="H36" s="81" t="str">
        <f t="shared" si="3"/>
        <v/>
      </c>
    </row>
    <row r="37" spans="1:8">
      <c r="A37" s="428">
        <f>'Запит 2-8'!A38</f>
        <v>0</v>
      </c>
      <c r="B37" s="429" t="str">
        <f>IF('Запит 2-8'!B38&lt;&gt;"",'Запит 2-8'!B38,"")</f>
        <v/>
      </c>
      <c r="C37" s="430">
        <f>'Запит 2-8'!C38</f>
        <v>0</v>
      </c>
      <c r="D37" s="431">
        <f>'Запит 2-8'!D38</f>
        <v>0</v>
      </c>
      <c r="E37" s="432">
        <f>'Паспорт-3'!E37</f>
        <v>0</v>
      </c>
      <c r="F37" s="433"/>
      <c r="G37" s="434">
        <f t="shared" si="2"/>
        <v>0</v>
      </c>
      <c r="H37" s="81" t="str">
        <f t="shared" si="3"/>
        <v/>
      </c>
    </row>
    <row r="38" spans="1:8" ht="12.75" customHeight="1">
      <c r="A38" s="865" t="s">
        <v>210</v>
      </c>
      <c r="B38" s="866"/>
      <c r="C38" s="866"/>
      <c r="D38" s="866"/>
      <c r="E38" s="866"/>
      <c r="F38" s="866"/>
      <c r="G38" s="867"/>
      <c r="H38" s="81" t="str">
        <f>H22</f>
        <v>Для друку</v>
      </c>
    </row>
    <row r="39" spans="1:8">
      <c r="A39" s="421">
        <f>'Запит 2-8'!A39</f>
        <v>0</v>
      </c>
      <c r="B39" s="868" t="s">
        <v>107</v>
      </c>
      <c r="C39" s="869"/>
      <c r="D39" s="869"/>
      <c r="E39" s="870"/>
      <c r="F39" s="870"/>
      <c r="G39" s="871"/>
      <c r="H39" s="81" t="str">
        <f>H40</f>
        <v>Для друку</v>
      </c>
    </row>
    <row r="40" spans="1:8" ht="102">
      <c r="A40" s="321">
        <f>'Запит 2-8'!A40</f>
        <v>0</v>
      </c>
      <c r="B40" s="416" t="str">
        <f>IF('Запит 2-8'!B40&lt;&gt;"",'Запит 2-8'!B40,"")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40" s="417" t="str">
        <f>'Запит 2-8'!C40</f>
        <v>%</v>
      </c>
      <c r="D40" s="418" t="str">
        <f>'Запит 2-8'!D40</f>
        <v xml:space="preserve">протоколи комісії яка працює згідно рішення Черкаської міської ради від 10.11.2017 № 2-2577 «Про затвердження порядку надання фінансової підтримки громадським організаціям м.Черкаси за рахунок коштів міського бюджету»  </v>
      </c>
      <c r="E40" s="419">
        <f>'Паспорт-3'!E39</f>
        <v>0</v>
      </c>
      <c r="F40" s="420"/>
      <c r="G40" s="423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1">
        <f>'Запит 2-8'!A41</f>
        <v>0</v>
      </c>
      <c r="B41" s="293" t="str">
        <f>IF('Запит 2-8'!B41&lt;&gt;"",'Запит 2-8'!B41,"")</f>
        <v/>
      </c>
      <c r="C41" s="292" t="str">
        <f>'Запит 2-8'!C41</f>
        <v>грн.</v>
      </c>
      <c r="D41" s="291">
        <f>'Запит 2-8'!D41</f>
        <v>0</v>
      </c>
      <c r="E41" s="408">
        <f>'Паспорт-3'!E40</f>
        <v>0</v>
      </c>
      <c r="F41" s="409"/>
      <c r="G41" s="424">
        <f t="shared" si="4"/>
        <v>0</v>
      </c>
      <c r="H41" s="81" t="str">
        <f t="shared" si="5"/>
        <v/>
      </c>
    </row>
    <row r="42" spans="1:8">
      <c r="A42" s="321">
        <f>'Запит 2-8'!A42</f>
        <v>0</v>
      </c>
      <c r="B42" s="293" t="str">
        <f>IF('Запит 2-8'!B42&lt;&gt;"",'Запит 2-8'!B42,"")</f>
        <v/>
      </c>
      <c r="C42" s="292">
        <f>'Запит 2-8'!C42</f>
        <v>0</v>
      </c>
      <c r="D42" s="291">
        <f>'Запит 2-8'!D42</f>
        <v>0</v>
      </c>
      <c r="E42" s="408">
        <f>'Паспорт-3'!E41</f>
        <v>0</v>
      </c>
      <c r="F42" s="409"/>
      <c r="G42" s="424">
        <f t="shared" si="4"/>
        <v>0</v>
      </c>
      <c r="H42" s="81" t="str">
        <f t="shared" si="5"/>
        <v/>
      </c>
    </row>
    <row r="43" spans="1:8">
      <c r="A43" s="321">
        <f>'Запит 2-8'!A43</f>
        <v>0</v>
      </c>
      <c r="B43" s="293" t="str">
        <f>IF('Запит 2-8'!B43&lt;&gt;"",'Запит 2-8'!B43,"")</f>
        <v/>
      </c>
      <c r="C43" s="292">
        <f>'Запит 2-8'!C43</f>
        <v>0</v>
      </c>
      <c r="D43" s="291">
        <f>'Запит 2-8'!D43</f>
        <v>0</v>
      </c>
      <c r="E43" s="408">
        <f>'Паспорт-3'!E42</f>
        <v>0</v>
      </c>
      <c r="F43" s="409"/>
      <c r="G43" s="424">
        <f t="shared" si="4"/>
        <v>0</v>
      </c>
      <c r="H43" s="81" t="str">
        <f t="shared" si="5"/>
        <v/>
      </c>
    </row>
    <row r="44" spans="1:8">
      <c r="A44" s="321">
        <f>'Запит 2-8'!A44</f>
        <v>0</v>
      </c>
      <c r="B44" s="293" t="str">
        <f>IF('Запит 2-8'!B44&lt;&gt;"",'Запит 2-8'!B44,"")</f>
        <v/>
      </c>
      <c r="C44" s="292">
        <f>'Запит 2-8'!C44</f>
        <v>0</v>
      </c>
      <c r="D44" s="291">
        <f>'Запит 2-8'!D44</f>
        <v>0</v>
      </c>
      <c r="E44" s="408">
        <f>'Паспорт-3'!E43</f>
        <v>0</v>
      </c>
      <c r="F44" s="409"/>
      <c r="G44" s="424">
        <f t="shared" si="4"/>
        <v>0</v>
      </c>
      <c r="H44" s="81" t="str">
        <f t="shared" si="5"/>
        <v/>
      </c>
    </row>
    <row r="45" spans="1:8">
      <c r="A45" s="321">
        <f>'Запит 2-8'!A45</f>
        <v>0</v>
      </c>
      <c r="B45" s="293" t="str">
        <f>IF('Запит 2-8'!B45&lt;&gt;"",'Запит 2-8'!B45,"")</f>
        <v/>
      </c>
      <c r="C45" s="292">
        <f>'Запит 2-8'!C45</f>
        <v>0</v>
      </c>
      <c r="D45" s="291">
        <f>'Запит 2-8'!D45</f>
        <v>0</v>
      </c>
      <c r="E45" s="408">
        <f>'Паспорт-3'!E44</f>
        <v>0</v>
      </c>
      <c r="F45" s="409"/>
      <c r="G45" s="424">
        <f t="shared" si="4"/>
        <v>0</v>
      </c>
      <c r="H45" s="81" t="str">
        <f t="shared" si="5"/>
        <v/>
      </c>
    </row>
    <row r="46" spans="1:8">
      <c r="A46" s="321">
        <f>'Запит 2-8'!A46</f>
        <v>0</v>
      </c>
      <c r="B46" s="293" t="str">
        <f>IF('Запит 2-8'!B46&lt;&gt;"",'Запит 2-8'!B46,"")</f>
        <v/>
      </c>
      <c r="C46" s="292">
        <f>'Запит 2-8'!C46</f>
        <v>0</v>
      </c>
      <c r="D46" s="291">
        <f>'Запит 2-8'!D46</f>
        <v>0</v>
      </c>
      <c r="E46" s="408">
        <f>'Паспорт-3'!E45</f>
        <v>0</v>
      </c>
      <c r="F46" s="409"/>
      <c r="G46" s="424">
        <f t="shared" si="4"/>
        <v>0</v>
      </c>
      <c r="H46" s="81" t="str">
        <f t="shared" si="5"/>
        <v/>
      </c>
    </row>
    <row r="47" spans="1:8">
      <c r="A47" s="321">
        <f>'Запит 2-8'!A47</f>
        <v>0</v>
      </c>
      <c r="B47" s="293" t="str">
        <f>IF('Запит 2-8'!B47&lt;&gt;"",'Запит 2-8'!B47,"")</f>
        <v/>
      </c>
      <c r="C47" s="292">
        <f>'Запит 2-8'!C47</f>
        <v>0</v>
      </c>
      <c r="D47" s="291">
        <f>'Запит 2-8'!D47</f>
        <v>0</v>
      </c>
      <c r="E47" s="408">
        <f>'Паспорт-3'!E46</f>
        <v>0</v>
      </c>
      <c r="F47" s="409"/>
      <c r="G47" s="424">
        <f t="shared" si="4"/>
        <v>0</v>
      </c>
      <c r="H47" s="81" t="str">
        <f t="shared" si="5"/>
        <v/>
      </c>
    </row>
    <row r="48" spans="1:8">
      <c r="A48" s="321">
        <f>'Запит 2-8'!A48</f>
        <v>0</v>
      </c>
      <c r="B48" s="293" t="str">
        <f>IF('Запит 2-8'!B48&lt;&gt;"",'Запит 2-8'!B48,"")</f>
        <v/>
      </c>
      <c r="C48" s="292">
        <f>'Запит 2-8'!C48</f>
        <v>0</v>
      </c>
      <c r="D48" s="291">
        <f>'Запит 2-8'!D48</f>
        <v>0</v>
      </c>
      <c r="E48" s="408">
        <f>'Паспорт-3'!E47</f>
        <v>0</v>
      </c>
      <c r="F48" s="409"/>
      <c r="G48" s="424">
        <f t="shared" si="4"/>
        <v>0</v>
      </c>
      <c r="H48" s="81" t="str">
        <f t="shared" si="5"/>
        <v/>
      </c>
    </row>
    <row r="49" spans="1:8">
      <c r="A49" s="321">
        <f>'Запит 2-8'!A49</f>
        <v>0</v>
      </c>
      <c r="B49" s="293" t="str">
        <f>IF('Запит 2-8'!B49&lt;&gt;"",'Запит 2-8'!B49,"")</f>
        <v/>
      </c>
      <c r="C49" s="292">
        <f>'Запит 2-8'!C49</f>
        <v>0</v>
      </c>
      <c r="D49" s="291">
        <f>'Запит 2-8'!D49</f>
        <v>0</v>
      </c>
      <c r="E49" s="408">
        <f>'Паспорт-3'!E48</f>
        <v>0</v>
      </c>
      <c r="F49" s="409"/>
      <c r="G49" s="424">
        <f t="shared" si="4"/>
        <v>0</v>
      </c>
      <c r="H49" s="81" t="str">
        <f t="shared" si="5"/>
        <v/>
      </c>
    </row>
    <row r="50" spans="1:8">
      <c r="A50" s="321">
        <f>'Запит 2-8'!A50</f>
        <v>0</v>
      </c>
      <c r="B50" s="293" t="str">
        <f>IF('Запит 2-8'!B50&lt;&gt;"",'Запит 2-8'!B50,"")</f>
        <v/>
      </c>
      <c r="C50" s="292">
        <f>'Запит 2-8'!C50</f>
        <v>0</v>
      </c>
      <c r="D50" s="291">
        <f>'Запит 2-8'!D50</f>
        <v>0</v>
      </c>
      <c r="E50" s="408">
        <f>'Паспорт-3'!E49</f>
        <v>0</v>
      </c>
      <c r="F50" s="409"/>
      <c r="G50" s="424">
        <f t="shared" si="4"/>
        <v>0</v>
      </c>
      <c r="H50" s="81" t="str">
        <f t="shared" si="5"/>
        <v/>
      </c>
    </row>
    <row r="51" spans="1:8">
      <c r="A51" s="321">
        <f>'Запит 2-8'!A51</f>
        <v>0</v>
      </c>
      <c r="B51" s="293" t="str">
        <f>IF('Запит 2-8'!B51&lt;&gt;"",'Запит 2-8'!B51,"")</f>
        <v/>
      </c>
      <c r="C51" s="292">
        <f>'Запит 2-8'!C51</f>
        <v>0</v>
      </c>
      <c r="D51" s="291">
        <f>'Запит 2-8'!D51</f>
        <v>0</v>
      </c>
      <c r="E51" s="408">
        <f>'Паспорт-3'!E50</f>
        <v>0</v>
      </c>
      <c r="F51" s="409"/>
      <c r="G51" s="424">
        <f t="shared" si="4"/>
        <v>0</v>
      </c>
      <c r="H51" s="81" t="str">
        <f t="shared" si="5"/>
        <v/>
      </c>
    </row>
    <row r="52" spans="1:8">
      <c r="A52" s="321">
        <f>'Запит 2-8'!A52</f>
        <v>0</v>
      </c>
      <c r="B52" s="293" t="str">
        <f>IF('Запит 2-8'!B52&lt;&gt;"",'Запит 2-8'!B52,"")</f>
        <v/>
      </c>
      <c r="C52" s="292">
        <f>'Запит 2-8'!C52</f>
        <v>0</v>
      </c>
      <c r="D52" s="291">
        <f>'Запит 2-8'!D52</f>
        <v>0</v>
      </c>
      <c r="E52" s="408">
        <f>'Паспорт-3'!E51</f>
        <v>0</v>
      </c>
      <c r="F52" s="409"/>
      <c r="G52" s="424">
        <f t="shared" si="4"/>
        <v>0</v>
      </c>
      <c r="H52" s="81" t="str">
        <f t="shared" si="5"/>
        <v/>
      </c>
    </row>
    <row r="53" spans="1:8">
      <c r="A53" s="321">
        <f>'Запит 2-8'!A53</f>
        <v>0</v>
      </c>
      <c r="B53" s="293" t="str">
        <f>IF('Запит 2-8'!B53&lt;&gt;"",'Запит 2-8'!B53,"")</f>
        <v/>
      </c>
      <c r="C53" s="292">
        <f>'Запит 2-8'!C53</f>
        <v>0</v>
      </c>
      <c r="D53" s="291">
        <f>'Запит 2-8'!D53</f>
        <v>0</v>
      </c>
      <c r="E53" s="408">
        <f>'Паспорт-3'!E52</f>
        <v>0</v>
      </c>
      <c r="F53" s="409"/>
      <c r="G53" s="424">
        <f t="shared" si="4"/>
        <v>0</v>
      </c>
      <c r="H53" s="81" t="str">
        <f t="shared" si="5"/>
        <v/>
      </c>
    </row>
    <row r="54" spans="1:8">
      <c r="A54" s="428">
        <f>'Запит 2-8'!A54</f>
        <v>0</v>
      </c>
      <c r="B54" s="429" t="str">
        <f>IF('Запит 2-8'!B54&lt;&gt;"",'Запит 2-8'!B54,"")</f>
        <v/>
      </c>
      <c r="C54" s="430">
        <f>'Запит 2-8'!C54</f>
        <v>0</v>
      </c>
      <c r="D54" s="431">
        <f>'Запит 2-8'!D54</f>
        <v>0</v>
      </c>
      <c r="E54" s="432">
        <f>'Паспорт-3'!E53</f>
        <v>0</v>
      </c>
      <c r="F54" s="433"/>
      <c r="G54" s="434">
        <f t="shared" si="4"/>
        <v>0</v>
      </c>
      <c r="H54" s="81" t="str">
        <f t="shared" si="5"/>
        <v/>
      </c>
    </row>
    <row r="55" spans="1:8" ht="12.75" customHeight="1">
      <c r="A55" s="865" t="s">
        <v>210</v>
      </c>
      <c r="B55" s="866"/>
      <c r="C55" s="866"/>
      <c r="D55" s="866"/>
      <c r="E55" s="866"/>
      <c r="F55" s="866"/>
      <c r="G55" s="867"/>
      <c r="H55" s="81" t="str">
        <f>H39</f>
        <v>Для друку</v>
      </c>
    </row>
    <row r="56" spans="1:8" ht="12.75" customHeight="1">
      <c r="A56" s="865" t="s">
        <v>230</v>
      </c>
      <c r="B56" s="866"/>
      <c r="C56" s="866"/>
      <c r="D56" s="866"/>
      <c r="E56" s="866"/>
      <c r="F56" s="866"/>
      <c r="G56" s="867"/>
      <c r="H56" s="81" t="str">
        <f>H4</f>
        <v>Для друку</v>
      </c>
    </row>
    <row r="57" spans="1:8" ht="12.75" customHeight="1">
      <c r="A57" s="829" t="e">
        <f>'Запит 2-8'!#REF!</f>
        <v>#REF!</v>
      </c>
      <c r="B57" s="830"/>
      <c r="C57" s="830"/>
      <c r="D57" s="830"/>
      <c r="E57" s="830"/>
      <c r="F57" s="830"/>
      <c r="G57" s="831"/>
      <c r="H57" s="81" t="e">
        <f>H58</f>
        <v>#REF!</v>
      </c>
    </row>
    <row r="58" spans="1:8">
      <c r="A58" s="415" t="s">
        <v>4</v>
      </c>
      <c r="B58" s="868" t="s">
        <v>105</v>
      </c>
      <c r="C58" s="869"/>
      <c r="D58" s="869"/>
      <c r="E58" s="872"/>
      <c r="F58" s="872"/>
      <c r="G58" s="873"/>
      <c r="H58" s="81" t="e">
        <f>H59</f>
        <v>#REF!</v>
      </c>
    </row>
    <row r="59" spans="1:8">
      <c r="A59" s="321" t="e">
        <f>'Запит 2-8'!#REF!</f>
        <v>#REF!</v>
      </c>
      <c r="B59" s="416" t="e">
        <f>IF('Запит 2-8'!#REF!&lt;&gt;"",'Запит 2-8'!#REF!,"")</f>
        <v>#REF!</v>
      </c>
      <c r="C59" s="417" t="e">
        <f>'Запит 2-8'!#REF!</f>
        <v>#REF!</v>
      </c>
      <c r="D59" s="418" t="e">
        <f>'Запит 2-8'!#REF!</f>
        <v>#REF!</v>
      </c>
      <c r="E59" s="419">
        <f>'Паспорт-3'!E67</f>
        <v>0</v>
      </c>
      <c r="F59" s="420"/>
      <c r="G59" s="423">
        <f t="shared" ref="G59:G73" si="6">F59-E59</f>
        <v>0</v>
      </c>
      <c r="H59" s="81" t="e">
        <f>IF(B59&lt;&gt;"","Для друку","")</f>
        <v>#REF!</v>
      </c>
    </row>
    <row r="60" spans="1:8">
      <c r="A60" s="321" t="e">
        <f>'Запит 2-8'!#REF!</f>
        <v>#REF!</v>
      </c>
      <c r="B60" s="293" t="e">
        <f>IF('Запит 2-8'!#REF!&lt;&gt;"",'Запит 2-8'!#REF!,"")</f>
        <v>#REF!</v>
      </c>
      <c r="C60" s="292" t="e">
        <f>'Запит 2-8'!#REF!</f>
        <v>#REF!</v>
      </c>
      <c r="D60" s="291" t="e">
        <f>'Запит 2-8'!#REF!</f>
        <v>#REF!</v>
      </c>
      <c r="E60" s="408">
        <f>'Паспорт-3'!E68</f>
        <v>0</v>
      </c>
      <c r="F60" s="409"/>
      <c r="G60" s="424">
        <f t="shared" si="6"/>
        <v>0</v>
      </c>
      <c r="H60" s="81" t="e">
        <f t="shared" ref="H60:H72" si="7">IF(B60&lt;&gt;"","Для друку","")</f>
        <v>#REF!</v>
      </c>
    </row>
    <row r="61" spans="1:8">
      <c r="A61" s="321" t="e">
        <f>'Запит 2-8'!#REF!</f>
        <v>#REF!</v>
      </c>
      <c r="B61" s="293" t="e">
        <f>IF('Запит 2-8'!#REF!&lt;&gt;"",'Запит 2-8'!#REF!,"")</f>
        <v>#REF!</v>
      </c>
      <c r="C61" s="292" t="e">
        <f>'Запит 2-8'!#REF!</f>
        <v>#REF!</v>
      </c>
      <c r="D61" s="291" t="e">
        <f>'Запит 2-8'!#REF!</f>
        <v>#REF!</v>
      </c>
      <c r="E61" s="408">
        <f>'Паспорт-3'!E69</f>
        <v>0</v>
      </c>
      <c r="F61" s="409"/>
      <c r="G61" s="424">
        <f t="shared" si="6"/>
        <v>0</v>
      </c>
      <c r="H61" s="81" t="e">
        <f t="shared" si="7"/>
        <v>#REF!</v>
      </c>
    </row>
    <row r="62" spans="1:8">
      <c r="A62" s="321" t="e">
        <f>'Запит 2-8'!#REF!</f>
        <v>#REF!</v>
      </c>
      <c r="B62" s="293" t="e">
        <f>IF('Запит 2-8'!#REF!&lt;&gt;"",'Запит 2-8'!#REF!,"")</f>
        <v>#REF!</v>
      </c>
      <c r="C62" s="292" t="e">
        <f>'Запит 2-8'!#REF!</f>
        <v>#REF!</v>
      </c>
      <c r="D62" s="291" t="e">
        <f>'Запит 2-8'!#REF!</f>
        <v>#REF!</v>
      </c>
      <c r="E62" s="408">
        <f>'Паспорт-3'!E70</f>
        <v>0</v>
      </c>
      <c r="F62" s="409"/>
      <c r="G62" s="424">
        <f t="shared" si="6"/>
        <v>0</v>
      </c>
      <c r="H62" s="81" t="e">
        <f t="shared" si="7"/>
        <v>#REF!</v>
      </c>
    </row>
    <row r="63" spans="1:8">
      <c r="A63" s="321" t="e">
        <f>'Запит 2-8'!#REF!</f>
        <v>#REF!</v>
      </c>
      <c r="B63" s="293" t="e">
        <f>IF('Запит 2-8'!#REF!&lt;&gt;"",'Запит 2-8'!#REF!,"")</f>
        <v>#REF!</v>
      </c>
      <c r="C63" s="292" t="e">
        <f>'Запит 2-8'!#REF!</f>
        <v>#REF!</v>
      </c>
      <c r="D63" s="291" t="e">
        <f>'Запит 2-8'!#REF!</f>
        <v>#REF!</v>
      </c>
      <c r="E63" s="408">
        <f>'Паспорт-3'!E71</f>
        <v>0</v>
      </c>
      <c r="F63" s="409"/>
      <c r="G63" s="424">
        <f t="shared" si="6"/>
        <v>0</v>
      </c>
      <c r="H63" s="81" t="e">
        <f t="shared" si="7"/>
        <v>#REF!</v>
      </c>
    </row>
    <row r="64" spans="1:8">
      <c r="A64" s="321" t="e">
        <f>'Запит 2-8'!#REF!</f>
        <v>#REF!</v>
      </c>
      <c r="B64" s="293" t="e">
        <f>IF('Запит 2-8'!#REF!&lt;&gt;"",'Запит 2-8'!#REF!,"")</f>
        <v>#REF!</v>
      </c>
      <c r="C64" s="292" t="e">
        <f>'Запит 2-8'!#REF!</f>
        <v>#REF!</v>
      </c>
      <c r="D64" s="291" t="e">
        <f>'Запит 2-8'!#REF!</f>
        <v>#REF!</v>
      </c>
      <c r="E64" s="408">
        <f>'Паспорт-3'!E72</f>
        <v>0</v>
      </c>
      <c r="F64" s="409"/>
      <c r="G64" s="424">
        <f t="shared" si="6"/>
        <v>0</v>
      </c>
      <c r="H64" s="81" t="e">
        <f t="shared" si="7"/>
        <v>#REF!</v>
      </c>
    </row>
    <row r="65" spans="1:8">
      <c r="A65" s="321" t="e">
        <f>'Запит 2-8'!#REF!</f>
        <v>#REF!</v>
      </c>
      <c r="B65" s="293" t="e">
        <f>IF('Запит 2-8'!#REF!&lt;&gt;"",'Запит 2-8'!#REF!,"")</f>
        <v>#REF!</v>
      </c>
      <c r="C65" s="292" t="e">
        <f>'Запит 2-8'!#REF!</f>
        <v>#REF!</v>
      </c>
      <c r="D65" s="291" t="e">
        <f>'Запит 2-8'!#REF!</f>
        <v>#REF!</v>
      </c>
      <c r="E65" s="408">
        <f>'Паспорт-3'!E73</f>
        <v>0</v>
      </c>
      <c r="F65" s="409"/>
      <c r="G65" s="424">
        <f t="shared" si="6"/>
        <v>0</v>
      </c>
      <c r="H65" s="81" t="e">
        <f t="shared" si="7"/>
        <v>#REF!</v>
      </c>
    </row>
    <row r="66" spans="1:8">
      <c r="A66" s="321" t="e">
        <f>'Запит 2-8'!#REF!</f>
        <v>#REF!</v>
      </c>
      <c r="B66" s="293" t="e">
        <f>IF('Запит 2-8'!#REF!&lt;&gt;"",'Запит 2-8'!#REF!,"")</f>
        <v>#REF!</v>
      </c>
      <c r="C66" s="292" t="e">
        <f>'Запит 2-8'!#REF!</f>
        <v>#REF!</v>
      </c>
      <c r="D66" s="291" t="e">
        <f>'Запит 2-8'!#REF!</f>
        <v>#REF!</v>
      </c>
      <c r="E66" s="408">
        <f>'Паспорт-3'!E74</f>
        <v>0</v>
      </c>
      <c r="F66" s="409"/>
      <c r="G66" s="424">
        <f t="shared" si="6"/>
        <v>0</v>
      </c>
      <c r="H66" s="81" t="e">
        <f t="shared" si="7"/>
        <v>#REF!</v>
      </c>
    </row>
    <row r="67" spans="1:8">
      <c r="A67" s="321" t="e">
        <f>'Запит 2-8'!#REF!</f>
        <v>#REF!</v>
      </c>
      <c r="B67" s="293" t="e">
        <f>IF('Запит 2-8'!#REF!&lt;&gt;"",'Запит 2-8'!#REF!,"")</f>
        <v>#REF!</v>
      </c>
      <c r="C67" s="292" t="e">
        <f>'Запит 2-8'!#REF!</f>
        <v>#REF!</v>
      </c>
      <c r="D67" s="291" t="e">
        <f>'Запит 2-8'!#REF!</f>
        <v>#REF!</v>
      </c>
      <c r="E67" s="408">
        <f>'Паспорт-3'!E75</f>
        <v>0</v>
      </c>
      <c r="F67" s="409"/>
      <c r="G67" s="424">
        <f t="shared" si="6"/>
        <v>0</v>
      </c>
      <c r="H67" s="81" t="e">
        <f t="shared" si="7"/>
        <v>#REF!</v>
      </c>
    </row>
    <row r="68" spans="1:8">
      <c r="A68" s="321" t="e">
        <f>'Запит 2-8'!#REF!</f>
        <v>#REF!</v>
      </c>
      <c r="B68" s="293" t="e">
        <f>IF('Запит 2-8'!#REF!&lt;&gt;"",'Запит 2-8'!#REF!,"")</f>
        <v>#REF!</v>
      </c>
      <c r="C68" s="292" t="e">
        <f>'Запит 2-8'!#REF!</f>
        <v>#REF!</v>
      </c>
      <c r="D68" s="291" t="e">
        <f>'Запит 2-8'!#REF!</f>
        <v>#REF!</v>
      </c>
      <c r="E68" s="408">
        <f>'Паспорт-3'!E76</f>
        <v>0</v>
      </c>
      <c r="F68" s="409"/>
      <c r="G68" s="424">
        <f t="shared" si="6"/>
        <v>0</v>
      </c>
      <c r="H68" s="81" t="e">
        <f t="shared" si="7"/>
        <v>#REF!</v>
      </c>
    </row>
    <row r="69" spans="1:8">
      <c r="A69" s="321" t="e">
        <f>'Запит 2-8'!#REF!</f>
        <v>#REF!</v>
      </c>
      <c r="B69" s="293" t="e">
        <f>IF('Запит 2-8'!#REF!&lt;&gt;"",'Запит 2-8'!#REF!,"")</f>
        <v>#REF!</v>
      </c>
      <c r="C69" s="292" t="e">
        <f>'Запит 2-8'!#REF!</f>
        <v>#REF!</v>
      </c>
      <c r="D69" s="291" t="e">
        <f>'Запит 2-8'!#REF!</f>
        <v>#REF!</v>
      </c>
      <c r="E69" s="408">
        <f>'Паспорт-3'!E77</f>
        <v>0</v>
      </c>
      <c r="F69" s="409"/>
      <c r="G69" s="424">
        <f t="shared" si="6"/>
        <v>0</v>
      </c>
      <c r="H69" s="81" t="e">
        <f t="shared" si="7"/>
        <v>#REF!</v>
      </c>
    </row>
    <row r="70" spans="1:8">
      <c r="A70" s="321" t="e">
        <f>'Запит 2-8'!#REF!</f>
        <v>#REF!</v>
      </c>
      <c r="B70" s="293" t="e">
        <f>IF('Запит 2-8'!#REF!&lt;&gt;"",'Запит 2-8'!#REF!,"")</f>
        <v>#REF!</v>
      </c>
      <c r="C70" s="292" t="e">
        <f>'Запит 2-8'!#REF!</f>
        <v>#REF!</v>
      </c>
      <c r="D70" s="291" t="e">
        <f>'Запит 2-8'!#REF!</f>
        <v>#REF!</v>
      </c>
      <c r="E70" s="408">
        <f>'Паспорт-3'!E78</f>
        <v>0</v>
      </c>
      <c r="F70" s="409"/>
      <c r="G70" s="424">
        <f t="shared" si="6"/>
        <v>0</v>
      </c>
      <c r="H70" s="81" t="e">
        <f t="shared" si="7"/>
        <v>#REF!</v>
      </c>
    </row>
    <row r="71" spans="1:8">
      <c r="A71" s="321" t="e">
        <f>'Запит 2-8'!#REF!</f>
        <v>#REF!</v>
      </c>
      <c r="B71" s="293" t="e">
        <f>IF('Запит 2-8'!#REF!&lt;&gt;"",'Запит 2-8'!#REF!,"")</f>
        <v>#REF!</v>
      </c>
      <c r="C71" s="292" t="e">
        <f>'Запит 2-8'!#REF!</f>
        <v>#REF!</v>
      </c>
      <c r="D71" s="291" t="e">
        <f>'Запит 2-8'!#REF!</f>
        <v>#REF!</v>
      </c>
      <c r="E71" s="408">
        <f>'Паспорт-3'!E79</f>
        <v>0</v>
      </c>
      <c r="F71" s="409"/>
      <c r="G71" s="424">
        <f t="shared" si="6"/>
        <v>0</v>
      </c>
      <c r="H71" s="81" t="e">
        <f t="shared" si="7"/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>
        <f>'Паспорт-3'!E80</f>
        <v>0</v>
      </c>
      <c r="F72" s="409"/>
      <c r="G72" s="424">
        <f t="shared" si="6"/>
        <v>0</v>
      </c>
      <c r="H72" s="81" t="e">
        <f t="shared" si="7"/>
        <v>#REF!</v>
      </c>
    </row>
    <row r="73" spans="1:8">
      <c r="A73" s="428" t="e">
        <f>'Запит 2-8'!#REF!</f>
        <v>#REF!</v>
      </c>
      <c r="B73" s="429" t="e">
        <f>IF('Запит 2-8'!#REF!&lt;&gt;"",'Запит 2-8'!#REF!,"")</f>
        <v>#REF!</v>
      </c>
      <c r="C73" s="430" t="e">
        <f>'Запит 2-8'!#REF!</f>
        <v>#REF!</v>
      </c>
      <c r="D73" s="431" t="e">
        <f>'Запит 2-8'!#REF!</f>
        <v>#REF!</v>
      </c>
      <c r="E73" s="432">
        <f>'Паспорт-3'!E81</f>
        <v>0</v>
      </c>
      <c r="F73" s="433"/>
      <c r="G73" s="434">
        <f t="shared" si="6"/>
        <v>0</v>
      </c>
      <c r="H73" s="81" t="e">
        <f>IF(B73&lt;&gt;"","Для друку","")</f>
        <v>#REF!</v>
      </c>
    </row>
    <row r="74" spans="1:8" ht="12.75" customHeight="1">
      <c r="A74" s="865" t="s">
        <v>210</v>
      </c>
      <c r="B74" s="866"/>
      <c r="C74" s="866"/>
      <c r="D74" s="866"/>
      <c r="E74" s="866"/>
      <c r="F74" s="866"/>
      <c r="G74" s="867"/>
      <c r="H74" s="81" t="e">
        <f>H58</f>
        <v>#REF!</v>
      </c>
    </row>
    <row r="75" spans="1:8">
      <c r="A75" s="415" t="e">
        <f>'Запит 2-8'!#REF!</f>
        <v>#REF!</v>
      </c>
      <c r="B75" s="868" t="s">
        <v>106</v>
      </c>
      <c r="C75" s="869"/>
      <c r="D75" s="869"/>
      <c r="E75" s="869"/>
      <c r="F75" s="869"/>
      <c r="G75" s="874"/>
      <c r="H75" s="81" t="e">
        <f>H76</f>
        <v>#REF!</v>
      </c>
    </row>
    <row r="76" spans="1:8">
      <c r="A76" s="321" t="e">
        <f>'Запит 2-8'!#REF!</f>
        <v>#REF!</v>
      </c>
      <c r="B76" s="416" t="e">
        <f>IF('Запит 2-8'!#REF!&lt;&gt;"",'Запит 2-8'!#REF!,"")</f>
        <v>#REF!</v>
      </c>
      <c r="C76" s="417" t="e">
        <f>'Запит 2-8'!#REF!</f>
        <v>#REF!</v>
      </c>
      <c r="D76" s="418" t="e">
        <f>'Запит 2-8'!#REF!</f>
        <v>#REF!</v>
      </c>
      <c r="E76" s="425">
        <f>'Паспорт-3'!E83</f>
        <v>0</v>
      </c>
      <c r="F76" s="426"/>
      <c r="G76" s="427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>
        <f>'Паспорт-3'!E84</f>
        <v>0</v>
      </c>
      <c r="F77" s="409"/>
      <c r="G77" s="424">
        <f t="shared" si="8"/>
        <v>0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>
        <f>'Паспорт-3'!E85</f>
        <v>0</v>
      </c>
      <c r="F78" s="409"/>
      <c r="G78" s="424">
        <f t="shared" si="8"/>
        <v>0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>
        <f>'Паспорт-3'!E86</f>
        <v>0</v>
      </c>
      <c r="F79" s="409"/>
      <c r="G79" s="424">
        <f t="shared" si="8"/>
        <v>0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>
        <f>'Паспорт-3'!E87</f>
        <v>0</v>
      </c>
      <c r="F80" s="409"/>
      <c r="G80" s="424">
        <f t="shared" si="8"/>
        <v>0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>
        <f>'Паспорт-3'!E88</f>
        <v>0</v>
      </c>
      <c r="F81" s="409"/>
      <c r="G81" s="424">
        <f t="shared" si="8"/>
        <v>0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>
        <f>'Паспорт-3'!E89</f>
        <v>0</v>
      </c>
      <c r="F82" s="409"/>
      <c r="G82" s="424">
        <f t="shared" si="8"/>
        <v>0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>
        <f>'Паспорт-3'!E90</f>
        <v>0</v>
      </c>
      <c r="F83" s="409"/>
      <c r="G83" s="424">
        <f t="shared" si="8"/>
        <v>0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>
        <f>'Паспорт-3'!E91</f>
        <v>0</v>
      </c>
      <c r="F84" s="409"/>
      <c r="G84" s="424">
        <f t="shared" si="8"/>
        <v>0</v>
      </c>
      <c r="H84" s="81" t="e">
        <f t="shared" si="9"/>
        <v>#REF!</v>
      </c>
    </row>
    <row r="85" spans="1:8">
      <c r="A85" s="321" t="e">
        <f>'Запит 2-8'!#REF!</f>
        <v>#REF!</v>
      </c>
      <c r="B85" s="293" t="e">
        <f>IF('Запит 2-8'!#REF!&lt;&gt;"",'Запит 2-8'!#REF!,"")</f>
        <v>#REF!</v>
      </c>
      <c r="C85" s="292" t="e">
        <f>'Запит 2-8'!#REF!</f>
        <v>#REF!</v>
      </c>
      <c r="D85" s="291" t="e">
        <f>'Запит 2-8'!#REF!</f>
        <v>#REF!</v>
      </c>
      <c r="E85" s="408">
        <f>'Паспорт-3'!E92</f>
        <v>0</v>
      </c>
      <c r="F85" s="409"/>
      <c r="G85" s="424">
        <f t="shared" si="8"/>
        <v>0</v>
      </c>
      <c r="H85" s="81" t="e">
        <f t="shared" si="9"/>
        <v>#REF!</v>
      </c>
    </row>
    <row r="86" spans="1:8">
      <c r="A86" s="321" t="e">
        <f>'Запит 2-8'!#REF!</f>
        <v>#REF!</v>
      </c>
      <c r="B86" s="293" t="e">
        <f>IF('Запит 2-8'!#REF!&lt;&gt;"",'Запит 2-8'!#REF!,"")</f>
        <v>#REF!</v>
      </c>
      <c r="C86" s="292" t="e">
        <f>'Запит 2-8'!#REF!</f>
        <v>#REF!</v>
      </c>
      <c r="D86" s="291" t="e">
        <f>'Запит 2-8'!#REF!</f>
        <v>#REF!</v>
      </c>
      <c r="E86" s="408">
        <f>'Паспорт-3'!E93</f>
        <v>0</v>
      </c>
      <c r="F86" s="409"/>
      <c r="G86" s="424">
        <f t="shared" si="8"/>
        <v>0</v>
      </c>
      <c r="H86" s="81" t="e">
        <f t="shared" si="9"/>
        <v>#REF!</v>
      </c>
    </row>
    <row r="87" spans="1:8">
      <c r="A87" s="321" t="e">
        <f>'Запит 2-8'!#REF!</f>
        <v>#REF!</v>
      </c>
      <c r="B87" s="293" t="e">
        <f>IF('Запит 2-8'!#REF!&lt;&gt;"",'Запит 2-8'!#REF!,"")</f>
        <v>#REF!</v>
      </c>
      <c r="C87" s="292" t="e">
        <f>'Запит 2-8'!#REF!</f>
        <v>#REF!</v>
      </c>
      <c r="D87" s="291" t="e">
        <f>'Запит 2-8'!#REF!</f>
        <v>#REF!</v>
      </c>
      <c r="E87" s="408">
        <f>'Паспорт-3'!E94</f>
        <v>0</v>
      </c>
      <c r="F87" s="409"/>
      <c r="G87" s="424">
        <f t="shared" si="8"/>
        <v>0</v>
      </c>
      <c r="H87" s="81" t="e">
        <f t="shared" si="9"/>
        <v>#REF!</v>
      </c>
    </row>
    <row r="88" spans="1:8">
      <c r="A88" s="321" t="e">
        <f>'Запит 2-8'!#REF!</f>
        <v>#REF!</v>
      </c>
      <c r="B88" s="293" t="e">
        <f>IF('Запит 2-8'!#REF!&lt;&gt;"",'Запит 2-8'!#REF!,"")</f>
        <v>#REF!</v>
      </c>
      <c r="C88" s="292" t="e">
        <f>'Запит 2-8'!#REF!</f>
        <v>#REF!</v>
      </c>
      <c r="D88" s="291" t="e">
        <f>'Запит 2-8'!#REF!</f>
        <v>#REF!</v>
      </c>
      <c r="E88" s="408">
        <f>'Паспорт-3'!E95</f>
        <v>0</v>
      </c>
      <c r="F88" s="409"/>
      <c r="G88" s="424">
        <f t="shared" si="8"/>
        <v>0</v>
      </c>
      <c r="H88" s="81" t="e">
        <f t="shared" si="9"/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>
        <f>'Паспорт-3'!E96</f>
        <v>0</v>
      </c>
      <c r="F89" s="409"/>
      <c r="G89" s="424">
        <f t="shared" si="8"/>
        <v>0</v>
      </c>
      <c r="H89" s="81" t="e">
        <f t="shared" si="9"/>
        <v>#REF!</v>
      </c>
    </row>
    <row r="90" spans="1:8">
      <c r="A90" s="428" t="e">
        <f>'Запит 2-8'!#REF!</f>
        <v>#REF!</v>
      </c>
      <c r="B90" s="429" t="e">
        <f>IF('Запит 2-8'!#REF!&lt;&gt;"",'Запит 2-8'!#REF!,"")</f>
        <v>#REF!</v>
      </c>
      <c r="C90" s="430" t="e">
        <f>'Запит 2-8'!#REF!</f>
        <v>#REF!</v>
      </c>
      <c r="D90" s="431" t="e">
        <f>'Запит 2-8'!#REF!</f>
        <v>#REF!</v>
      </c>
      <c r="E90" s="432">
        <f>'Паспорт-3'!E97</f>
        <v>0</v>
      </c>
      <c r="F90" s="433"/>
      <c r="G90" s="434">
        <f t="shared" si="8"/>
        <v>0</v>
      </c>
      <c r="H90" s="81" t="e">
        <f t="shared" si="9"/>
        <v>#REF!</v>
      </c>
    </row>
    <row r="91" spans="1:8" ht="12.75" customHeight="1">
      <c r="A91" s="865" t="s">
        <v>210</v>
      </c>
      <c r="B91" s="866"/>
      <c r="C91" s="866"/>
      <c r="D91" s="866"/>
      <c r="E91" s="866"/>
      <c r="F91" s="866"/>
      <c r="G91" s="867"/>
      <c r="H91" s="81" t="e">
        <f>H75</f>
        <v>#REF!</v>
      </c>
    </row>
    <row r="92" spans="1:8">
      <c r="A92" s="421" t="e">
        <f>'Запит 2-8'!#REF!</f>
        <v>#REF!</v>
      </c>
      <c r="B92" s="868" t="s">
        <v>107</v>
      </c>
      <c r="C92" s="869"/>
      <c r="D92" s="869"/>
      <c r="E92" s="870"/>
      <c r="F92" s="870"/>
      <c r="G92" s="871"/>
      <c r="H92" s="81" t="e">
        <f>H93</f>
        <v>#REF!</v>
      </c>
    </row>
    <row r="93" spans="1:8">
      <c r="A93" s="321" t="e">
        <f>'Запит 2-8'!#REF!</f>
        <v>#REF!</v>
      </c>
      <c r="B93" s="416" t="e">
        <f>IF('Запит 2-8'!#REF!&lt;&gt;"",'Запит 2-8'!#REF!,"")</f>
        <v>#REF!</v>
      </c>
      <c r="C93" s="417" t="e">
        <f>'Запит 2-8'!#REF!</f>
        <v>#REF!</v>
      </c>
      <c r="D93" s="418" t="e">
        <f>'Запит 2-8'!#REF!</f>
        <v>#REF!</v>
      </c>
      <c r="E93" s="419">
        <f>'Паспорт-3'!E99</f>
        <v>0</v>
      </c>
      <c r="F93" s="420"/>
      <c r="G93" s="423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>
        <f>'Паспорт-3'!E100</f>
        <v>0</v>
      </c>
      <c r="F94" s="409"/>
      <c r="G94" s="424">
        <f t="shared" si="10"/>
        <v>0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>
        <f>'Паспорт-3'!E101</f>
        <v>0</v>
      </c>
      <c r="F95" s="409"/>
      <c r="G95" s="424">
        <f t="shared" si="10"/>
        <v>0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>
        <f>'Паспорт-3'!E102</f>
        <v>0</v>
      </c>
      <c r="F96" s="409"/>
      <c r="G96" s="424">
        <f t="shared" si="10"/>
        <v>0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>
        <f>'Паспорт-3'!E103</f>
        <v>0</v>
      </c>
      <c r="F97" s="409"/>
      <c r="G97" s="424">
        <f t="shared" si="10"/>
        <v>0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>
        <f>'Паспорт-3'!E104</f>
        <v>0</v>
      </c>
      <c r="F98" s="409"/>
      <c r="G98" s="424">
        <f t="shared" si="10"/>
        <v>0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>
        <f>'Паспорт-3'!E105</f>
        <v>0</v>
      </c>
      <c r="F99" s="409"/>
      <c r="G99" s="424">
        <f t="shared" si="10"/>
        <v>0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>
        <f>'Паспорт-3'!E106</f>
        <v>0</v>
      </c>
      <c r="F100" s="409"/>
      <c r="G100" s="424">
        <f t="shared" si="10"/>
        <v>0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>
        <f>'Паспорт-3'!E107</f>
        <v>0</v>
      </c>
      <c r="F101" s="409"/>
      <c r="G101" s="424">
        <f t="shared" si="10"/>
        <v>0</v>
      </c>
      <c r="H101" s="81" t="e">
        <f t="shared" si="11"/>
        <v>#REF!</v>
      </c>
    </row>
    <row r="102" spans="1:8">
      <c r="A102" s="321" t="e">
        <f>'Запит 2-8'!#REF!</f>
        <v>#REF!</v>
      </c>
      <c r="B102" s="293" t="e">
        <f>IF('Запит 2-8'!#REF!&lt;&gt;"",'Запит 2-8'!#REF!,"")</f>
        <v>#REF!</v>
      </c>
      <c r="C102" s="292" t="e">
        <f>'Запит 2-8'!#REF!</f>
        <v>#REF!</v>
      </c>
      <c r="D102" s="291" t="e">
        <f>'Запит 2-8'!#REF!</f>
        <v>#REF!</v>
      </c>
      <c r="E102" s="408">
        <f>'Паспорт-3'!E108</f>
        <v>0</v>
      </c>
      <c r="F102" s="409"/>
      <c r="G102" s="424">
        <f t="shared" si="10"/>
        <v>0</v>
      </c>
      <c r="H102" s="81" t="e">
        <f t="shared" si="11"/>
        <v>#REF!</v>
      </c>
    </row>
    <row r="103" spans="1:8">
      <c r="A103" s="321" t="e">
        <f>'Запит 2-8'!#REF!</f>
        <v>#REF!</v>
      </c>
      <c r="B103" s="293" t="e">
        <f>IF('Запит 2-8'!#REF!&lt;&gt;"",'Запит 2-8'!#REF!,"")</f>
        <v>#REF!</v>
      </c>
      <c r="C103" s="292" t="e">
        <f>'Запит 2-8'!#REF!</f>
        <v>#REF!</v>
      </c>
      <c r="D103" s="291" t="e">
        <f>'Запит 2-8'!#REF!</f>
        <v>#REF!</v>
      </c>
      <c r="E103" s="408">
        <f>'Паспорт-3'!E109</f>
        <v>0</v>
      </c>
      <c r="F103" s="409"/>
      <c r="G103" s="424">
        <f t="shared" si="10"/>
        <v>0</v>
      </c>
      <c r="H103" s="81" t="e">
        <f t="shared" si="11"/>
        <v>#REF!</v>
      </c>
    </row>
    <row r="104" spans="1:8">
      <c r="A104" s="321" t="e">
        <f>'Запит 2-8'!#REF!</f>
        <v>#REF!</v>
      </c>
      <c r="B104" s="293" t="e">
        <f>IF('Запит 2-8'!#REF!&lt;&gt;"",'Запит 2-8'!#REF!,"")</f>
        <v>#REF!</v>
      </c>
      <c r="C104" s="292" t="e">
        <f>'Запит 2-8'!#REF!</f>
        <v>#REF!</v>
      </c>
      <c r="D104" s="291" t="e">
        <f>'Запит 2-8'!#REF!</f>
        <v>#REF!</v>
      </c>
      <c r="E104" s="408">
        <f>'Паспорт-3'!E110</f>
        <v>0</v>
      </c>
      <c r="F104" s="409"/>
      <c r="G104" s="424">
        <f t="shared" si="10"/>
        <v>0</v>
      </c>
      <c r="H104" s="81" t="e">
        <f t="shared" si="11"/>
        <v>#REF!</v>
      </c>
    </row>
    <row r="105" spans="1:8">
      <c r="A105" s="321" t="e">
        <f>'Запит 2-8'!#REF!</f>
        <v>#REF!</v>
      </c>
      <c r="B105" s="293" t="e">
        <f>IF('Запит 2-8'!#REF!&lt;&gt;"",'Запит 2-8'!#REF!,"")</f>
        <v>#REF!</v>
      </c>
      <c r="C105" s="292" t="e">
        <f>'Запит 2-8'!#REF!</f>
        <v>#REF!</v>
      </c>
      <c r="D105" s="291" t="e">
        <f>'Запит 2-8'!#REF!</f>
        <v>#REF!</v>
      </c>
      <c r="E105" s="408">
        <f>'Паспорт-3'!E111</f>
        <v>0</v>
      </c>
      <c r="F105" s="409"/>
      <c r="G105" s="424">
        <f t="shared" si="10"/>
        <v>0</v>
      </c>
      <c r="H105" s="81" t="e">
        <f t="shared" si="11"/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>
        <f>'Паспорт-3'!E112</f>
        <v>0</v>
      </c>
      <c r="F106" s="409"/>
      <c r="G106" s="424">
        <f t="shared" si="10"/>
        <v>0</v>
      </c>
      <c r="H106" s="81" t="e">
        <f t="shared" si="11"/>
        <v>#REF!</v>
      </c>
    </row>
    <row r="107" spans="1:8">
      <c r="A107" s="428" t="e">
        <f>'Запит 2-8'!#REF!</f>
        <v>#REF!</v>
      </c>
      <c r="B107" s="429" t="e">
        <f>IF('Запит 2-8'!#REF!&lt;&gt;"",'Запит 2-8'!#REF!,"")</f>
        <v>#REF!</v>
      </c>
      <c r="C107" s="430" t="e">
        <f>'Запит 2-8'!#REF!</f>
        <v>#REF!</v>
      </c>
      <c r="D107" s="431" t="e">
        <f>'Запит 2-8'!#REF!</f>
        <v>#REF!</v>
      </c>
      <c r="E107" s="432">
        <f>'Паспорт-3'!E113</f>
        <v>0</v>
      </c>
      <c r="F107" s="433"/>
      <c r="G107" s="434">
        <f t="shared" si="10"/>
        <v>0</v>
      </c>
      <c r="H107" s="81" t="e">
        <f t="shared" si="11"/>
        <v>#REF!</v>
      </c>
    </row>
    <row r="108" spans="1:8" ht="12.75" customHeight="1">
      <c r="A108" s="865" t="s">
        <v>210</v>
      </c>
      <c r="B108" s="866"/>
      <c r="C108" s="866"/>
      <c r="D108" s="866"/>
      <c r="E108" s="866"/>
      <c r="F108" s="866"/>
      <c r="G108" s="867"/>
      <c r="H108" s="81" t="e">
        <f>H92</f>
        <v>#REF!</v>
      </c>
    </row>
    <row r="109" spans="1:8" ht="12.75" customHeight="1">
      <c r="A109" s="865" t="s">
        <v>230</v>
      </c>
      <c r="B109" s="866"/>
      <c r="C109" s="866"/>
      <c r="D109" s="866"/>
      <c r="E109" s="866"/>
      <c r="F109" s="866"/>
      <c r="G109" s="867"/>
      <c r="H109" s="81" t="e">
        <f>H57</f>
        <v>#REF!</v>
      </c>
    </row>
    <row r="110" spans="1:8" ht="12.75" customHeight="1">
      <c r="A110" s="829" t="e">
        <f>'Запит 2-8'!#REF!</f>
        <v>#REF!</v>
      </c>
      <c r="B110" s="830"/>
      <c r="C110" s="830"/>
      <c r="D110" s="830"/>
      <c r="E110" s="830"/>
      <c r="F110" s="830"/>
      <c r="G110" s="831"/>
      <c r="H110" s="81" t="e">
        <f>H111</f>
        <v>#REF!</v>
      </c>
    </row>
    <row r="111" spans="1:8">
      <c r="A111" s="415" t="s">
        <v>4</v>
      </c>
      <c r="B111" s="868" t="s">
        <v>105</v>
      </c>
      <c r="C111" s="869"/>
      <c r="D111" s="869"/>
      <c r="E111" s="872"/>
      <c r="F111" s="872"/>
      <c r="G111" s="873"/>
      <c r="H111" s="81" t="e">
        <f>H112</f>
        <v>#REF!</v>
      </c>
    </row>
    <row r="112" spans="1:8">
      <c r="A112" s="321" t="e">
        <f>'Запит 2-8'!#REF!</f>
        <v>#REF!</v>
      </c>
      <c r="B112" s="416" t="e">
        <f>IF('Запит 2-8'!#REF!&lt;&gt;"",'Запит 2-8'!#REF!,"")</f>
        <v>#REF!</v>
      </c>
      <c r="C112" s="417" t="e">
        <f>'Запит 2-8'!#REF!</f>
        <v>#REF!</v>
      </c>
      <c r="D112" s="418" t="e">
        <f>'Запит 2-8'!#REF!</f>
        <v>#REF!</v>
      </c>
      <c r="E112" s="419">
        <f>'Паспорт-3'!E127</f>
        <v>0</v>
      </c>
      <c r="F112" s="420"/>
      <c r="G112" s="423">
        <f t="shared" ref="G112:G126" si="12">F112-E112</f>
        <v>0</v>
      </c>
      <c r="H112" s="81" t="e">
        <f>IF(B112&lt;&gt;"","Для друку","")</f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>
        <f>'Паспорт-3'!E128</f>
        <v>0</v>
      </c>
      <c r="F113" s="409"/>
      <c r="G113" s="424">
        <f t="shared" si="12"/>
        <v>0</v>
      </c>
      <c r="H113" s="81" t="e">
        <f>IF(B113&lt;&gt;"","Для друку","")</f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>
        <f>'Паспорт-3'!E129</f>
        <v>0</v>
      </c>
      <c r="F114" s="409"/>
      <c r="G114" s="424">
        <f t="shared" si="12"/>
        <v>0</v>
      </c>
      <c r="H114" s="81" t="e">
        <f>IF(B114&lt;&gt;"","Для друку","")</f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>
        <f>'Паспорт-3'!E130</f>
        <v>0</v>
      </c>
      <c r="F115" s="409"/>
      <c r="G115" s="424">
        <f t="shared" si="12"/>
        <v>0</v>
      </c>
      <c r="H115" s="81" t="e">
        <f>IF(B115&lt;&gt;"","Для друку","")</f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>
        <f>'Паспорт-3'!E131</f>
        <v>0</v>
      </c>
      <c r="F116" s="409"/>
      <c r="G116" s="424">
        <f t="shared" si="12"/>
        <v>0</v>
      </c>
      <c r="H116" s="81" t="e">
        <f>IF(B116&lt;&gt;"","Для друку","")</f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>
        <f>'Паспорт-3'!E132</f>
        <v>0</v>
      </c>
      <c r="F117" s="409"/>
      <c r="G117" s="424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>
        <f>'Паспорт-3'!E133</f>
        <v>0</v>
      </c>
      <c r="F118" s="409"/>
      <c r="G118" s="424">
        <f t="shared" si="12"/>
        <v>0</v>
      </c>
      <c r="H118" s="81" t="e">
        <f t="shared" si="13"/>
        <v>#REF!</v>
      </c>
    </row>
    <row r="119" spans="1:8">
      <c r="A119" s="321" t="e">
        <f>'Запит 2-8'!#REF!</f>
        <v>#REF!</v>
      </c>
      <c r="B119" s="293" t="e">
        <f>IF('Запит 2-8'!#REF!&lt;&gt;"",'Запит 2-8'!#REF!,"")</f>
        <v>#REF!</v>
      </c>
      <c r="C119" s="292" t="e">
        <f>'Запит 2-8'!#REF!</f>
        <v>#REF!</v>
      </c>
      <c r="D119" s="291" t="e">
        <f>'Запит 2-8'!#REF!</f>
        <v>#REF!</v>
      </c>
      <c r="E119" s="408">
        <f>'Паспорт-3'!E134</f>
        <v>0</v>
      </c>
      <c r="F119" s="409"/>
      <c r="G119" s="424">
        <f t="shared" si="12"/>
        <v>0</v>
      </c>
      <c r="H119" s="81" t="e">
        <f t="shared" si="13"/>
        <v>#REF!</v>
      </c>
    </row>
    <row r="120" spans="1:8">
      <c r="A120" s="321" t="e">
        <f>'Запит 2-8'!#REF!</f>
        <v>#REF!</v>
      </c>
      <c r="B120" s="293" t="e">
        <f>IF('Запит 2-8'!#REF!&lt;&gt;"",'Запит 2-8'!#REF!,"")</f>
        <v>#REF!</v>
      </c>
      <c r="C120" s="292" t="e">
        <f>'Запит 2-8'!#REF!</f>
        <v>#REF!</v>
      </c>
      <c r="D120" s="291" t="e">
        <f>'Запит 2-8'!#REF!</f>
        <v>#REF!</v>
      </c>
      <c r="E120" s="408">
        <f>'Паспорт-3'!E135</f>
        <v>0</v>
      </c>
      <c r="F120" s="409"/>
      <c r="G120" s="424">
        <f t="shared" si="12"/>
        <v>0</v>
      </c>
      <c r="H120" s="81" t="e">
        <f t="shared" si="13"/>
        <v>#REF!</v>
      </c>
    </row>
    <row r="121" spans="1:8">
      <c r="A121" s="321" t="e">
        <f>'Запит 2-8'!#REF!</f>
        <v>#REF!</v>
      </c>
      <c r="B121" s="293" t="e">
        <f>IF('Запит 2-8'!#REF!&lt;&gt;"",'Запит 2-8'!#REF!,"")</f>
        <v>#REF!</v>
      </c>
      <c r="C121" s="292" t="e">
        <f>'Запит 2-8'!#REF!</f>
        <v>#REF!</v>
      </c>
      <c r="D121" s="291" t="e">
        <f>'Запит 2-8'!#REF!</f>
        <v>#REF!</v>
      </c>
      <c r="E121" s="408">
        <f>'Паспорт-3'!E136</f>
        <v>0</v>
      </c>
      <c r="F121" s="409"/>
      <c r="G121" s="424">
        <f t="shared" si="12"/>
        <v>0</v>
      </c>
      <c r="H121" s="81" t="e">
        <f t="shared" si="13"/>
        <v>#REF!</v>
      </c>
    </row>
    <row r="122" spans="1:8">
      <c r="A122" s="321" t="e">
        <f>'Запит 2-8'!#REF!</f>
        <v>#REF!</v>
      </c>
      <c r="B122" s="293" t="e">
        <f>IF('Запит 2-8'!#REF!&lt;&gt;"",'Запит 2-8'!#REF!,"")</f>
        <v>#REF!</v>
      </c>
      <c r="C122" s="292" t="e">
        <f>'Запит 2-8'!#REF!</f>
        <v>#REF!</v>
      </c>
      <c r="D122" s="291" t="e">
        <f>'Запит 2-8'!#REF!</f>
        <v>#REF!</v>
      </c>
      <c r="E122" s="408">
        <f>'Паспорт-3'!E137</f>
        <v>0</v>
      </c>
      <c r="F122" s="409"/>
      <c r="G122" s="424">
        <f t="shared" si="12"/>
        <v>0</v>
      </c>
      <c r="H122" s="81" t="e">
        <f t="shared" si="13"/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>
        <f>'Паспорт-3'!E138</f>
        <v>0</v>
      </c>
      <c r="F123" s="409"/>
      <c r="G123" s="424">
        <f t="shared" si="12"/>
        <v>0</v>
      </c>
      <c r="H123" s="81" t="e">
        <f t="shared" si="13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>
        <f>'Паспорт-3'!E139</f>
        <v>0</v>
      </c>
      <c r="F124" s="409"/>
      <c r="G124" s="424">
        <f t="shared" si="12"/>
        <v>0</v>
      </c>
      <c r="H124" s="81" t="e">
        <f t="shared" si="13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>
        <f>'Паспорт-3'!E140</f>
        <v>0</v>
      </c>
      <c r="F125" s="409"/>
      <c r="G125" s="424">
        <f t="shared" si="12"/>
        <v>0</v>
      </c>
      <c r="H125" s="81" t="e">
        <f t="shared" si="13"/>
        <v>#REF!</v>
      </c>
    </row>
    <row r="126" spans="1:8">
      <c r="A126" s="428" t="e">
        <f>'Запит 2-8'!#REF!</f>
        <v>#REF!</v>
      </c>
      <c r="B126" s="429" t="e">
        <f>IF('Запит 2-8'!#REF!&lt;&gt;"",'Запит 2-8'!#REF!,"")</f>
        <v>#REF!</v>
      </c>
      <c r="C126" s="430" t="e">
        <f>'Запит 2-8'!#REF!</f>
        <v>#REF!</v>
      </c>
      <c r="D126" s="431" t="e">
        <f>'Запит 2-8'!#REF!</f>
        <v>#REF!</v>
      </c>
      <c r="E126" s="432">
        <f>'Паспорт-3'!E141</f>
        <v>0</v>
      </c>
      <c r="F126" s="433"/>
      <c r="G126" s="434">
        <f t="shared" si="12"/>
        <v>0</v>
      </c>
      <c r="H126" s="81" t="e">
        <f t="shared" si="13"/>
        <v>#REF!</v>
      </c>
    </row>
    <row r="127" spans="1:8" ht="12.75" customHeight="1">
      <c r="A127" s="865" t="s">
        <v>210</v>
      </c>
      <c r="B127" s="866"/>
      <c r="C127" s="866"/>
      <c r="D127" s="866"/>
      <c r="E127" s="866"/>
      <c r="F127" s="866"/>
      <c r="G127" s="867"/>
      <c r="H127" s="81" t="e">
        <f>H111</f>
        <v>#REF!</v>
      </c>
    </row>
    <row r="128" spans="1:8">
      <c r="A128" s="415" t="e">
        <f>'Запит 2-8'!#REF!</f>
        <v>#REF!</v>
      </c>
      <c r="B128" s="868" t="s">
        <v>106</v>
      </c>
      <c r="C128" s="869"/>
      <c r="D128" s="869"/>
      <c r="E128" s="869"/>
      <c r="F128" s="869"/>
      <c r="G128" s="874"/>
      <c r="H128" s="81" t="e">
        <f>H129</f>
        <v>#REF!</v>
      </c>
    </row>
    <row r="129" spans="1:8">
      <c r="A129" s="321" t="e">
        <f>'Запит 2-8'!#REF!</f>
        <v>#REF!</v>
      </c>
      <c r="B129" s="416" t="e">
        <f>IF('Запит 2-8'!#REF!&lt;&gt;"",'Запит 2-8'!#REF!,"")</f>
        <v>#REF!</v>
      </c>
      <c r="C129" s="417" t="e">
        <f>'Запит 2-8'!#REF!</f>
        <v>#REF!</v>
      </c>
      <c r="D129" s="418" t="e">
        <f>'Запит 2-8'!#REF!</f>
        <v>#REF!</v>
      </c>
      <c r="E129" s="425">
        <f>'Паспорт-3'!E143</f>
        <v>0</v>
      </c>
      <c r="F129" s="426"/>
      <c r="G129" s="427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>
        <f>'Паспорт-3'!E144</f>
        <v>0</v>
      </c>
      <c r="F130" s="409"/>
      <c r="G130" s="424">
        <f t="shared" si="14"/>
        <v>0</v>
      </c>
      <c r="H130" s="81" t="e">
        <f t="shared" si="15"/>
        <v>#REF!</v>
      </c>
    </row>
    <row r="131" spans="1:8">
      <c r="A131" s="321" t="e">
        <f>'Запит 2-8'!#REF!</f>
        <v>#REF!</v>
      </c>
      <c r="B131" s="293" t="e">
        <f>IF('Запит 2-8'!#REF!&lt;&gt;"",'Запит 2-8'!#REF!,"")</f>
        <v>#REF!</v>
      </c>
      <c r="C131" s="292" t="e">
        <f>'Запит 2-8'!#REF!</f>
        <v>#REF!</v>
      </c>
      <c r="D131" s="291" t="e">
        <f>'Запит 2-8'!#REF!</f>
        <v>#REF!</v>
      </c>
      <c r="E131" s="408">
        <f>'Паспорт-3'!E145</f>
        <v>0</v>
      </c>
      <c r="F131" s="409"/>
      <c r="G131" s="424">
        <f t="shared" si="14"/>
        <v>0</v>
      </c>
      <c r="H131" s="81" t="e">
        <f t="shared" si="15"/>
        <v>#REF!</v>
      </c>
    </row>
    <row r="132" spans="1:8">
      <c r="A132" s="321" t="e">
        <f>'Запит 2-8'!#REF!</f>
        <v>#REF!</v>
      </c>
      <c r="B132" s="293" t="e">
        <f>IF('Запит 2-8'!#REF!&lt;&gt;"",'Запит 2-8'!#REF!,"")</f>
        <v>#REF!</v>
      </c>
      <c r="C132" s="292" t="e">
        <f>'Запит 2-8'!#REF!</f>
        <v>#REF!</v>
      </c>
      <c r="D132" s="291" t="e">
        <f>'Запит 2-8'!#REF!</f>
        <v>#REF!</v>
      </c>
      <c r="E132" s="408">
        <f>'Паспорт-3'!E146</f>
        <v>0</v>
      </c>
      <c r="F132" s="409"/>
      <c r="G132" s="424">
        <f t="shared" si="14"/>
        <v>0</v>
      </c>
      <c r="H132" s="81" t="e">
        <f t="shared" si="15"/>
        <v>#REF!</v>
      </c>
    </row>
    <row r="133" spans="1:8">
      <c r="A133" s="321" t="e">
        <f>'Запит 2-8'!#REF!</f>
        <v>#REF!</v>
      </c>
      <c r="B133" s="293" t="e">
        <f>IF('Запит 2-8'!#REF!&lt;&gt;"",'Запит 2-8'!#REF!,"")</f>
        <v>#REF!</v>
      </c>
      <c r="C133" s="292" t="e">
        <f>'Запит 2-8'!#REF!</f>
        <v>#REF!</v>
      </c>
      <c r="D133" s="291" t="e">
        <f>'Запит 2-8'!#REF!</f>
        <v>#REF!</v>
      </c>
      <c r="E133" s="408">
        <f>'Паспорт-3'!E147</f>
        <v>0</v>
      </c>
      <c r="F133" s="409"/>
      <c r="G133" s="424">
        <f t="shared" si="14"/>
        <v>0</v>
      </c>
      <c r="H133" s="81" t="e">
        <f t="shared" si="15"/>
        <v>#REF!</v>
      </c>
    </row>
    <row r="134" spans="1:8">
      <c r="A134" s="321" t="e">
        <f>'Запит 2-8'!#REF!</f>
        <v>#REF!</v>
      </c>
      <c r="B134" s="293" t="e">
        <f>IF('Запит 2-8'!#REF!&lt;&gt;"",'Запит 2-8'!#REF!,"")</f>
        <v>#REF!</v>
      </c>
      <c r="C134" s="292" t="e">
        <f>'Запит 2-8'!#REF!</f>
        <v>#REF!</v>
      </c>
      <c r="D134" s="291" t="e">
        <f>'Запит 2-8'!#REF!</f>
        <v>#REF!</v>
      </c>
      <c r="E134" s="408">
        <f>'Паспорт-3'!E148</f>
        <v>0</v>
      </c>
      <c r="F134" s="409"/>
      <c r="G134" s="424">
        <f t="shared" si="14"/>
        <v>0</v>
      </c>
      <c r="H134" s="81" t="e">
        <f t="shared" si="15"/>
        <v>#REF!</v>
      </c>
    </row>
    <row r="135" spans="1:8">
      <c r="A135" s="321" t="e">
        <f>'Запит 2-8'!#REF!</f>
        <v>#REF!</v>
      </c>
      <c r="B135" s="293" t="e">
        <f>IF('Запит 2-8'!#REF!&lt;&gt;"",'Запит 2-8'!#REF!,"")</f>
        <v>#REF!</v>
      </c>
      <c r="C135" s="292" t="e">
        <f>'Запит 2-8'!#REF!</f>
        <v>#REF!</v>
      </c>
      <c r="D135" s="291" t="e">
        <f>'Запит 2-8'!#REF!</f>
        <v>#REF!</v>
      </c>
      <c r="E135" s="408">
        <f>'Паспорт-3'!E149</f>
        <v>0</v>
      </c>
      <c r="F135" s="409"/>
      <c r="G135" s="424">
        <f t="shared" si="14"/>
        <v>0</v>
      </c>
      <c r="H135" s="81" t="e">
        <f t="shared" si="15"/>
        <v>#REF!</v>
      </c>
    </row>
    <row r="136" spans="1:8">
      <c r="A136" s="321" t="e">
        <f>'Запит 2-8'!#REF!</f>
        <v>#REF!</v>
      </c>
      <c r="B136" s="293" t="e">
        <f>IF('Запит 2-8'!#REF!&lt;&gt;"",'Запит 2-8'!#REF!,"")</f>
        <v>#REF!</v>
      </c>
      <c r="C136" s="292" t="e">
        <f>'Запит 2-8'!#REF!</f>
        <v>#REF!</v>
      </c>
      <c r="D136" s="291" t="e">
        <f>'Запит 2-8'!#REF!</f>
        <v>#REF!</v>
      </c>
      <c r="E136" s="408">
        <f>'Паспорт-3'!E150</f>
        <v>0</v>
      </c>
      <c r="F136" s="409"/>
      <c r="G136" s="424">
        <f t="shared" si="14"/>
        <v>0</v>
      </c>
      <c r="H136" s="81" t="e">
        <f t="shared" si="15"/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>
        <f>'Паспорт-3'!E151</f>
        <v>0</v>
      </c>
      <c r="F137" s="409"/>
      <c r="G137" s="424">
        <f t="shared" si="14"/>
        <v>0</v>
      </c>
      <c r="H137" s="81" t="e">
        <f t="shared" si="15"/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>
        <f>'Паспорт-3'!E152</f>
        <v>0</v>
      </c>
      <c r="F138" s="409"/>
      <c r="G138" s="424">
        <f t="shared" si="14"/>
        <v>0</v>
      </c>
      <c r="H138" s="81" t="e">
        <f t="shared" si="15"/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>
        <f>'Паспорт-3'!E153</f>
        <v>0</v>
      </c>
      <c r="F139" s="409"/>
      <c r="G139" s="424">
        <f t="shared" si="14"/>
        <v>0</v>
      </c>
      <c r="H139" s="81" t="e">
        <f t="shared" si="15"/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>
        <f>'Паспорт-3'!E154</f>
        <v>0</v>
      </c>
      <c r="F140" s="409"/>
      <c r="G140" s="424">
        <f t="shared" si="14"/>
        <v>0</v>
      </c>
      <c r="H140" s="81" t="e">
        <f t="shared" si="15"/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>
        <f>'Паспорт-3'!E155</f>
        <v>0</v>
      </c>
      <c r="F141" s="409"/>
      <c r="G141" s="424">
        <f t="shared" si="14"/>
        <v>0</v>
      </c>
      <c r="H141" s="81" t="e">
        <f t="shared" si="15"/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>
        <f>'Паспорт-3'!E156</f>
        <v>0</v>
      </c>
      <c r="F142" s="409"/>
      <c r="G142" s="424">
        <f t="shared" si="14"/>
        <v>0</v>
      </c>
      <c r="H142" s="81" t="e">
        <f t="shared" si="15"/>
        <v>#REF!</v>
      </c>
    </row>
    <row r="143" spans="1:8">
      <c r="A143" s="428" t="e">
        <f>'Запит 2-8'!#REF!</f>
        <v>#REF!</v>
      </c>
      <c r="B143" s="429" t="e">
        <f>IF('Запит 2-8'!#REF!&lt;&gt;"",'Запит 2-8'!#REF!,"")</f>
        <v>#REF!</v>
      </c>
      <c r="C143" s="430" t="e">
        <f>'Запит 2-8'!#REF!</f>
        <v>#REF!</v>
      </c>
      <c r="D143" s="431" t="e">
        <f>'Запит 2-8'!#REF!</f>
        <v>#REF!</v>
      </c>
      <c r="E143" s="432">
        <f>'Паспорт-3'!E157</f>
        <v>0</v>
      </c>
      <c r="F143" s="433"/>
      <c r="G143" s="434">
        <f t="shared" si="14"/>
        <v>0</v>
      </c>
      <c r="H143" s="81" t="e">
        <f t="shared" si="15"/>
        <v>#REF!</v>
      </c>
    </row>
    <row r="144" spans="1:8" ht="12.75" customHeight="1">
      <c r="A144" s="865" t="s">
        <v>210</v>
      </c>
      <c r="B144" s="866"/>
      <c r="C144" s="866"/>
      <c r="D144" s="866"/>
      <c r="E144" s="866"/>
      <c r="F144" s="866"/>
      <c r="G144" s="867"/>
      <c r="H144" s="81" t="e">
        <f>H128</f>
        <v>#REF!</v>
      </c>
    </row>
    <row r="145" spans="1:8">
      <c r="A145" s="421" t="e">
        <f>'Запит 2-8'!#REF!</f>
        <v>#REF!</v>
      </c>
      <c r="B145" s="868" t="s">
        <v>107</v>
      </c>
      <c r="C145" s="869"/>
      <c r="D145" s="869"/>
      <c r="E145" s="870"/>
      <c r="F145" s="870"/>
      <c r="G145" s="871"/>
      <c r="H145" s="81" t="e">
        <f>H146</f>
        <v>#REF!</v>
      </c>
    </row>
    <row r="146" spans="1:8">
      <c r="A146" s="321" t="e">
        <f>'Запит 2-8'!#REF!</f>
        <v>#REF!</v>
      </c>
      <c r="B146" s="416" t="e">
        <f>IF('Запит 2-8'!#REF!&lt;&gt;"",'Запит 2-8'!#REF!,"")</f>
        <v>#REF!</v>
      </c>
      <c r="C146" s="417" t="e">
        <f>'Запит 2-8'!#REF!</f>
        <v>#REF!</v>
      </c>
      <c r="D146" s="418" t="e">
        <f>'Запит 2-8'!#REF!</f>
        <v>#REF!</v>
      </c>
      <c r="E146" s="419">
        <f>'Паспорт-3'!E159</f>
        <v>0</v>
      </c>
      <c r="F146" s="420"/>
      <c r="G146" s="423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>
        <f>'Паспорт-3'!E160</f>
        <v>0</v>
      </c>
      <c r="F147" s="409"/>
      <c r="G147" s="424">
        <f t="shared" si="16"/>
        <v>0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>
        <f>'Паспорт-3'!E161</f>
        <v>0</v>
      </c>
      <c r="F148" s="409"/>
      <c r="G148" s="424">
        <f t="shared" si="16"/>
        <v>0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>
        <f>'Паспорт-3'!E162</f>
        <v>0</v>
      </c>
      <c r="F149" s="409"/>
      <c r="G149" s="424">
        <f t="shared" si="16"/>
        <v>0</v>
      </c>
      <c r="H149" s="81" t="e">
        <f t="shared" si="17"/>
        <v>#REF!</v>
      </c>
    </row>
    <row r="150" spans="1:8">
      <c r="A150" s="321" t="e">
        <f>'Запит 2-8'!#REF!</f>
        <v>#REF!</v>
      </c>
      <c r="B150" s="293" t="e">
        <f>IF('Запит 2-8'!#REF!&lt;&gt;"",'Запит 2-8'!#REF!,"")</f>
        <v>#REF!</v>
      </c>
      <c r="C150" s="292" t="e">
        <f>'Запит 2-8'!#REF!</f>
        <v>#REF!</v>
      </c>
      <c r="D150" s="291" t="e">
        <f>'Запит 2-8'!#REF!</f>
        <v>#REF!</v>
      </c>
      <c r="E150" s="408">
        <f>'Паспорт-3'!E163</f>
        <v>0</v>
      </c>
      <c r="F150" s="409"/>
      <c r="G150" s="424">
        <f t="shared" si="16"/>
        <v>0</v>
      </c>
      <c r="H150" s="81" t="e">
        <f t="shared" si="17"/>
        <v>#REF!</v>
      </c>
    </row>
    <row r="151" spans="1:8">
      <c r="A151" s="321" t="e">
        <f>'Запит 2-8'!#REF!</f>
        <v>#REF!</v>
      </c>
      <c r="B151" s="293" t="e">
        <f>IF('Запит 2-8'!#REF!&lt;&gt;"",'Запит 2-8'!#REF!,"")</f>
        <v>#REF!</v>
      </c>
      <c r="C151" s="292" t="e">
        <f>'Запит 2-8'!#REF!</f>
        <v>#REF!</v>
      </c>
      <c r="D151" s="291" t="e">
        <f>'Запит 2-8'!#REF!</f>
        <v>#REF!</v>
      </c>
      <c r="E151" s="408">
        <f>'Паспорт-3'!E164</f>
        <v>0</v>
      </c>
      <c r="F151" s="409"/>
      <c r="G151" s="424">
        <f t="shared" si="16"/>
        <v>0</v>
      </c>
      <c r="H151" s="81" t="e">
        <f t="shared" si="17"/>
        <v>#REF!</v>
      </c>
    </row>
    <row r="152" spans="1:8">
      <c r="A152" s="321" t="e">
        <f>'Запит 2-8'!#REF!</f>
        <v>#REF!</v>
      </c>
      <c r="B152" s="293" t="e">
        <f>IF('Запит 2-8'!#REF!&lt;&gt;"",'Запит 2-8'!#REF!,"")</f>
        <v>#REF!</v>
      </c>
      <c r="C152" s="292" t="e">
        <f>'Запит 2-8'!#REF!</f>
        <v>#REF!</v>
      </c>
      <c r="D152" s="291" t="e">
        <f>'Запит 2-8'!#REF!</f>
        <v>#REF!</v>
      </c>
      <c r="E152" s="408">
        <f>'Паспорт-3'!E165</f>
        <v>0</v>
      </c>
      <c r="F152" s="409"/>
      <c r="G152" s="424">
        <f t="shared" si="16"/>
        <v>0</v>
      </c>
      <c r="H152" s="81" t="e">
        <f t="shared" si="17"/>
        <v>#REF!</v>
      </c>
    </row>
    <row r="153" spans="1:8">
      <c r="A153" s="321" t="e">
        <f>'Запит 2-8'!#REF!</f>
        <v>#REF!</v>
      </c>
      <c r="B153" s="293" t="e">
        <f>IF('Запит 2-8'!#REF!&lt;&gt;"",'Запит 2-8'!#REF!,"")</f>
        <v>#REF!</v>
      </c>
      <c r="C153" s="292" t="e">
        <f>'Запит 2-8'!#REF!</f>
        <v>#REF!</v>
      </c>
      <c r="D153" s="291" t="e">
        <f>'Запит 2-8'!#REF!</f>
        <v>#REF!</v>
      </c>
      <c r="E153" s="408">
        <f>'Паспорт-3'!E166</f>
        <v>0</v>
      </c>
      <c r="F153" s="409"/>
      <c r="G153" s="424">
        <f t="shared" si="16"/>
        <v>0</v>
      </c>
      <c r="H153" s="81" t="e">
        <f t="shared" si="17"/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>
        <f>'Паспорт-3'!E167</f>
        <v>0</v>
      </c>
      <c r="F154" s="409"/>
      <c r="G154" s="424">
        <f t="shared" si="16"/>
        <v>0</v>
      </c>
      <c r="H154" s="81" t="e">
        <f t="shared" si="17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>
        <f>'Паспорт-3'!E168</f>
        <v>0</v>
      </c>
      <c r="F155" s="409"/>
      <c r="G155" s="424">
        <f t="shared" si="16"/>
        <v>0</v>
      </c>
      <c r="H155" s="81" t="e">
        <f t="shared" si="17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>
        <f>'Паспорт-3'!E169</f>
        <v>0</v>
      </c>
      <c r="F156" s="409"/>
      <c r="G156" s="424">
        <f t="shared" si="16"/>
        <v>0</v>
      </c>
      <c r="H156" s="81" t="e">
        <f t="shared" si="17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>
        <f>'Паспорт-3'!E170</f>
        <v>0</v>
      </c>
      <c r="F157" s="409"/>
      <c r="G157" s="424">
        <f t="shared" si="16"/>
        <v>0</v>
      </c>
      <c r="H157" s="81" t="e">
        <f t="shared" si="17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>
        <f>'Паспорт-3'!E171</f>
        <v>0</v>
      </c>
      <c r="F158" s="409"/>
      <c r="G158" s="424">
        <f t="shared" si="16"/>
        <v>0</v>
      </c>
      <c r="H158" s="81" t="e">
        <f t="shared" si="17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>
        <f>'Паспорт-3'!E172</f>
        <v>0</v>
      </c>
      <c r="F159" s="409"/>
      <c r="G159" s="424">
        <f t="shared" si="16"/>
        <v>0</v>
      </c>
      <c r="H159" s="81" t="e">
        <f t="shared" si="17"/>
        <v>#REF!</v>
      </c>
    </row>
    <row r="160" spans="1:8">
      <c r="A160" s="428" t="e">
        <f>'Запит 2-8'!#REF!</f>
        <v>#REF!</v>
      </c>
      <c r="B160" s="429" t="e">
        <f>IF('Запит 2-8'!#REF!&lt;&gt;"",'Запит 2-8'!#REF!,"")</f>
        <v>#REF!</v>
      </c>
      <c r="C160" s="430" t="e">
        <f>'Запит 2-8'!#REF!</f>
        <v>#REF!</v>
      </c>
      <c r="D160" s="431" t="e">
        <f>'Запит 2-8'!#REF!</f>
        <v>#REF!</v>
      </c>
      <c r="E160" s="432">
        <f>'Паспорт-3'!E173</f>
        <v>0</v>
      </c>
      <c r="F160" s="433"/>
      <c r="G160" s="434">
        <f t="shared" si="16"/>
        <v>0</v>
      </c>
      <c r="H160" s="81" t="e">
        <f t="shared" si="17"/>
        <v>#REF!</v>
      </c>
    </row>
    <row r="161" spans="1:8" ht="12.75" customHeight="1">
      <c r="A161" s="865" t="s">
        <v>210</v>
      </c>
      <c r="B161" s="866"/>
      <c r="C161" s="866"/>
      <c r="D161" s="866"/>
      <c r="E161" s="866"/>
      <c r="F161" s="866"/>
      <c r="G161" s="867"/>
      <c r="H161" s="81" t="e">
        <f>H145</f>
        <v>#REF!</v>
      </c>
    </row>
    <row r="162" spans="1:8" ht="12.75" customHeight="1">
      <c r="A162" s="865" t="s">
        <v>230</v>
      </c>
      <c r="B162" s="866"/>
      <c r="C162" s="866"/>
      <c r="D162" s="866"/>
      <c r="E162" s="866"/>
      <c r="F162" s="866"/>
      <c r="G162" s="867"/>
      <c r="H162" s="81" t="e">
        <f>H110</f>
        <v>#REF!</v>
      </c>
    </row>
    <row r="163" spans="1:8" ht="12.75" customHeight="1">
      <c r="A163" s="829" t="e">
        <f>'Запит 2-8'!#REF!</f>
        <v>#REF!</v>
      </c>
      <c r="B163" s="830"/>
      <c r="C163" s="830"/>
      <c r="D163" s="830"/>
      <c r="E163" s="830"/>
      <c r="F163" s="830"/>
      <c r="G163" s="831"/>
      <c r="H163" s="81" t="e">
        <f>H164</f>
        <v>#REF!</v>
      </c>
    </row>
    <row r="164" spans="1:8">
      <c r="A164" s="415" t="s">
        <v>4</v>
      </c>
      <c r="B164" s="868" t="s">
        <v>105</v>
      </c>
      <c r="C164" s="869"/>
      <c r="D164" s="869"/>
      <c r="E164" s="872"/>
      <c r="F164" s="872"/>
      <c r="G164" s="873"/>
      <c r="H164" s="81" t="e">
        <f>H165</f>
        <v>#REF!</v>
      </c>
    </row>
    <row r="165" spans="1:8">
      <c r="A165" s="321" t="e">
        <f>'Запит 2-8'!#REF!</f>
        <v>#REF!</v>
      </c>
      <c r="B165" s="416" t="e">
        <f>IF('Запит 2-8'!#REF!&lt;&gt;"",'Запит 2-8'!#REF!,"")</f>
        <v>#REF!</v>
      </c>
      <c r="C165" s="417" t="e">
        <f>'Запит 2-8'!#REF!</f>
        <v>#REF!</v>
      </c>
      <c r="D165" s="418" t="e">
        <f>'Запит 2-8'!#REF!</f>
        <v>#REF!</v>
      </c>
      <c r="E165" s="419">
        <f>'Паспорт-3'!E187</f>
        <v>0</v>
      </c>
      <c r="F165" s="420"/>
      <c r="G165" s="423">
        <f t="shared" ref="G165:G179" si="18">F165-E165</f>
        <v>0</v>
      </c>
      <c r="H165" s="81" t="e">
        <f>IF(B165&lt;&gt;"","Для друку","")</f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>
        <f>'Паспорт-3'!E188</f>
        <v>0</v>
      </c>
      <c r="F166" s="409"/>
      <c r="G166" s="424">
        <f t="shared" si="18"/>
        <v>0</v>
      </c>
      <c r="H166" s="81" t="e">
        <f>IF(B166&lt;&gt;"","Для друку","")</f>
        <v>#REF!</v>
      </c>
    </row>
    <row r="167" spans="1:8">
      <c r="A167" s="321" t="e">
        <f>'Запит 2-8'!#REF!</f>
        <v>#REF!</v>
      </c>
      <c r="B167" s="293" t="e">
        <f>IF('Запит 2-8'!#REF!&lt;&gt;"",'Запит 2-8'!#REF!,"")</f>
        <v>#REF!</v>
      </c>
      <c r="C167" s="292" t="e">
        <f>'Запит 2-8'!#REF!</f>
        <v>#REF!</v>
      </c>
      <c r="D167" s="291" t="e">
        <f>'Запит 2-8'!#REF!</f>
        <v>#REF!</v>
      </c>
      <c r="E167" s="408">
        <f>'Паспорт-3'!E189</f>
        <v>0</v>
      </c>
      <c r="F167" s="409"/>
      <c r="G167" s="424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1" t="e">
        <f>'Запит 2-8'!#REF!</f>
        <v>#REF!</v>
      </c>
      <c r="B168" s="293" t="e">
        <f>IF('Запит 2-8'!#REF!&lt;&gt;"",'Запит 2-8'!#REF!,"")</f>
        <v>#REF!</v>
      </c>
      <c r="C168" s="292" t="e">
        <f>'Запит 2-8'!#REF!</f>
        <v>#REF!</v>
      </c>
      <c r="D168" s="291" t="e">
        <f>'Запит 2-8'!#REF!</f>
        <v>#REF!</v>
      </c>
      <c r="E168" s="408">
        <f>'Паспорт-3'!E190</f>
        <v>0</v>
      </c>
      <c r="F168" s="409"/>
      <c r="G168" s="424">
        <f t="shared" si="18"/>
        <v>0</v>
      </c>
      <c r="H168" s="81" t="e">
        <f t="shared" si="19"/>
        <v>#REF!</v>
      </c>
    </row>
    <row r="169" spans="1:8">
      <c r="A169" s="321" t="e">
        <f>'Запит 2-8'!#REF!</f>
        <v>#REF!</v>
      </c>
      <c r="B169" s="293" t="e">
        <f>IF('Запит 2-8'!#REF!&lt;&gt;"",'Запит 2-8'!#REF!,"")</f>
        <v>#REF!</v>
      </c>
      <c r="C169" s="292" t="e">
        <f>'Запит 2-8'!#REF!</f>
        <v>#REF!</v>
      </c>
      <c r="D169" s="291" t="e">
        <f>'Запит 2-8'!#REF!</f>
        <v>#REF!</v>
      </c>
      <c r="E169" s="408">
        <f>'Паспорт-3'!E191</f>
        <v>0</v>
      </c>
      <c r="F169" s="409"/>
      <c r="G169" s="424">
        <f t="shared" si="18"/>
        <v>0</v>
      </c>
      <c r="H169" s="81" t="e">
        <f t="shared" si="19"/>
        <v>#REF!</v>
      </c>
    </row>
    <row r="170" spans="1:8">
      <c r="A170" s="321" t="e">
        <f>'Запит 2-8'!#REF!</f>
        <v>#REF!</v>
      </c>
      <c r="B170" s="293" t="e">
        <f>IF('Запит 2-8'!#REF!&lt;&gt;"",'Запит 2-8'!#REF!,"")</f>
        <v>#REF!</v>
      </c>
      <c r="C170" s="292" t="e">
        <f>'Запит 2-8'!#REF!</f>
        <v>#REF!</v>
      </c>
      <c r="D170" s="291" t="e">
        <f>'Запит 2-8'!#REF!</f>
        <v>#REF!</v>
      </c>
      <c r="E170" s="408">
        <f>'Паспорт-3'!E192</f>
        <v>0</v>
      </c>
      <c r="F170" s="409"/>
      <c r="G170" s="424">
        <f t="shared" si="18"/>
        <v>0</v>
      </c>
      <c r="H170" s="81" t="e">
        <f t="shared" si="19"/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>
        <f>'Паспорт-3'!E193</f>
        <v>0</v>
      </c>
      <c r="F171" s="409"/>
      <c r="G171" s="424">
        <f t="shared" si="18"/>
        <v>0</v>
      </c>
      <c r="H171" s="81" t="e">
        <f t="shared" si="19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>
        <f>'Паспорт-3'!E194</f>
        <v>0</v>
      </c>
      <c r="F172" s="409"/>
      <c r="G172" s="424">
        <f t="shared" si="18"/>
        <v>0</v>
      </c>
      <c r="H172" s="81" t="e">
        <f t="shared" si="19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>
        <f>'Паспорт-3'!E195</f>
        <v>0</v>
      </c>
      <c r="F173" s="409"/>
      <c r="G173" s="424">
        <f t="shared" si="18"/>
        <v>0</v>
      </c>
      <c r="H173" s="81" t="e">
        <f t="shared" si="19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>
        <f>'Паспорт-3'!E196</f>
        <v>0</v>
      </c>
      <c r="F174" s="409"/>
      <c r="G174" s="424">
        <f t="shared" si="18"/>
        <v>0</v>
      </c>
      <c r="H174" s="81" t="e">
        <f t="shared" si="19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>
        <f>'Паспорт-3'!E197</f>
        <v>0</v>
      </c>
      <c r="F175" s="409"/>
      <c r="G175" s="424">
        <f t="shared" si="18"/>
        <v>0</v>
      </c>
      <c r="H175" s="81" t="e">
        <f t="shared" si="19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>
        <f>'Паспорт-3'!E198</f>
        <v>0</v>
      </c>
      <c r="F176" s="409"/>
      <c r="G176" s="424">
        <f t="shared" si="18"/>
        <v>0</v>
      </c>
      <c r="H176" s="81" t="e">
        <f t="shared" si="19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>
        <f>'Паспорт-3'!E199</f>
        <v>0</v>
      </c>
      <c r="F177" s="409"/>
      <c r="G177" s="424">
        <f t="shared" si="18"/>
        <v>0</v>
      </c>
      <c r="H177" s="81" t="e">
        <f t="shared" si="19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>
        <f>'Паспорт-3'!E200</f>
        <v>0</v>
      </c>
      <c r="F178" s="409"/>
      <c r="G178" s="424">
        <f t="shared" si="18"/>
        <v>0</v>
      </c>
      <c r="H178" s="81" t="e">
        <f t="shared" si="19"/>
        <v>#REF!</v>
      </c>
    </row>
    <row r="179" spans="1:8">
      <c r="A179" s="428" t="e">
        <f>'Запит 2-8'!#REF!</f>
        <v>#REF!</v>
      </c>
      <c r="B179" s="429" t="e">
        <f>IF('Запит 2-8'!#REF!&lt;&gt;"",'Запит 2-8'!#REF!,"")</f>
        <v>#REF!</v>
      </c>
      <c r="C179" s="430" t="e">
        <f>'Запит 2-8'!#REF!</f>
        <v>#REF!</v>
      </c>
      <c r="D179" s="431" t="e">
        <f>'Запит 2-8'!#REF!</f>
        <v>#REF!</v>
      </c>
      <c r="E179" s="432">
        <f>'Паспорт-3'!E201</f>
        <v>0</v>
      </c>
      <c r="F179" s="433"/>
      <c r="G179" s="434">
        <f t="shared" si="18"/>
        <v>0</v>
      </c>
      <c r="H179" s="81" t="e">
        <f>IF(B179&lt;&gt;"","Для друку","")</f>
        <v>#REF!</v>
      </c>
    </row>
    <row r="180" spans="1:8" ht="12.75" customHeight="1">
      <c r="A180" s="865" t="s">
        <v>210</v>
      </c>
      <c r="B180" s="866"/>
      <c r="C180" s="866"/>
      <c r="D180" s="866"/>
      <c r="E180" s="866"/>
      <c r="F180" s="866"/>
      <c r="G180" s="867"/>
      <c r="H180" s="81" t="e">
        <f>H164</f>
        <v>#REF!</v>
      </c>
    </row>
    <row r="181" spans="1:8">
      <c r="A181" s="415" t="e">
        <f>'Запит 2-8'!#REF!</f>
        <v>#REF!</v>
      </c>
      <c r="B181" s="868" t="s">
        <v>106</v>
      </c>
      <c r="C181" s="869"/>
      <c r="D181" s="869"/>
      <c r="E181" s="869"/>
      <c r="F181" s="869"/>
      <c r="G181" s="874"/>
      <c r="H181" s="81" t="e">
        <f>H182</f>
        <v>#REF!</v>
      </c>
    </row>
    <row r="182" spans="1:8">
      <c r="A182" s="321" t="e">
        <f>'Запит 2-8'!#REF!</f>
        <v>#REF!</v>
      </c>
      <c r="B182" s="416" t="e">
        <f>IF('Запит 2-8'!#REF!&lt;&gt;"",'Запит 2-8'!#REF!,"")</f>
        <v>#REF!</v>
      </c>
      <c r="C182" s="417" t="e">
        <f>'Запит 2-8'!#REF!</f>
        <v>#REF!</v>
      </c>
      <c r="D182" s="418" t="e">
        <f>'Запит 2-8'!#REF!</f>
        <v>#REF!</v>
      </c>
      <c r="E182" s="425">
        <f>'Паспорт-3'!E203</f>
        <v>0</v>
      </c>
      <c r="F182" s="426"/>
      <c r="G182" s="427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>
        <f>'Паспорт-3'!E204</f>
        <v>0</v>
      </c>
      <c r="F183" s="409"/>
      <c r="G183" s="424">
        <f t="shared" si="20"/>
        <v>0</v>
      </c>
      <c r="H183" s="81" t="e">
        <f t="shared" si="21"/>
        <v>#REF!</v>
      </c>
    </row>
    <row r="184" spans="1:8">
      <c r="A184" s="321" t="e">
        <f>'Запит 2-8'!#REF!</f>
        <v>#REF!</v>
      </c>
      <c r="B184" s="293" t="e">
        <f>IF('Запит 2-8'!#REF!&lt;&gt;"",'Запит 2-8'!#REF!,"")</f>
        <v>#REF!</v>
      </c>
      <c r="C184" s="292" t="e">
        <f>'Запит 2-8'!#REF!</f>
        <v>#REF!</v>
      </c>
      <c r="D184" s="291" t="e">
        <f>'Запит 2-8'!#REF!</f>
        <v>#REF!</v>
      </c>
      <c r="E184" s="408">
        <f>'Паспорт-3'!E205</f>
        <v>0</v>
      </c>
      <c r="F184" s="409"/>
      <c r="G184" s="424">
        <f t="shared" si="20"/>
        <v>0</v>
      </c>
      <c r="H184" s="81" t="e">
        <f t="shared" si="21"/>
        <v>#REF!</v>
      </c>
    </row>
    <row r="185" spans="1:8">
      <c r="A185" s="321" t="e">
        <f>'Запит 2-8'!#REF!</f>
        <v>#REF!</v>
      </c>
      <c r="B185" s="293" t="e">
        <f>IF('Запит 2-8'!#REF!&lt;&gt;"",'Запит 2-8'!#REF!,"")</f>
        <v>#REF!</v>
      </c>
      <c r="C185" s="292" t="e">
        <f>'Запит 2-8'!#REF!</f>
        <v>#REF!</v>
      </c>
      <c r="D185" s="291" t="e">
        <f>'Запит 2-8'!#REF!</f>
        <v>#REF!</v>
      </c>
      <c r="E185" s="408">
        <f>'Паспорт-3'!E206</f>
        <v>0</v>
      </c>
      <c r="F185" s="409"/>
      <c r="G185" s="424">
        <f t="shared" si="20"/>
        <v>0</v>
      </c>
      <c r="H185" s="81" t="e">
        <f t="shared" si="21"/>
        <v>#REF!</v>
      </c>
    </row>
    <row r="186" spans="1:8">
      <c r="A186" s="321" t="e">
        <f>'Запит 2-8'!#REF!</f>
        <v>#REF!</v>
      </c>
      <c r="B186" s="293" t="e">
        <f>IF('Запит 2-8'!#REF!&lt;&gt;"",'Запит 2-8'!#REF!,"")</f>
        <v>#REF!</v>
      </c>
      <c r="C186" s="292" t="e">
        <f>'Запит 2-8'!#REF!</f>
        <v>#REF!</v>
      </c>
      <c r="D186" s="291" t="e">
        <f>'Запит 2-8'!#REF!</f>
        <v>#REF!</v>
      </c>
      <c r="E186" s="408">
        <f>'Паспорт-3'!E207</f>
        <v>0</v>
      </c>
      <c r="F186" s="409"/>
      <c r="G186" s="424">
        <f t="shared" si="20"/>
        <v>0</v>
      </c>
      <c r="H186" s="81" t="e">
        <f t="shared" si="21"/>
        <v>#REF!</v>
      </c>
    </row>
    <row r="187" spans="1:8">
      <c r="A187" s="321" t="e">
        <f>'Запит 2-8'!#REF!</f>
        <v>#REF!</v>
      </c>
      <c r="B187" s="293" t="e">
        <f>IF('Запит 2-8'!#REF!&lt;&gt;"",'Запит 2-8'!#REF!,"")</f>
        <v>#REF!</v>
      </c>
      <c r="C187" s="292" t="e">
        <f>'Запит 2-8'!#REF!</f>
        <v>#REF!</v>
      </c>
      <c r="D187" s="291" t="e">
        <f>'Запит 2-8'!#REF!</f>
        <v>#REF!</v>
      </c>
      <c r="E187" s="408">
        <f>'Паспорт-3'!E208</f>
        <v>0</v>
      </c>
      <c r="F187" s="409"/>
      <c r="G187" s="424">
        <f t="shared" si="20"/>
        <v>0</v>
      </c>
      <c r="H187" s="81" t="e">
        <f t="shared" si="21"/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>
        <f>'Паспорт-3'!E209</f>
        <v>0</v>
      </c>
      <c r="F188" s="409"/>
      <c r="G188" s="424">
        <f t="shared" si="20"/>
        <v>0</v>
      </c>
      <c r="H188" s="81" t="e">
        <f t="shared" si="21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>
        <f>'Паспорт-3'!E210</f>
        <v>0</v>
      </c>
      <c r="F189" s="409"/>
      <c r="G189" s="424">
        <f t="shared" si="20"/>
        <v>0</v>
      </c>
      <c r="H189" s="81" t="e">
        <f t="shared" si="21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>
        <f>'Паспорт-3'!E211</f>
        <v>0</v>
      </c>
      <c r="F190" s="409"/>
      <c r="G190" s="424">
        <f t="shared" si="20"/>
        <v>0</v>
      </c>
      <c r="H190" s="81" t="e">
        <f t="shared" si="21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>
        <f>'Паспорт-3'!E212</f>
        <v>0</v>
      </c>
      <c r="F191" s="409"/>
      <c r="G191" s="424">
        <f t="shared" si="20"/>
        <v>0</v>
      </c>
      <c r="H191" s="81" t="e">
        <f t="shared" si="21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>
        <f>'Паспорт-3'!E213</f>
        <v>0</v>
      </c>
      <c r="F192" s="409"/>
      <c r="G192" s="424">
        <f t="shared" si="20"/>
        <v>0</v>
      </c>
      <c r="H192" s="81" t="e">
        <f t="shared" si="21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>
        <f>'Паспорт-3'!E214</f>
        <v>0</v>
      </c>
      <c r="F193" s="409"/>
      <c r="G193" s="424">
        <f t="shared" si="20"/>
        <v>0</v>
      </c>
      <c r="H193" s="81" t="e">
        <f t="shared" si="21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>
        <f>'Паспорт-3'!E215</f>
        <v>0</v>
      </c>
      <c r="F194" s="409"/>
      <c r="G194" s="424">
        <f t="shared" si="20"/>
        <v>0</v>
      </c>
      <c r="H194" s="81" t="e">
        <f t="shared" si="21"/>
        <v>#REF!</v>
      </c>
    </row>
    <row r="195" spans="1:8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>
        <f>'Паспорт-3'!E216</f>
        <v>0</v>
      </c>
      <c r="F195" s="409"/>
      <c r="G195" s="424">
        <f t="shared" si="20"/>
        <v>0</v>
      </c>
      <c r="H195" s="81" t="e">
        <f t="shared" si="21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>
        <f>'Паспорт-3'!E217</f>
        <v>0</v>
      </c>
      <c r="F196" s="433"/>
      <c r="G196" s="434">
        <f t="shared" si="20"/>
        <v>0</v>
      </c>
      <c r="H196" s="81" t="e">
        <f t="shared" si="21"/>
        <v>#REF!</v>
      </c>
    </row>
    <row r="197" spans="1:8" ht="12.75" customHeight="1">
      <c r="A197" s="865" t="s">
        <v>210</v>
      </c>
      <c r="B197" s="866"/>
      <c r="C197" s="866"/>
      <c r="D197" s="866"/>
      <c r="E197" s="866"/>
      <c r="F197" s="866"/>
      <c r="G197" s="867"/>
      <c r="H197" s="81" t="e">
        <f>H181</f>
        <v>#REF!</v>
      </c>
    </row>
    <row r="198" spans="1:8">
      <c r="A198" s="421" t="e">
        <f>'Запит 2-8'!#REF!</f>
        <v>#REF!</v>
      </c>
      <c r="B198" s="868" t="s">
        <v>107</v>
      </c>
      <c r="C198" s="869"/>
      <c r="D198" s="869"/>
      <c r="E198" s="870"/>
      <c r="F198" s="870"/>
      <c r="G198" s="871"/>
      <c r="H198" s="81" t="e">
        <f>H199</f>
        <v>#REF!</v>
      </c>
    </row>
    <row r="199" spans="1:8">
      <c r="A199" s="321" t="e">
        <f>'Запит 2-8'!#REF!</f>
        <v>#REF!</v>
      </c>
      <c r="B199" s="416" t="e">
        <f>IF('Запит 2-8'!#REF!&lt;&gt;"",'Запит 2-8'!#REF!,"")</f>
        <v>#REF!</v>
      </c>
      <c r="C199" s="417" t="e">
        <f>'Запит 2-8'!#REF!</f>
        <v>#REF!</v>
      </c>
      <c r="D199" s="418" t="e">
        <f>'Запит 2-8'!#REF!</f>
        <v>#REF!</v>
      </c>
      <c r="E199" s="419">
        <f>'Паспорт-3'!E219</f>
        <v>0</v>
      </c>
      <c r="F199" s="420"/>
      <c r="G199" s="423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1" t="e">
        <f>'Запит 2-8'!#REF!</f>
        <v>#REF!</v>
      </c>
      <c r="B200" s="293" t="e">
        <f>IF('Запит 2-8'!#REF!&lt;&gt;"",'Запит 2-8'!#REF!,"")</f>
        <v>#REF!</v>
      </c>
      <c r="C200" s="292" t="e">
        <f>'Запит 2-8'!#REF!</f>
        <v>#REF!</v>
      </c>
      <c r="D200" s="291" t="e">
        <f>'Запит 2-8'!#REF!</f>
        <v>#REF!</v>
      </c>
      <c r="E200" s="408">
        <f>'Паспорт-3'!E220</f>
        <v>0</v>
      </c>
      <c r="F200" s="409"/>
      <c r="G200" s="424">
        <f t="shared" si="22"/>
        <v>0</v>
      </c>
      <c r="H200" s="81" t="e">
        <f t="shared" si="23"/>
        <v>#REF!</v>
      </c>
    </row>
    <row r="201" spans="1:8">
      <c r="A201" s="321" t="e">
        <f>'Запит 2-8'!#REF!</f>
        <v>#REF!</v>
      </c>
      <c r="B201" s="293" t="e">
        <f>IF('Запит 2-8'!#REF!&lt;&gt;"",'Запит 2-8'!#REF!,"")</f>
        <v>#REF!</v>
      </c>
      <c r="C201" s="292" t="e">
        <f>'Запит 2-8'!#REF!</f>
        <v>#REF!</v>
      </c>
      <c r="D201" s="291" t="e">
        <f>'Запит 2-8'!#REF!</f>
        <v>#REF!</v>
      </c>
      <c r="E201" s="408">
        <f>'Паспорт-3'!E221</f>
        <v>0</v>
      </c>
      <c r="F201" s="409"/>
      <c r="G201" s="424">
        <f t="shared" si="22"/>
        <v>0</v>
      </c>
      <c r="H201" s="81" t="e">
        <f t="shared" si="23"/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>
        <f>'Паспорт-3'!E222</f>
        <v>0</v>
      </c>
      <c r="F202" s="409"/>
      <c r="G202" s="424">
        <f t="shared" si="22"/>
        <v>0</v>
      </c>
      <c r="H202" s="81" t="e">
        <f t="shared" si="23"/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>
        <f>'Паспорт-3'!E223</f>
        <v>0</v>
      </c>
      <c r="F203" s="409"/>
      <c r="G203" s="424">
        <f t="shared" si="22"/>
        <v>0</v>
      </c>
      <c r="H203" s="81" t="e">
        <f t="shared" si="23"/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>
        <f>'Паспорт-3'!E224</f>
        <v>0</v>
      </c>
      <c r="F204" s="409"/>
      <c r="G204" s="424">
        <f t="shared" si="22"/>
        <v>0</v>
      </c>
      <c r="H204" s="81" t="e">
        <f t="shared" si="23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>
        <f>'Паспорт-3'!E225</f>
        <v>0</v>
      </c>
      <c r="F205" s="409"/>
      <c r="G205" s="424">
        <f t="shared" si="22"/>
        <v>0</v>
      </c>
      <c r="H205" s="81" t="e">
        <f t="shared" si="23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>
        <f>'Паспорт-3'!E226</f>
        <v>0</v>
      </c>
      <c r="F206" s="409"/>
      <c r="G206" s="424">
        <f t="shared" si="22"/>
        <v>0</v>
      </c>
      <c r="H206" s="81" t="e">
        <f t="shared" si="23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>
        <f>'Паспорт-3'!E227</f>
        <v>0</v>
      </c>
      <c r="F207" s="409"/>
      <c r="G207" s="424">
        <f t="shared" si="22"/>
        <v>0</v>
      </c>
      <c r="H207" s="81" t="e">
        <f t="shared" si="23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>
        <f>'Паспорт-3'!E228</f>
        <v>0</v>
      </c>
      <c r="F208" s="409"/>
      <c r="G208" s="424">
        <f t="shared" si="22"/>
        <v>0</v>
      </c>
      <c r="H208" s="81" t="e">
        <f t="shared" si="23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>
        <f>'Паспорт-3'!E229</f>
        <v>0</v>
      </c>
      <c r="F209" s="409"/>
      <c r="G209" s="424">
        <f t="shared" si="22"/>
        <v>0</v>
      </c>
      <c r="H209" s="81" t="e">
        <f t="shared" si="23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>
        <f>'Паспорт-3'!E230</f>
        <v>0</v>
      </c>
      <c r="F210" s="409"/>
      <c r="G210" s="424">
        <f t="shared" si="22"/>
        <v>0</v>
      </c>
      <c r="H210" s="81" t="e">
        <f t="shared" si="23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>
        <f>'Паспорт-3'!E231</f>
        <v>0</v>
      </c>
      <c r="F211" s="409"/>
      <c r="G211" s="424">
        <f t="shared" si="22"/>
        <v>0</v>
      </c>
      <c r="H211" s="81" t="e">
        <f t="shared" si="23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>
        <f>'Паспорт-3'!E232</f>
        <v>0</v>
      </c>
      <c r="F212" s="409"/>
      <c r="G212" s="424">
        <f t="shared" si="22"/>
        <v>0</v>
      </c>
      <c r="H212" s="81" t="e">
        <f t="shared" si="23"/>
        <v>#REF!</v>
      </c>
    </row>
    <row r="213" spans="1:8">
      <c r="A213" s="428" t="e">
        <f>'Запит 2-8'!#REF!</f>
        <v>#REF!</v>
      </c>
      <c r="B213" s="429" t="e">
        <f>IF('Запит 2-8'!#REF!&lt;&gt;"",'Запит 2-8'!#REF!,"")</f>
        <v>#REF!</v>
      </c>
      <c r="C213" s="430" t="e">
        <f>'Запит 2-8'!#REF!</f>
        <v>#REF!</v>
      </c>
      <c r="D213" s="431" t="e">
        <f>'Запит 2-8'!#REF!</f>
        <v>#REF!</v>
      </c>
      <c r="E213" s="432">
        <f>'Паспорт-3'!E233</f>
        <v>0</v>
      </c>
      <c r="F213" s="433"/>
      <c r="G213" s="434">
        <f t="shared" si="22"/>
        <v>0</v>
      </c>
      <c r="H213" s="81" t="e">
        <f t="shared" si="23"/>
        <v>#REF!</v>
      </c>
    </row>
    <row r="214" spans="1:8" ht="12.75" customHeight="1">
      <c r="A214" s="865" t="s">
        <v>210</v>
      </c>
      <c r="B214" s="866"/>
      <c r="C214" s="866"/>
      <c r="D214" s="866"/>
      <c r="E214" s="866"/>
      <c r="F214" s="866"/>
      <c r="G214" s="867"/>
      <c r="H214" s="81" t="e">
        <f>H198</f>
        <v>#REF!</v>
      </c>
    </row>
    <row r="215" spans="1:8" ht="12.75" customHeight="1">
      <c r="A215" s="865" t="s">
        <v>230</v>
      </c>
      <c r="B215" s="866"/>
      <c r="C215" s="866"/>
      <c r="D215" s="866"/>
      <c r="E215" s="866"/>
      <c r="F215" s="866"/>
      <c r="G215" s="867"/>
      <c r="H215" s="81" t="e">
        <f>H163</f>
        <v>#REF!</v>
      </c>
    </row>
    <row r="216" spans="1:8" ht="12.75" customHeight="1">
      <c r="A216" s="829" t="e">
        <f>'Запит 2-8'!#REF!</f>
        <v>#REF!</v>
      </c>
      <c r="B216" s="830"/>
      <c r="C216" s="830"/>
      <c r="D216" s="830"/>
      <c r="E216" s="830"/>
      <c r="F216" s="830"/>
      <c r="G216" s="831"/>
      <c r="H216" s="81" t="e">
        <f>H217</f>
        <v>#REF!</v>
      </c>
    </row>
    <row r="217" spans="1:8">
      <c r="A217" s="415" t="s">
        <v>4</v>
      </c>
      <c r="B217" s="868" t="s">
        <v>105</v>
      </c>
      <c r="C217" s="869"/>
      <c r="D217" s="869"/>
      <c r="E217" s="872"/>
      <c r="F217" s="872"/>
      <c r="G217" s="873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19">
        <f>'Паспорт-3'!E247</f>
        <v>0</v>
      </c>
      <c r="F218" s="420"/>
      <c r="G218" s="423">
        <f t="shared" ref="G218:G232" si="24">F218-E218</f>
        <v>0</v>
      </c>
      <c r="H218" s="81" t="e">
        <f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>
        <f>'Паспорт-3'!E248</f>
        <v>0</v>
      </c>
      <c r="F219" s="409"/>
      <c r="G219" s="424">
        <f t="shared" si="24"/>
        <v>0</v>
      </c>
      <c r="H219" s="81" t="e">
        <f>IF(B219&lt;&gt;"","Для друку","")</f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>
        <f>'Паспорт-3'!E249</f>
        <v>0</v>
      </c>
      <c r="F220" s="409"/>
      <c r="G220" s="424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>
        <f>'Паспорт-3'!E250</f>
        <v>0</v>
      </c>
      <c r="F221" s="409"/>
      <c r="G221" s="424">
        <f t="shared" si="24"/>
        <v>0</v>
      </c>
      <c r="H221" s="81" t="e">
        <f t="shared" si="25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>
        <f>'Паспорт-3'!E251</f>
        <v>0</v>
      </c>
      <c r="F222" s="409"/>
      <c r="G222" s="424">
        <f t="shared" si="24"/>
        <v>0</v>
      </c>
      <c r="H222" s="81" t="e">
        <f t="shared" si="25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>
        <f>'Паспорт-3'!E252</f>
        <v>0</v>
      </c>
      <c r="F223" s="409"/>
      <c r="G223" s="424">
        <f t="shared" si="24"/>
        <v>0</v>
      </c>
      <c r="H223" s="81" t="e">
        <f t="shared" si="25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>
        <f>'Паспорт-3'!E253</f>
        <v>0</v>
      </c>
      <c r="F224" s="409"/>
      <c r="G224" s="424">
        <f t="shared" si="24"/>
        <v>0</v>
      </c>
      <c r="H224" s="81" t="e">
        <f t="shared" si="25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>
        <f>'Паспорт-3'!E254</f>
        <v>0</v>
      </c>
      <c r="F225" s="409"/>
      <c r="G225" s="424">
        <f t="shared" si="24"/>
        <v>0</v>
      </c>
      <c r="H225" s="81" t="e">
        <f t="shared" si="25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>
        <f>'Паспорт-3'!E255</f>
        <v>0</v>
      </c>
      <c r="F226" s="409"/>
      <c r="G226" s="424">
        <f t="shared" si="24"/>
        <v>0</v>
      </c>
      <c r="H226" s="81" t="e">
        <f t="shared" si="25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>
        <f>'Паспорт-3'!E256</f>
        <v>0</v>
      </c>
      <c r="F227" s="409"/>
      <c r="G227" s="424">
        <f t="shared" si="24"/>
        <v>0</v>
      </c>
      <c r="H227" s="81" t="e">
        <f t="shared" si="25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>
        <f>'Паспорт-3'!E257</f>
        <v>0</v>
      </c>
      <c r="F228" s="409"/>
      <c r="G228" s="424">
        <f t="shared" si="24"/>
        <v>0</v>
      </c>
      <c r="H228" s="81" t="e">
        <f t="shared" si="25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>
        <f>'Паспорт-3'!E258</f>
        <v>0</v>
      </c>
      <c r="F229" s="409"/>
      <c r="G229" s="424">
        <f t="shared" si="24"/>
        <v>0</v>
      </c>
      <c r="H229" s="81" t="e">
        <f t="shared" si="25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>
        <f>'Паспорт-3'!E259</f>
        <v>0</v>
      </c>
      <c r="F230" s="409"/>
      <c r="G230" s="424">
        <f t="shared" si="24"/>
        <v>0</v>
      </c>
      <c r="H230" s="81" t="e">
        <f t="shared" si="25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>
        <f>'Паспорт-3'!E260</f>
        <v>0</v>
      </c>
      <c r="F231" s="409"/>
      <c r="G231" s="424">
        <f t="shared" si="24"/>
        <v>0</v>
      </c>
      <c r="H231" s="81" t="e">
        <f t="shared" si="25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>
        <f>'Паспорт-3'!E261</f>
        <v>0</v>
      </c>
      <c r="F232" s="433"/>
      <c r="G232" s="434">
        <f t="shared" si="24"/>
        <v>0</v>
      </c>
      <c r="H232" s="81" t="e">
        <f t="shared" si="25"/>
        <v>#REF!</v>
      </c>
    </row>
    <row r="233" spans="1:8" ht="12.75" customHeight="1">
      <c r="A233" s="865" t="s">
        <v>210</v>
      </c>
      <c r="B233" s="866"/>
      <c r="C233" s="866"/>
      <c r="D233" s="866"/>
      <c r="E233" s="866"/>
      <c r="F233" s="866"/>
      <c r="G233" s="867"/>
      <c r="H233" s="81" t="e">
        <f>H217</f>
        <v>#REF!</v>
      </c>
    </row>
    <row r="234" spans="1:8">
      <c r="A234" s="415" t="e">
        <f>'Запит 2-8'!#REF!</f>
        <v>#REF!</v>
      </c>
      <c r="B234" s="868" t="s">
        <v>106</v>
      </c>
      <c r="C234" s="869"/>
      <c r="D234" s="869"/>
      <c r="E234" s="869"/>
      <c r="F234" s="869"/>
      <c r="G234" s="874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25">
        <f>'Паспорт-3'!E263</f>
        <v>0</v>
      </c>
      <c r="F235" s="426"/>
      <c r="G235" s="427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>
        <f>'Паспорт-3'!E264</f>
        <v>0</v>
      </c>
      <c r="F236" s="409"/>
      <c r="G236" s="424">
        <f t="shared" si="26"/>
        <v>0</v>
      </c>
      <c r="H236" s="81" t="e">
        <f t="shared" si="27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>
        <f>'Паспорт-3'!E265</f>
        <v>0</v>
      </c>
      <c r="F237" s="409"/>
      <c r="G237" s="424">
        <f t="shared" si="26"/>
        <v>0</v>
      </c>
      <c r="H237" s="81" t="e">
        <f t="shared" si="27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>
        <f>'Паспорт-3'!E266</f>
        <v>0</v>
      </c>
      <c r="F238" s="409"/>
      <c r="G238" s="424">
        <f t="shared" si="26"/>
        <v>0</v>
      </c>
      <c r="H238" s="81" t="e">
        <f t="shared" si="27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>
        <f>'Паспорт-3'!E267</f>
        <v>0</v>
      </c>
      <c r="F239" s="409"/>
      <c r="G239" s="424">
        <f t="shared" si="26"/>
        <v>0</v>
      </c>
      <c r="H239" s="81" t="e">
        <f t="shared" si="27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>
        <f>'Паспорт-3'!E268</f>
        <v>0</v>
      </c>
      <c r="F240" s="409"/>
      <c r="G240" s="424">
        <f t="shared" si="26"/>
        <v>0</v>
      </c>
      <c r="H240" s="81" t="e">
        <f t="shared" si="27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>
        <f>'Паспорт-3'!E269</f>
        <v>0</v>
      </c>
      <c r="F241" s="409"/>
      <c r="G241" s="424">
        <f t="shared" si="26"/>
        <v>0</v>
      </c>
      <c r="H241" s="81" t="e">
        <f t="shared" si="27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>
        <f>'Паспорт-3'!E270</f>
        <v>0</v>
      </c>
      <c r="F242" s="409"/>
      <c r="G242" s="424">
        <f t="shared" si="26"/>
        <v>0</v>
      </c>
      <c r="H242" s="81" t="e">
        <f t="shared" si="27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>
        <f>'Паспорт-3'!E271</f>
        <v>0</v>
      </c>
      <c r="F243" s="409"/>
      <c r="G243" s="424">
        <f t="shared" si="26"/>
        <v>0</v>
      </c>
      <c r="H243" s="81" t="e">
        <f t="shared" si="27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>
        <f>'Паспорт-3'!E272</f>
        <v>0</v>
      </c>
      <c r="F244" s="409"/>
      <c r="G244" s="424">
        <f t="shared" si="26"/>
        <v>0</v>
      </c>
      <c r="H244" s="81" t="e">
        <f t="shared" si="27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>
        <f>'Паспорт-3'!E273</f>
        <v>0</v>
      </c>
      <c r="F245" s="409"/>
      <c r="G245" s="424">
        <f t="shared" si="26"/>
        <v>0</v>
      </c>
      <c r="H245" s="81" t="e">
        <f t="shared" si="27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>
        <f>'Паспорт-3'!E274</f>
        <v>0</v>
      </c>
      <c r="F246" s="409"/>
      <c r="G246" s="424">
        <f t="shared" si="26"/>
        <v>0</v>
      </c>
      <c r="H246" s="81" t="e">
        <f t="shared" si="27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>
        <f>'Паспорт-3'!E275</f>
        <v>0</v>
      </c>
      <c r="F247" s="409"/>
      <c r="G247" s="424">
        <f t="shared" si="26"/>
        <v>0</v>
      </c>
      <c r="H247" s="81" t="e">
        <f t="shared" si="27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>
        <f>'Паспорт-3'!E276</f>
        <v>0</v>
      </c>
      <c r="F248" s="409"/>
      <c r="G248" s="424">
        <f t="shared" si="26"/>
        <v>0</v>
      </c>
      <c r="H248" s="81" t="e">
        <f t="shared" si="27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>
        <f>'Паспорт-3'!E277</f>
        <v>0</v>
      </c>
      <c r="F249" s="433"/>
      <c r="G249" s="434">
        <f t="shared" si="26"/>
        <v>0</v>
      </c>
      <c r="H249" s="81" t="e">
        <f t="shared" si="27"/>
        <v>#REF!</v>
      </c>
    </row>
    <row r="250" spans="1:8" ht="12.75" customHeight="1">
      <c r="A250" s="865" t="s">
        <v>210</v>
      </c>
      <c r="B250" s="866"/>
      <c r="C250" s="866"/>
      <c r="D250" s="866"/>
      <c r="E250" s="866"/>
      <c r="F250" s="866"/>
      <c r="G250" s="867"/>
      <c r="H250" s="81" t="e">
        <f>H234</f>
        <v>#REF!</v>
      </c>
    </row>
    <row r="251" spans="1:8">
      <c r="A251" s="421" t="e">
        <f>'Запит 2-8'!#REF!</f>
        <v>#REF!</v>
      </c>
      <c r="B251" s="868" t="s">
        <v>107</v>
      </c>
      <c r="C251" s="869"/>
      <c r="D251" s="869"/>
      <c r="E251" s="870"/>
      <c r="F251" s="870"/>
      <c r="G251" s="871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>
        <f>'Паспорт-3'!E279</f>
        <v>0</v>
      </c>
      <c r="F252" s="420"/>
      <c r="G252" s="423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>
        <f>'Паспорт-3'!E280</f>
        <v>0</v>
      </c>
      <c r="F253" s="409"/>
      <c r="G253" s="424">
        <f t="shared" si="28"/>
        <v>0</v>
      </c>
      <c r="H253" s="81" t="e">
        <f t="shared" si="29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>
        <f>'Паспорт-3'!E281</f>
        <v>0</v>
      </c>
      <c r="F254" s="409"/>
      <c r="G254" s="424">
        <f t="shared" si="28"/>
        <v>0</v>
      </c>
      <c r="H254" s="81" t="e">
        <f t="shared" si="29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>
        <f>'Паспорт-3'!E282</f>
        <v>0</v>
      </c>
      <c r="F255" s="409"/>
      <c r="G255" s="424">
        <f t="shared" si="28"/>
        <v>0</v>
      </c>
      <c r="H255" s="81" t="e">
        <f t="shared" si="29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>
        <f>'Паспорт-3'!E283</f>
        <v>0</v>
      </c>
      <c r="F256" s="409"/>
      <c r="G256" s="424">
        <f t="shared" si="28"/>
        <v>0</v>
      </c>
      <c r="H256" s="81" t="e">
        <f t="shared" si="29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>
        <f>'Паспорт-3'!E284</f>
        <v>0</v>
      </c>
      <c r="F257" s="409"/>
      <c r="G257" s="424">
        <f t="shared" si="28"/>
        <v>0</v>
      </c>
      <c r="H257" s="81" t="e">
        <f t="shared" si="29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>
        <f>'Паспорт-3'!E285</f>
        <v>0</v>
      </c>
      <c r="F258" s="409"/>
      <c r="G258" s="424">
        <f t="shared" si="28"/>
        <v>0</v>
      </c>
      <c r="H258" s="81" t="e">
        <f t="shared" si="29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>
        <f>'Паспорт-3'!E286</f>
        <v>0</v>
      </c>
      <c r="F259" s="409"/>
      <c r="G259" s="424">
        <f t="shared" si="28"/>
        <v>0</v>
      </c>
      <c r="H259" s="81" t="e">
        <f t="shared" si="29"/>
        <v>#REF!</v>
      </c>
    </row>
    <row r="260" spans="1:8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>
        <f>'Паспорт-3'!E287</f>
        <v>0</v>
      </c>
      <c r="F260" s="409"/>
      <c r="G260" s="424">
        <f t="shared" si="28"/>
        <v>0</v>
      </c>
      <c r="H260" s="81" t="e">
        <f t="shared" si="29"/>
        <v>#REF!</v>
      </c>
    </row>
    <row r="261" spans="1:8">
      <c r="A261" s="321" t="e">
        <f>'Запит 2-8'!#REF!</f>
        <v>#REF!</v>
      </c>
      <c r="B261" s="293" t="e">
        <f>IF('Запит 2-8'!#REF!&lt;&gt;"",'Запит 2-8'!#REF!,"")</f>
        <v>#REF!</v>
      </c>
      <c r="C261" s="292" t="e">
        <f>'Запит 2-8'!#REF!</f>
        <v>#REF!</v>
      </c>
      <c r="D261" s="291" t="e">
        <f>'Запит 2-8'!#REF!</f>
        <v>#REF!</v>
      </c>
      <c r="E261" s="408">
        <f>'Паспорт-3'!E288</f>
        <v>0</v>
      </c>
      <c r="F261" s="409"/>
      <c r="G261" s="424">
        <f t="shared" si="28"/>
        <v>0</v>
      </c>
      <c r="H261" s="81" t="e">
        <f t="shared" si="29"/>
        <v>#REF!</v>
      </c>
    </row>
    <row r="262" spans="1:8">
      <c r="A262" s="321" t="e">
        <f>'Запит 2-8'!#REF!</f>
        <v>#REF!</v>
      </c>
      <c r="B262" s="293" t="e">
        <f>IF('Запит 2-8'!#REF!&lt;&gt;"",'Запит 2-8'!#REF!,"")</f>
        <v>#REF!</v>
      </c>
      <c r="C262" s="292" t="e">
        <f>'Запит 2-8'!#REF!</f>
        <v>#REF!</v>
      </c>
      <c r="D262" s="291" t="e">
        <f>'Запит 2-8'!#REF!</f>
        <v>#REF!</v>
      </c>
      <c r="E262" s="408">
        <f>'Паспорт-3'!E289</f>
        <v>0</v>
      </c>
      <c r="F262" s="409"/>
      <c r="G262" s="424">
        <f t="shared" si="28"/>
        <v>0</v>
      </c>
      <c r="H262" s="81" t="e">
        <f t="shared" si="29"/>
        <v>#REF!</v>
      </c>
    </row>
    <row r="263" spans="1:8">
      <c r="A263" s="321" t="e">
        <f>'Запит 2-8'!#REF!</f>
        <v>#REF!</v>
      </c>
      <c r="B263" s="293" t="e">
        <f>IF('Запит 2-8'!#REF!&lt;&gt;"",'Запит 2-8'!#REF!,"")</f>
        <v>#REF!</v>
      </c>
      <c r="C263" s="292" t="e">
        <f>'Запит 2-8'!#REF!</f>
        <v>#REF!</v>
      </c>
      <c r="D263" s="291" t="e">
        <f>'Запит 2-8'!#REF!</f>
        <v>#REF!</v>
      </c>
      <c r="E263" s="408">
        <f>'Паспорт-3'!E290</f>
        <v>0</v>
      </c>
      <c r="F263" s="409"/>
      <c r="G263" s="424">
        <f t="shared" si="28"/>
        <v>0</v>
      </c>
      <c r="H263" s="81" t="e">
        <f t="shared" si="29"/>
        <v>#REF!</v>
      </c>
    </row>
    <row r="264" spans="1:8">
      <c r="A264" s="321" t="e">
        <f>'Запит 2-8'!#REF!</f>
        <v>#REF!</v>
      </c>
      <c r="B264" s="293" t="e">
        <f>IF('Запит 2-8'!#REF!&lt;&gt;"",'Запит 2-8'!#REF!,"")</f>
        <v>#REF!</v>
      </c>
      <c r="C264" s="292" t="e">
        <f>'Запит 2-8'!#REF!</f>
        <v>#REF!</v>
      </c>
      <c r="D264" s="291" t="e">
        <f>'Запит 2-8'!#REF!</f>
        <v>#REF!</v>
      </c>
      <c r="E264" s="408">
        <f>'Паспорт-3'!E291</f>
        <v>0</v>
      </c>
      <c r="F264" s="409"/>
      <c r="G264" s="424">
        <f t="shared" si="28"/>
        <v>0</v>
      </c>
      <c r="H264" s="81" t="e">
        <f t="shared" si="29"/>
        <v>#REF!</v>
      </c>
    </row>
    <row r="265" spans="1:8">
      <c r="A265" s="321" t="e">
        <f>'Запит 2-8'!#REF!</f>
        <v>#REF!</v>
      </c>
      <c r="B265" s="293" t="e">
        <f>IF('Запит 2-8'!#REF!&lt;&gt;"",'Запит 2-8'!#REF!,"")</f>
        <v>#REF!</v>
      </c>
      <c r="C265" s="292" t="e">
        <f>'Запит 2-8'!#REF!</f>
        <v>#REF!</v>
      </c>
      <c r="D265" s="291" t="e">
        <f>'Запит 2-8'!#REF!</f>
        <v>#REF!</v>
      </c>
      <c r="E265" s="408">
        <f>'Паспорт-3'!E292</f>
        <v>0</v>
      </c>
      <c r="F265" s="409"/>
      <c r="G265" s="424">
        <f t="shared" si="28"/>
        <v>0</v>
      </c>
      <c r="H265" s="81" t="e">
        <f t="shared" si="29"/>
        <v>#REF!</v>
      </c>
    </row>
    <row r="266" spans="1:8">
      <c r="A266" s="428" t="e">
        <f>'Запит 2-8'!#REF!</f>
        <v>#REF!</v>
      </c>
      <c r="B266" s="429" t="e">
        <f>IF('Запит 2-8'!#REF!&lt;&gt;"",'Запит 2-8'!#REF!,"")</f>
        <v>#REF!</v>
      </c>
      <c r="C266" s="430" t="e">
        <f>'Запит 2-8'!#REF!</f>
        <v>#REF!</v>
      </c>
      <c r="D266" s="431" t="e">
        <f>'Запит 2-8'!#REF!</f>
        <v>#REF!</v>
      </c>
      <c r="E266" s="432">
        <f>'Паспорт-3'!E293</f>
        <v>0</v>
      </c>
      <c r="F266" s="433"/>
      <c r="G266" s="434">
        <f t="shared" si="28"/>
        <v>0</v>
      </c>
      <c r="H266" s="81" t="e">
        <f t="shared" si="29"/>
        <v>#REF!</v>
      </c>
    </row>
    <row r="267" spans="1:8" ht="12.75" customHeight="1">
      <c r="A267" s="865" t="s">
        <v>210</v>
      </c>
      <c r="B267" s="866"/>
      <c r="C267" s="866"/>
      <c r="D267" s="866"/>
      <c r="E267" s="866"/>
      <c r="F267" s="866"/>
      <c r="G267" s="867"/>
      <c r="H267" s="81" t="e">
        <f>H251</f>
        <v>#REF!</v>
      </c>
    </row>
    <row r="268" spans="1:8" ht="12.75" customHeight="1">
      <c r="A268" s="865" t="s">
        <v>230</v>
      </c>
      <c r="B268" s="866"/>
      <c r="C268" s="866"/>
      <c r="D268" s="866"/>
      <c r="E268" s="866"/>
      <c r="F268" s="866"/>
      <c r="G268" s="867"/>
      <c r="H268" s="81" t="e">
        <f>H216</f>
        <v>#REF!</v>
      </c>
    </row>
    <row r="269" spans="1:8" ht="12.75" customHeight="1">
      <c r="A269" s="875" t="e">
        <f>'Запит 2-8'!#REF!</f>
        <v>#REF!</v>
      </c>
      <c r="B269" s="876"/>
      <c r="C269" s="876"/>
      <c r="D269" s="876"/>
      <c r="E269" s="876"/>
      <c r="F269" s="876"/>
      <c r="G269" s="877"/>
      <c r="H269" s="81" t="e">
        <f>H270</f>
        <v>#REF!</v>
      </c>
    </row>
    <row r="270" spans="1:8" ht="12.75" customHeight="1">
      <c r="A270" s="829" t="e">
        <f>'Запит 2-8'!#REF!</f>
        <v>#REF!</v>
      </c>
      <c r="B270" s="830"/>
      <c r="C270" s="830"/>
      <c r="D270" s="830"/>
      <c r="E270" s="830"/>
      <c r="F270" s="830"/>
      <c r="G270" s="831"/>
      <c r="H270" s="81" t="e">
        <f>H271</f>
        <v>#REF!</v>
      </c>
    </row>
    <row r="271" spans="1:8">
      <c r="A271" s="415" t="s">
        <v>4</v>
      </c>
      <c r="B271" s="868" t="s">
        <v>105</v>
      </c>
      <c r="C271" s="869"/>
      <c r="D271" s="869"/>
      <c r="E271" s="872"/>
      <c r="F271" s="872"/>
      <c r="G271" s="873"/>
      <c r="H271" s="81" t="e">
        <f>H272</f>
        <v>#REF!</v>
      </c>
    </row>
    <row r="272" spans="1:8">
      <c r="A272" s="321" t="e">
        <f>'Запит 2-8'!#REF!</f>
        <v>#REF!</v>
      </c>
      <c r="B272" s="416" t="e">
        <f>IF('Запит 2-8'!#REF!&lt;&gt;"",'Запит 2-8'!#REF!,"")</f>
        <v>#REF!</v>
      </c>
      <c r="C272" s="417" t="e">
        <f>'Запит 2-8'!#REF!</f>
        <v>#REF!</v>
      </c>
      <c r="D272" s="418" t="e">
        <f>'Запит 2-8'!#REF!</f>
        <v>#REF!</v>
      </c>
      <c r="E272" s="419">
        <f>'Паспорт-3'!E308</f>
        <v>0</v>
      </c>
      <c r="F272" s="420"/>
      <c r="G272" s="423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>
        <f>'Паспорт-3'!E309</f>
        <v>0</v>
      </c>
      <c r="F273" s="409"/>
      <c r="G273" s="424">
        <f t="shared" si="30"/>
        <v>0</v>
      </c>
      <c r="H273" s="81" t="e">
        <f t="shared" si="31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>
        <f>'Паспорт-3'!E310</f>
        <v>0</v>
      </c>
      <c r="F274" s="409"/>
      <c r="G274" s="424">
        <f t="shared" si="30"/>
        <v>0</v>
      </c>
      <c r="H274" s="81" t="e">
        <f t="shared" si="31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>
        <f>'Паспорт-3'!E311</f>
        <v>0</v>
      </c>
      <c r="F275" s="409"/>
      <c r="G275" s="424">
        <f t="shared" si="30"/>
        <v>0</v>
      </c>
      <c r="H275" s="81" t="e">
        <f t="shared" si="31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>
        <f>'Паспорт-3'!E312</f>
        <v>0</v>
      </c>
      <c r="F276" s="409"/>
      <c r="G276" s="424">
        <f t="shared" si="30"/>
        <v>0</v>
      </c>
      <c r="H276" s="81" t="e">
        <f t="shared" si="31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>
        <f>'Паспорт-3'!E313</f>
        <v>0</v>
      </c>
      <c r="F277" s="409"/>
      <c r="G277" s="424">
        <f t="shared" si="30"/>
        <v>0</v>
      </c>
      <c r="H277" s="81" t="e">
        <f t="shared" si="31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>
        <f>'Паспорт-3'!E314</f>
        <v>0</v>
      </c>
      <c r="F278" s="409"/>
      <c r="G278" s="424">
        <f t="shared" si="30"/>
        <v>0</v>
      </c>
      <c r="H278" s="81" t="e">
        <f t="shared" si="31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>
        <f>'Паспорт-3'!E315</f>
        <v>0</v>
      </c>
      <c r="F279" s="409"/>
      <c r="G279" s="424">
        <f t="shared" si="30"/>
        <v>0</v>
      </c>
      <c r="H279" s="81" t="e">
        <f t="shared" si="31"/>
        <v>#REF!</v>
      </c>
    </row>
    <row r="280" spans="1:8">
      <c r="A280" s="321" t="e">
        <f>'Запит 2-8'!#REF!</f>
        <v>#REF!</v>
      </c>
      <c r="B280" s="293" t="e">
        <f>IF('Запит 2-8'!#REF!&lt;&gt;"",'Запит 2-8'!#REF!,"")</f>
        <v>#REF!</v>
      </c>
      <c r="C280" s="292" t="e">
        <f>'Запит 2-8'!#REF!</f>
        <v>#REF!</v>
      </c>
      <c r="D280" s="291" t="e">
        <f>'Запит 2-8'!#REF!</f>
        <v>#REF!</v>
      </c>
      <c r="E280" s="408">
        <f>'Паспорт-3'!E316</f>
        <v>0</v>
      </c>
      <c r="F280" s="409"/>
      <c r="G280" s="424">
        <f t="shared" si="30"/>
        <v>0</v>
      </c>
      <c r="H280" s="81" t="e">
        <f t="shared" si="31"/>
        <v>#REF!</v>
      </c>
    </row>
    <row r="281" spans="1:8">
      <c r="A281" s="321" t="e">
        <f>'Запит 2-8'!#REF!</f>
        <v>#REF!</v>
      </c>
      <c r="B281" s="293" t="e">
        <f>IF('Запит 2-8'!#REF!&lt;&gt;"",'Запит 2-8'!#REF!,"")</f>
        <v>#REF!</v>
      </c>
      <c r="C281" s="292" t="e">
        <f>'Запит 2-8'!#REF!</f>
        <v>#REF!</v>
      </c>
      <c r="D281" s="291" t="e">
        <f>'Запит 2-8'!#REF!</f>
        <v>#REF!</v>
      </c>
      <c r="E281" s="408">
        <f>'Паспорт-3'!E317</f>
        <v>0</v>
      </c>
      <c r="F281" s="409"/>
      <c r="G281" s="424">
        <f t="shared" si="30"/>
        <v>0</v>
      </c>
      <c r="H281" s="81" t="e">
        <f t="shared" si="31"/>
        <v>#REF!</v>
      </c>
    </row>
    <row r="282" spans="1:8">
      <c r="A282" s="321" t="e">
        <f>'Запит 2-8'!#REF!</f>
        <v>#REF!</v>
      </c>
      <c r="B282" s="293" t="e">
        <f>IF('Запит 2-8'!#REF!&lt;&gt;"",'Запит 2-8'!#REF!,"")</f>
        <v>#REF!</v>
      </c>
      <c r="C282" s="292" t="e">
        <f>'Запит 2-8'!#REF!</f>
        <v>#REF!</v>
      </c>
      <c r="D282" s="291" t="e">
        <f>'Запит 2-8'!#REF!</f>
        <v>#REF!</v>
      </c>
      <c r="E282" s="408">
        <f>'Паспорт-3'!E318</f>
        <v>0</v>
      </c>
      <c r="F282" s="409"/>
      <c r="G282" s="424">
        <f t="shared" si="30"/>
        <v>0</v>
      </c>
      <c r="H282" s="81" t="e">
        <f t="shared" si="31"/>
        <v>#REF!</v>
      </c>
    </row>
    <row r="283" spans="1:8">
      <c r="A283" s="321" t="e">
        <f>'Запит 2-8'!#REF!</f>
        <v>#REF!</v>
      </c>
      <c r="B283" s="293" t="e">
        <f>IF('Запит 2-8'!#REF!&lt;&gt;"",'Запит 2-8'!#REF!,"")</f>
        <v>#REF!</v>
      </c>
      <c r="C283" s="292" t="e">
        <f>'Запит 2-8'!#REF!</f>
        <v>#REF!</v>
      </c>
      <c r="D283" s="291" t="e">
        <f>'Запит 2-8'!#REF!</f>
        <v>#REF!</v>
      </c>
      <c r="E283" s="408">
        <f>'Паспорт-3'!E319</f>
        <v>0</v>
      </c>
      <c r="F283" s="409"/>
      <c r="G283" s="424">
        <f t="shared" si="30"/>
        <v>0</v>
      </c>
      <c r="H283" s="81" t="e">
        <f t="shared" si="31"/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>
        <f>'Паспорт-3'!E320</f>
        <v>0</v>
      </c>
      <c r="F284" s="409"/>
      <c r="G284" s="424">
        <f t="shared" si="30"/>
        <v>0</v>
      </c>
      <c r="H284" s="81" t="e">
        <f t="shared" si="31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>
        <f>'Паспорт-3'!E321</f>
        <v>0</v>
      </c>
      <c r="F285" s="409"/>
      <c r="G285" s="424">
        <f t="shared" si="30"/>
        <v>0</v>
      </c>
      <c r="H285" s="81" t="e">
        <f t="shared" si="31"/>
        <v>#REF!</v>
      </c>
    </row>
    <row r="286" spans="1:8">
      <c r="A286" s="428" t="e">
        <f>'Запит 2-8'!#REF!</f>
        <v>#REF!</v>
      </c>
      <c r="B286" s="429" t="e">
        <f>IF('Запит 2-8'!#REF!&lt;&gt;"",'Запит 2-8'!#REF!,"")</f>
        <v>#REF!</v>
      </c>
      <c r="C286" s="430" t="e">
        <f>'Запит 2-8'!#REF!</f>
        <v>#REF!</v>
      </c>
      <c r="D286" s="431" t="e">
        <f>'Запит 2-8'!#REF!</f>
        <v>#REF!</v>
      </c>
      <c r="E286" s="432">
        <f>'Паспорт-3'!E322</f>
        <v>0</v>
      </c>
      <c r="F286" s="433"/>
      <c r="G286" s="434">
        <f t="shared" si="30"/>
        <v>0</v>
      </c>
      <c r="H286" s="81" t="e">
        <f t="shared" si="31"/>
        <v>#REF!</v>
      </c>
    </row>
    <row r="287" spans="1:8" ht="12.75" customHeight="1">
      <c r="A287" s="865" t="s">
        <v>210</v>
      </c>
      <c r="B287" s="866"/>
      <c r="C287" s="866"/>
      <c r="D287" s="866"/>
      <c r="E287" s="866"/>
      <c r="F287" s="866"/>
      <c r="G287" s="867"/>
      <c r="H287" s="81" t="e">
        <f>H271</f>
        <v>#REF!</v>
      </c>
    </row>
    <row r="288" spans="1:8">
      <c r="A288" s="415" t="e">
        <f>'Запит 2-8'!#REF!</f>
        <v>#REF!</v>
      </c>
      <c r="B288" s="868" t="s">
        <v>106</v>
      </c>
      <c r="C288" s="869"/>
      <c r="D288" s="869"/>
      <c r="E288" s="869"/>
      <c r="F288" s="869"/>
      <c r="G288" s="874"/>
      <c r="H288" s="81" t="e">
        <f>H289</f>
        <v>#REF!</v>
      </c>
    </row>
    <row r="289" spans="1:8">
      <c r="A289" s="321" t="e">
        <f>'Запит 2-8'!#REF!</f>
        <v>#REF!</v>
      </c>
      <c r="B289" s="416" t="e">
        <f>IF('Запит 2-8'!#REF!&lt;&gt;"",'Запит 2-8'!#REF!,"")</f>
        <v>#REF!</v>
      </c>
      <c r="C289" s="417" t="e">
        <f>'Запит 2-8'!#REF!</f>
        <v>#REF!</v>
      </c>
      <c r="D289" s="418" t="e">
        <f>'Запит 2-8'!#REF!</f>
        <v>#REF!</v>
      </c>
      <c r="E289" s="425">
        <f>'Паспорт-3'!E324</f>
        <v>0</v>
      </c>
      <c r="F289" s="426"/>
      <c r="G289" s="427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>
        <f>'Паспорт-3'!E325</f>
        <v>0</v>
      </c>
      <c r="F290" s="409"/>
      <c r="G290" s="424">
        <f t="shared" si="32"/>
        <v>0</v>
      </c>
      <c r="H290" s="81" t="e">
        <f t="shared" si="33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>
        <f>'Паспорт-3'!E326</f>
        <v>0</v>
      </c>
      <c r="F291" s="409"/>
      <c r="G291" s="424">
        <f t="shared" si="32"/>
        <v>0</v>
      </c>
      <c r="H291" s="81" t="e">
        <f t="shared" si="33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>
        <f>'Паспорт-3'!E327</f>
        <v>0</v>
      </c>
      <c r="F292" s="409"/>
      <c r="G292" s="424">
        <f t="shared" si="32"/>
        <v>0</v>
      </c>
      <c r="H292" s="81" t="e">
        <f t="shared" si="33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>
        <f>'Паспорт-3'!E328</f>
        <v>0</v>
      </c>
      <c r="F293" s="409"/>
      <c r="G293" s="424">
        <f t="shared" si="32"/>
        <v>0</v>
      </c>
      <c r="H293" s="81" t="e">
        <f t="shared" si="33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>
        <f>'Паспорт-3'!E329</f>
        <v>0</v>
      </c>
      <c r="F294" s="409"/>
      <c r="G294" s="424">
        <f t="shared" si="32"/>
        <v>0</v>
      </c>
      <c r="H294" s="81" t="e">
        <f t="shared" si="33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>
        <f>'Паспорт-3'!E330</f>
        <v>0</v>
      </c>
      <c r="F295" s="409"/>
      <c r="G295" s="424">
        <f t="shared" si="32"/>
        <v>0</v>
      </c>
      <c r="H295" s="81" t="e">
        <f t="shared" si="33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>
        <f>'Паспорт-3'!E331</f>
        <v>0</v>
      </c>
      <c r="F296" s="409"/>
      <c r="G296" s="424">
        <f t="shared" si="32"/>
        <v>0</v>
      </c>
      <c r="H296" s="81" t="e">
        <f t="shared" si="33"/>
        <v>#REF!</v>
      </c>
    </row>
    <row r="297" spans="1:8">
      <c r="A297" s="321" t="e">
        <f>'Запит 2-8'!#REF!</f>
        <v>#REF!</v>
      </c>
      <c r="B297" s="293" t="e">
        <f>IF('Запит 2-8'!#REF!&lt;&gt;"",'Запит 2-8'!#REF!,"")</f>
        <v>#REF!</v>
      </c>
      <c r="C297" s="292" t="e">
        <f>'Запит 2-8'!#REF!</f>
        <v>#REF!</v>
      </c>
      <c r="D297" s="291" t="e">
        <f>'Запит 2-8'!#REF!</f>
        <v>#REF!</v>
      </c>
      <c r="E297" s="408">
        <f>'Паспорт-3'!E332</f>
        <v>0</v>
      </c>
      <c r="F297" s="409"/>
      <c r="G297" s="424">
        <f t="shared" si="32"/>
        <v>0</v>
      </c>
      <c r="H297" s="81" t="e">
        <f t="shared" si="33"/>
        <v>#REF!</v>
      </c>
    </row>
    <row r="298" spans="1:8">
      <c r="A298" s="321" t="e">
        <f>'Запит 2-8'!#REF!</f>
        <v>#REF!</v>
      </c>
      <c r="B298" s="293" t="e">
        <f>IF('Запит 2-8'!#REF!&lt;&gt;"",'Запит 2-8'!#REF!,"")</f>
        <v>#REF!</v>
      </c>
      <c r="C298" s="292" t="e">
        <f>'Запит 2-8'!#REF!</f>
        <v>#REF!</v>
      </c>
      <c r="D298" s="291" t="e">
        <f>'Запит 2-8'!#REF!</f>
        <v>#REF!</v>
      </c>
      <c r="E298" s="408">
        <f>'Паспорт-3'!E333</f>
        <v>0</v>
      </c>
      <c r="F298" s="409"/>
      <c r="G298" s="424">
        <f t="shared" si="32"/>
        <v>0</v>
      </c>
      <c r="H298" s="81" t="e">
        <f t="shared" si="33"/>
        <v>#REF!</v>
      </c>
    </row>
    <row r="299" spans="1:8">
      <c r="A299" s="321" t="e">
        <f>'Запит 2-8'!#REF!</f>
        <v>#REF!</v>
      </c>
      <c r="B299" s="293" t="e">
        <f>IF('Запит 2-8'!#REF!&lt;&gt;"",'Запит 2-8'!#REF!,"")</f>
        <v>#REF!</v>
      </c>
      <c r="C299" s="292" t="e">
        <f>'Запит 2-8'!#REF!</f>
        <v>#REF!</v>
      </c>
      <c r="D299" s="291" t="e">
        <f>'Запит 2-8'!#REF!</f>
        <v>#REF!</v>
      </c>
      <c r="E299" s="408">
        <f>'Паспорт-3'!E334</f>
        <v>0</v>
      </c>
      <c r="F299" s="409"/>
      <c r="G299" s="424">
        <f t="shared" si="32"/>
        <v>0</v>
      </c>
      <c r="H299" s="81" t="e">
        <f t="shared" si="33"/>
        <v>#REF!</v>
      </c>
    </row>
    <row r="300" spans="1:8">
      <c r="A300" s="321" t="e">
        <f>'Запит 2-8'!#REF!</f>
        <v>#REF!</v>
      </c>
      <c r="B300" s="293" t="e">
        <f>IF('Запит 2-8'!#REF!&lt;&gt;"",'Запит 2-8'!#REF!,"")</f>
        <v>#REF!</v>
      </c>
      <c r="C300" s="292" t="e">
        <f>'Запит 2-8'!#REF!</f>
        <v>#REF!</v>
      </c>
      <c r="D300" s="291" t="e">
        <f>'Запит 2-8'!#REF!</f>
        <v>#REF!</v>
      </c>
      <c r="E300" s="408">
        <f>'Паспорт-3'!E335</f>
        <v>0</v>
      </c>
      <c r="F300" s="409"/>
      <c r="G300" s="424">
        <f t="shared" si="32"/>
        <v>0</v>
      </c>
      <c r="H300" s="81" t="e">
        <f t="shared" si="33"/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>
        <f>'Паспорт-3'!E336</f>
        <v>0</v>
      </c>
      <c r="F301" s="409"/>
      <c r="G301" s="424">
        <f t="shared" si="32"/>
        <v>0</v>
      </c>
      <c r="H301" s="81" t="e">
        <f t="shared" si="33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>
        <f>'Паспорт-3'!E337</f>
        <v>0</v>
      </c>
      <c r="F302" s="409"/>
      <c r="G302" s="424">
        <f t="shared" si="32"/>
        <v>0</v>
      </c>
      <c r="H302" s="81" t="e">
        <f t="shared" si="33"/>
        <v>#REF!</v>
      </c>
    </row>
    <row r="303" spans="1:8">
      <c r="A303" s="428" t="e">
        <f>'Запит 2-8'!#REF!</f>
        <v>#REF!</v>
      </c>
      <c r="B303" s="429" t="e">
        <f>IF('Запит 2-8'!#REF!&lt;&gt;"",'Запит 2-8'!#REF!,"")</f>
        <v>#REF!</v>
      </c>
      <c r="C303" s="430" t="e">
        <f>'Запит 2-8'!#REF!</f>
        <v>#REF!</v>
      </c>
      <c r="D303" s="431" t="e">
        <f>'Запит 2-8'!#REF!</f>
        <v>#REF!</v>
      </c>
      <c r="E303" s="432">
        <f>'Паспорт-3'!E338</f>
        <v>0</v>
      </c>
      <c r="F303" s="433"/>
      <c r="G303" s="434">
        <f t="shared" si="32"/>
        <v>0</v>
      </c>
      <c r="H303" s="81" t="e">
        <f t="shared" si="33"/>
        <v>#REF!</v>
      </c>
    </row>
    <row r="304" spans="1:8" ht="12.75" customHeight="1">
      <c r="A304" s="865" t="s">
        <v>210</v>
      </c>
      <c r="B304" s="866"/>
      <c r="C304" s="866"/>
      <c r="D304" s="866"/>
      <c r="E304" s="866"/>
      <c r="F304" s="866"/>
      <c r="G304" s="867"/>
      <c r="H304" s="81" t="e">
        <f>H288</f>
        <v>#REF!</v>
      </c>
    </row>
    <row r="305" spans="1:8">
      <c r="A305" s="421" t="e">
        <f>'Запит 2-8'!#REF!</f>
        <v>#REF!</v>
      </c>
      <c r="B305" s="868" t="s">
        <v>107</v>
      </c>
      <c r="C305" s="869"/>
      <c r="D305" s="869"/>
      <c r="E305" s="870"/>
      <c r="F305" s="870"/>
      <c r="G305" s="871"/>
      <c r="H305" s="81" t="e">
        <f>H306</f>
        <v>#REF!</v>
      </c>
    </row>
    <row r="306" spans="1:8">
      <c r="A306" s="321" t="e">
        <f>'Запит 2-8'!#REF!</f>
        <v>#REF!</v>
      </c>
      <c r="B306" s="416" t="e">
        <f>IF('Запит 2-8'!#REF!&lt;&gt;"",'Запит 2-8'!#REF!,"")</f>
        <v>#REF!</v>
      </c>
      <c r="C306" s="417" t="e">
        <f>'Запит 2-8'!#REF!</f>
        <v>#REF!</v>
      </c>
      <c r="D306" s="418" t="e">
        <f>'Запит 2-8'!#REF!</f>
        <v>#REF!</v>
      </c>
      <c r="E306" s="419">
        <f>'Паспорт-3'!E340</f>
        <v>0</v>
      </c>
      <c r="F306" s="420"/>
      <c r="G306" s="423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>
        <f>'Паспорт-3'!E341</f>
        <v>0</v>
      </c>
      <c r="F307" s="409"/>
      <c r="G307" s="424">
        <f t="shared" si="34"/>
        <v>0</v>
      </c>
      <c r="H307" s="81" t="e">
        <f t="shared" si="35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>
        <f>'Паспорт-3'!E342</f>
        <v>0</v>
      </c>
      <c r="F308" s="409"/>
      <c r="G308" s="424">
        <f t="shared" si="34"/>
        <v>0</v>
      </c>
      <c r="H308" s="81" t="e">
        <f t="shared" si="35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>
        <f>'Паспорт-3'!E343</f>
        <v>0</v>
      </c>
      <c r="F309" s="409"/>
      <c r="G309" s="424">
        <f t="shared" si="34"/>
        <v>0</v>
      </c>
      <c r="H309" s="81" t="e">
        <f t="shared" si="35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>
        <f>'Паспорт-3'!E344</f>
        <v>0</v>
      </c>
      <c r="F310" s="409"/>
      <c r="G310" s="424">
        <f t="shared" si="34"/>
        <v>0</v>
      </c>
      <c r="H310" s="81" t="e">
        <f t="shared" si="35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>
        <f>'Паспорт-3'!E345</f>
        <v>0</v>
      </c>
      <c r="F311" s="409"/>
      <c r="G311" s="424">
        <f t="shared" si="34"/>
        <v>0</v>
      </c>
      <c r="H311" s="81" t="e">
        <f t="shared" si="35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>
        <f>'Паспорт-3'!E346</f>
        <v>0</v>
      </c>
      <c r="F312" s="409"/>
      <c r="G312" s="424">
        <f t="shared" si="34"/>
        <v>0</v>
      </c>
      <c r="H312" s="81" t="e">
        <f t="shared" si="35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>
        <f>'Паспорт-3'!E347</f>
        <v>0</v>
      </c>
      <c r="F313" s="409"/>
      <c r="G313" s="424">
        <f t="shared" si="34"/>
        <v>0</v>
      </c>
      <c r="H313" s="81" t="e">
        <f t="shared" si="35"/>
        <v>#REF!</v>
      </c>
    </row>
    <row r="314" spans="1:8">
      <c r="A314" s="321" t="e">
        <f>'Запит 2-8'!#REF!</f>
        <v>#REF!</v>
      </c>
      <c r="B314" s="293" t="e">
        <f>IF('Запит 2-8'!#REF!&lt;&gt;"",'Запит 2-8'!#REF!,"")</f>
        <v>#REF!</v>
      </c>
      <c r="C314" s="292" t="e">
        <f>'Запит 2-8'!#REF!</f>
        <v>#REF!</v>
      </c>
      <c r="D314" s="291" t="e">
        <f>'Запит 2-8'!#REF!</f>
        <v>#REF!</v>
      </c>
      <c r="E314" s="408">
        <f>'Паспорт-3'!E348</f>
        <v>0</v>
      </c>
      <c r="F314" s="409"/>
      <c r="G314" s="424">
        <f t="shared" si="34"/>
        <v>0</v>
      </c>
      <c r="H314" s="81" t="e">
        <f t="shared" si="35"/>
        <v>#REF!</v>
      </c>
    </row>
    <row r="315" spans="1:8">
      <c r="A315" s="321" t="e">
        <f>'Запит 2-8'!#REF!</f>
        <v>#REF!</v>
      </c>
      <c r="B315" s="293" t="e">
        <f>IF('Запит 2-8'!#REF!&lt;&gt;"",'Запит 2-8'!#REF!,"")</f>
        <v>#REF!</v>
      </c>
      <c r="C315" s="292" t="e">
        <f>'Запит 2-8'!#REF!</f>
        <v>#REF!</v>
      </c>
      <c r="D315" s="291" t="e">
        <f>'Запит 2-8'!#REF!</f>
        <v>#REF!</v>
      </c>
      <c r="E315" s="408">
        <f>'Паспорт-3'!E349</f>
        <v>0</v>
      </c>
      <c r="F315" s="409"/>
      <c r="G315" s="424">
        <f t="shared" si="34"/>
        <v>0</v>
      </c>
      <c r="H315" s="81" t="e">
        <f t="shared" si="35"/>
        <v>#REF!</v>
      </c>
    </row>
    <row r="316" spans="1:8">
      <c r="A316" s="321" t="e">
        <f>'Запит 2-8'!#REF!</f>
        <v>#REF!</v>
      </c>
      <c r="B316" s="293" t="e">
        <f>IF('Запит 2-8'!#REF!&lt;&gt;"",'Запит 2-8'!#REF!,"")</f>
        <v>#REF!</v>
      </c>
      <c r="C316" s="292" t="e">
        <f>'Запит 2-8'!#REF!</f>
        <v>#REF!</v>
      </c>
      <c r="D316" s="291" t="e">
        <f>'Запит 2-8'!#REF!</f>
        <v>#REF!</v>
      </c>
      <c r="E316" s="408">
        <f>'Паспорт-3'!E350</f>
        <v>0</v>
      </c>
      <c r="F316" s="409"/>
      <c r="G316" s="424">
        <f t="shared" si="34"/>
        <v>0</v>
      </c>
      <c r="H316" s="81" t="e">
        <f t="shared" si="35"/>
        <v>#REF!</v>
      </c>
    </row>
    <row r="317" spans="1:8">
      <c r="A317" s="321" t="e">
        <f>'Запит 2-8'!#REF!</f>
        <v>#REF!</v>
      </c>
      <c r="B317" s="293" t="e">
        <f>IF('Запит 2-8'!#REF!&lt;&gt;"",'Запит 2-8'!#REF!,"")</f>
        <v>#REF!</v>
      </c>
      <c r="C317" s="292" t="e">
        <f>'Запит 2-8'!#REF!</f>
        <v>#REF!</v>
      </c>
      <c r="D317" s="291" t="e">
        <f>'Запит 2-8'!#REF!</f>
        <v>#REF!</v>
      </c>
      <c r="E317" s="408">
        <f>'Паспорт-3'!E351</f>
        <v>0</v>
      </c>
      <c r="F317" s="409"/>
      <c r="G317" s="424">
        <f t="shared" si="34"/>
        <v>0</v>
      </c>
      <c r="H317" s="81" t="e">
        <f t="shared" si="35"/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>
        <f>'Паспорт-3'!E352</f>
        <v>0</v>
      </c>
      <c r="F318" s="409"/>
      <c r="G318" s="424">
        <f t="shared" si="34"/>
        <v>0</v>
      </c>
      <c r="H318" s="81" t="e">
        <f t="shared" si="35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>
        <f>'Паспорт-3'!E353</f>
        <v>0</v>
      </c>
      <c r="F319" s="409"/>
      <c r="G319" s="424">
        <f t="shared" si="34"/>
        <v>0</v>
      </c>
      <c r="H319" s="81" t="e">
        <f t="shared" si="35"/>
        <v>#REF!</v>
      </c>
    </row>
    <row r="320" spans="1:8">
      <c r="A320" s="428" t="e">
        <f>'Запит 2-8'!#REF!</f>
        <v>#REF!</v>
      </c>
      <c r="B320" s="429" t="e">
        <f>IF('Запит 2-8'!#REF!&lt;&gt;"",'Запит 2-8'!#REF!,"")</f>
        <v>#REF!</v>
      </c>
      <c r="C320" s="430" t="e">
        <f>'Запит 2-8'!#REF!</f>
        <v>#REF!</v>
      </c>
      <c r="D320" s="431" t="e">
        <f>'Запит 2-8'!#REF!</f>
        <v>#REF!</v>
      </c>
      <c r="E320" s="432">
        <f>'Паспорт-3'!E354</f>
        <v>0</v>
      </c>
      <c r="F320" s="433"/>
      <c r="G320" s="434">
        <f t="shared" si="34"/>
        <v>0</v>
      </c>
      <c r="H320" s="81" t="e">
        <f t="shared" si="35"/>
        <v>#REF!</v>
      </c>
    </row>
    <row r="321" spans="1:8" ht="12.75" customHeight="1">
      <c r="A321" s="865" t="s">
        <v>210</v>
      </c>
      <c r="B321" s="866"/>
      <c r="C321" s="866"/>
      <c r="D321" s="866"/>
      <c r="E321" s="866"/>
      <c r="F321" s="866"/>
      <c r="G321" s="867"/>
      <c r="H321" s="81" t="e">
        <f>H305</f>
        <v>#REF!</v>
      </c>
    </row>
    <row r="322" spans="1:8" ht="12.75" customHeight="1">
      <c r="A322" s="865" t="s">
        <v>230</v>
      </c>
      <c r="B322" s="866"/>
      <c r="C322" s="866"/>
      <c r="D322" s="866"/>
      <c r="E322" s="866"/>
      <c r="F322" s="866"/>
      <c r="G322" s="867"/>
      <c r="H322" s="81" t="e">
        <f>H270</f>
        <v>#REF!</v>
      </c>
    </row>
    <row r="323" spans="1:8" ht="12.75" customHeight="1">
      <c r="A323" s="829" t="e">
        <f>'Запит 2-8'!#REF!</f>
        <v>#REF!</v>
      </c>
      <c r="B323" s="830"/>
      <c r="C323" s="830"/>
      <c r="D323" s="830"/>
      <c r="E323" s="830"/>
      <c r="F323" s="830"/>
      <c r="G323" s="831"/>
      <c r="H323" s="81" t="e">
        <f>H324</f>
        <v>#REF!</v>
      </c>
    </row>
    <row r="324" spans="1:8">
      <c r="A324" s="415" t="s">
        <v>4</v>
      </c>
      <c r="B324" s="868" t="s">
        <v>105</v>
      </c>
      <c r="C324" s="869"/>
      <c r="D324" s="869"/>
      <c r="E324" s="872"/>
      <c r="F324" s="872"/>
      <c r="G324" s="873"/>
      <c r="H324" s="81" t="e">
        <f>H325</f>
        <v>#REF!</v>
      </c>
    </row>
    <row r="325" spans="1:8">
      <c r="A325" s="321" t="e">
        <f>'Запит 2-8'!#REF!</f>
        <v>#REF!</v>
      </c>
      <c r="B325" s="416" t="e">
        <f>IF('Запит 2-8'!#REF!&lt;&gt;"",'Запит 2-8'!#REF!,"")</f>
        <v>#REF!</v>
      </c>
      <c r="C325" s="417" t="e">
        <f>'Запит 2-8'!#REF!</f>
        <v>#REF!</v>
      </c>
      <c r="D325" s="418" t="e">
        <f>'Запит 2-8'!#REF!</f>
        <v>#REF!</v>
      </c>
      <c r="E325" s="419">
        <f>'Паспорт-3'!E368</f>
        <v>0</v>
      </c>
      <c r="F325" s="420"/>
      <c r="G325" s="423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1" t="e">
        <f>'Запит 2-8'!#REF!</f>
        <v>#REF!</v>
      </c>
      <c r="B326" s="293" t="e">
        <f>IF('Запит 2-8'!#REF!&lt;&gt;"",'Запит 2-8'!#REF!,"")</f>
        <v>#REF!</v>
      </c>
      <c r="C326" s="292" t="e">
        <f>'Запит 2-8'!#REF!</f>
        <v>#REF!</v>
      </c>
      <c r="D326" s="291" t="e">
        <f>'Запит 2-8'!#REF!</f>
        <v>#REF!</v>
      </c>
      <c r="E326" s="408">
        <f>'Паспорт-3'!E369</f>
        <v>0</v>
      </c>
      <c r="F326" s="409"/>
      <c r="G326" s="424">
        <f t="shared" si="36"/>
        <v>0</v>
      </c>
      <c r="H326" s="81" t="e">
        <f t="shared" si="37"/>
        <v>#REF!</v>
      </c>
    </row>
    <row r="327" spans="1:8">
      <c r="A327" s="321" t="e">
        <f>'Запит 2-8'!#REF!</f>
        <v>#REF!</v>
      </c>
      <c r="B327" s="293" t="e">
        <f>IF('Запит 2-8'!#REF!&lt;&gt;"",'Запит 2-8'!#REF!,"")</f>
        <v>#REF!</v>
      </c>
      <c r="C327" s="292" t="e">
        <f>'Запит 2-8'!#REF!</f>
        <v>#REF!</v>
      </c>
      <c r="D327" s="291" t="e">
        <f>'Запит 2-8'!#REF!</f>
        <v>#REF!</v>
      </c>
      <c r="E327" s="408">
        <f>'Паспорт-3'!E370</f>
        <v>0</v>
      </c>
      <c r="F327" s="409"/>
      <c r="G327" s="424">
        <f t="shared" si="36"/>
        <v>0</v>
      </c>
      <c r="H327" s="81" t="e">
        <f t="shared" si="37"/>
        <v>#REF!</v>
      </c>
    </row>
    <row r="328" spans="1:8">
      <c r="A328" s="321" t="e">
        <f>'Запит 2-8'!#REF!</f>
        <v>#REF!</v>
      </c>
      <c r="B328" s="293" t="e">
        <f>IF('Запит 2-8'!#REF!&lt;&gt;"",'Запит 2-8'!#REF!,"")</f>
        <v>#REF!</v>
      </c>
      <c r="C328" s="292" t="e">
        <f>'Запит 2-8'!#REF!</f>
        <v>#REF!</v>
      </c>
      <c r="D328" s="291" t="e">
        <f>'Запит 2-8'!#REF!</f>
        <v>#REF!</v>
      </c>
      <c r="E328" s="408">
        <f>'Паспорт-3'!E371</f>
        <v>0</v>
      </c>
      <c r="F328" s="409"/>
      <c r="G328" s="424">
        <f t="shared" si="36"/>
        <v>0</v>
      </c>
      <c r="H328" s="81" t="e">
        <f t="shared" si="37"/>
        <v>#REF!</v>
      </c>
    </row>
    <row r="329" spans="1:8">
      <c r="A329" s="321" t="e">
        <f>'Запит 2-8'!#REF!</f>
        <v>#REF!</v>
      </c>
      <c r="B329" s="293" t="e">
        <f>IF('Запит 2-8'!#REF!&lt;&gt;"",'Запит 2-8'!#REF!,"")</f>
        <v>#REF!</v>
      </c>
      <c r="C329" s="292" t="e">
        <f>'Запит 2-8'!#REF!</f>
        <v>#REF!</v>
      </c>
      <c r="D329" s="291" t="e">
        <f>'Запит 2-8'!#REF!</f>
        <v>#REF!</v>
      </c>
      <c r="E329" s="408">
        <f>'Паспорт-3'!E372</f>
        <v>0</v>
      </c>
      <c r="F329" s="409"/>
      <c r="G329" s="424">
        <f t="shared" si="36"/>
        <v>0</v>
      </c>
      <c r="H329" s="81" t="e">
        <f t="shared" si="37"/>
        <v>#REF!</v>
      </c>
    </row>
    <row r="330" spans="1:8">
      <c r="A330" s="321" t="e">
        <f>'Запит 2-8'!#REF!</f>
        <v>#REF!</v>
      </c>
      <c r="B330" s="293" t="e">
        <f>IF('Запит 2-8'!#REF!&lt;&gt;"",'Запит 2-8'!#REF!,"")</f>
        <v>#REF!</v>
      </c>
      <c r="C330" s="292" t="e">
        <f>'Запит 2-8'!#REF!</f>
        <v>#REF!</v>
      </c>
      <c r="D330" s="291" t="e">
        <f>'Запит 2-8'!#REF!</f>
        <v>#REF!</v>
      </c>
      <c r="E330" s="408">
        <f>'Паспорт-3'!E373</f>
        <v>0</v>
      </c>
      <c r="F330" s="409"/>
      <c r="G330" s="424">
        <f t="shared" si="36"/>
        <v>0</v>
      </c>
      <c r="H330" s="81" t="e">
        <f t="shared" si="37"/>
        <v>#REF!</v>
      </c>
    </row>
    <row r="331" spans="1:8">
      <c r="A331" s="321" t="e">
        <f>'Запит 2-8'!#REF!</f>
        <v>#REF!</v>
      </c>
      <c r="B331" s="293" t="e">
        <f>IF('Запит 2-8'!#REF!&lt;&gt;"",'Запит 2-8'!#REF!,"")</f>
        <v>#REF!</v>
      </c>
      <c r="C331" s="292" t="e">
        <f>'Запит 2-8'!#REF!</f>
        <v>#REF!</v>
      </c>
      <c r="D331" s="291" t="e">
        <f>'Запит 2-8'!#REF!</f>
        <v>#REF!</v>
      </c>
      <c r="E331" s="408">
        <f>'Паспорт-3'!E374</f>
        <v>0</v>
      </c>
      <c r="F331" s="409"/>
      <c r="G331" s="424">
        <f t="shared" si="36"/>
        <v>0</v>
      </c>
      <c r="H331" s="81" t="e">
        <f t="shared" si="37"/>
        <v>#REF!</v>
      </c>
    </row>
    <row r="332" spans="1:8">
      <c r="A332" s="321" t="e">
        <f>'Запит 2-8'!#REF!</f>
        <v>#REF!</v>
      </c>
      <c r="B332" s="293" t="e">
        <f>IF('Запит 2-8'!#REF!&lt;&gt;"",'Запит 2-8'!#REF!,"")</f>
        <v>#REF!</v>
      </c>
      <c r="C332" s="292" t="e">
        <f>'Запит 2-8'!#REF!</f>
        <v>#REF!</v>
      </c>
      <c r="D332" s="291" t="e">
        <f>'Запит 2-8'!#REF!</f>
        <v>#REF!</v>
      </c>
      <c r="E332" s="408">
        <f>'Паспорт-3'!E375</f>
        <v>0</v>
      </c>
      <c r="F332" s="409"/>
      <c r="G332" s="424">
        <f t="shared" si="36"/>
        <v>0</v>
      </c>
      <c r="H332" s="81" t="e">
        <f t="shared" si="37"/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>
        <f>'Паспорт-3'!E376</f>
        <v>0</v>
      </c>
      <c r="F333" s="409"/>
      <c r="G333" s="424">
        <f t="shared" si="36"/>
        <v>0</v>
      </c>
      <c r="H333" s="81" t="e">
        <f t="shared" si="37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>
        <f>'Паспорт-3'!E377</f>
        <v>0</v>
      </c>
      <c r="F334" s="409"/>
      <c r="G334" s="424">
        <f t="shared" si="36"/>
        <v>0</v>
      </c>
      <c r="H334" s="81" t="e">
        <f t="shared" si="37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>
        <f>'Паспорт-3'!E378</f>
        <v>0</v>
      </c>
      <c r="F335" s="409"/>
      <c r="G335" s="424">
        <f t="shared" si="36"/>
        <v>0</v>
      </c>
      <c r="H335" s="81" t="e">
        <f t="shared" si="37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>
        <f>'Паспорт-3'!E379</f>
        <v>0</v>
      </c>
      <c r="F336" s="409"/>
      <c r="G336" s="424">
        <f t="shared" si="36"/>
        <v>0</v>
      </c>
      <c r="H336" s="81" t="e">
        <f t="shared" si="37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>
        <f>'Паспорт-3'!E380</f>
        <v>0</v>
      </c>
      <c r="F337" s="409"/>
      <c r="G337" s="424">
        <f t="shared" si="36"/>
        <v>0</v>
      </c>
      <c r="H337" s="81" t="e">
        <f t="shared" si="37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>
        <f>'Паспорт-3'!E381</f>
        <v>0</v>
      </c>
      <c r="F338" s="409"/>
      <c r="G338" s="424">
        <f t="shared" si="36"/>
        <v>0</v>
      </c>
      <c r="H338" s="81" t="e">
        <f t="shared" si="37"/>
        <v>#REF!</v>
      </c>
    </row>
    <row r="339" spans="1:8">
      <c r="A339" s="428" t="e">
        <f>'Запит 2-8'!#REF!</f>
        <v>#REF!</v>
      </c>
      <c r="B339" s="429" t="e">
        <f>IF('Запит 2-8'!#REF!&lt;&gt;"",'Запит 2-8'!#REF!,"")</f>
        <v>#REF!</v>
      </c>
      <c r="C339" s="430" t="e">
        <f>'Запит 2-8'!#REF!</f>
        <v>#REF!</v>
      </c>
      <c r="D339" s="431" t="e">
        <f>'Запит 2-8'!#REF!</f>
        <v>#REF!</v>
      </c>
      <c r="E339" s="432">
        <f>'Паспорт-3'!E382</f>
        <v>0</v>
      </c>
      <c r="F339" s="433"/>
      <c r="G339" s="434">
        <f t="shared" si="36"/>
        <v>0</v>
      </c>
      <c r="H339" s="81" t="e">
        <f t="shared" si="37"/>
        <v>#REF!</v>
      </c>
    </row>
    <row r="340" spans="1:8" ht="12.75" customHeight="1">
      <c r="A340" s="865" t="s">
        <v>210</v>
      </c>
      <c r="B340" s="866"/>
      <c r="C340" s="866"/>
      <c r="D340" s="866"/>
      <c r="E340" s="866"/>
      <c r="F340" s="866"/>
      <c r="G340" s="867"/>
      <c r="H340" s="81" t="e">
        <f>H324</f>
        <v>#REF!</v>
      </c>
    </row>
    <row r="341" spans="1:8">
      <c r="A341" s="415" t="e">
        <f>'Запит 2-8'!#REF!</f>
        <v>#REF!</v>
      </c>
      <c r="B341" s="868" t="s">
        <v>106</v>
      </c>
      <c r="C341" s="869"/>
      <c r="D341" s="869"/>
      <c r="E341" s="869"/>
      <c r="F341" s="869"/>
      <c r="G341" s="874"/>
      <c r="H341" s="81" t="e">
        <f>H342</f>
        <v>#REF!</v>
      </c>
    </row>
    <row r="342" spans="1:8">
      <c r="A342" s="321" t="e">
        <f>'Запит 2-8'!#REF!</f>
        <v>#REF!</v>
      </c>
      <c r="B342" s="416" t="e">
        <f>IF('Запит 2-8'!#REF!&lt;&gt;"",'Запит 2-8'!#REF!,"")</f>
        <v>#REF!</v>
      </c>
      <c r="C342" s="417" t="e">
        <f>'Запит 2-8'!#REF!</f>
        <v>#REF!</v>
      </c>
      <c r="D342" s="418" t="e">
        <f>'Запит 2-8'!#REF!</f>
        <v>#REF!</v>
      </c>
      <c r="E342" s="425">
        <f>'Паспорт-3'!E384</f>
        <v>0</v>
      </c>
      <c r="F342" s="426"/>
      <c r="G342" s="427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>
        <f>'Паспорт-3'!E385</f>
        <v>0</v>
      </c>
      <c r="F343" s="409"/>
      <c r="G343" s="424">
        <f t="shared" si="38"/>
        <v>0</v>
      </c>
      <c r="H343" s="81" t="e">
        <f t="shared" si="39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>
        <f>'Паспорт-3'!E386</f>
        <v>0</v>
      </c>
      <c r="F344" s="409"/>
      <c r="G344" s="424">
        <f t="shared" si="38"/>
        <v>0</v>
      </c>
      <c r="H344" s="81" t="e">
        <f t="shared" si="39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>
        <f>'Паспорт-3'!E387</f>
        <v>0</v>
      </c>
      <c r="F345" s="409"/>
      <c r="G345" s="424">
        <f t="shared" si="38"/>
        <v>0</v>
      </c>
      <c r="H345" s="81" t="e">
        <f t="shared" si="39"/>
        <v>#REF!</v>
      </c>
    </row>
    <row r="346" spans="1:8">
      <c r="A346" s="321" t="e">
        <f>'Запит 2-8'!#REF!</f>
        <v>#REF!</v>
      </c>
      <c r="B346" s="293" t="e">
        <f>IF('Запит 2-8'!#REF!&lt;&gt;"",'Запит 2-8'!#REF!,"")</f>
        <v>#REF!</v>
      </c>
      <c r="C346" s="292" t="e">
        <f>'Запит 2-8'!#REF!</f>
        <v>#REF!</v>
      </c>
      <c r="D346" s="291" t="e">
        <f>'Запит 2-8'!#REF!</f>
        <v>#REF!</v>
      </c>
      <c r="E346" s="408">
        <f>'Паспорт-3'!E388</f>
        <v>0</v>
      </c>
      <c r="F346" s="409"/>
      <c r="G346" s="424">
        <f t="shared" si="38"/>
        <v>0</v>
      </c>
      <c r="H346" s="81" t="e">
        <f t="shared" si="39"/>
        <v>#REF!</v>
      </c>
    </row>
    <row r="347" spans="1:8">
      <c r="A347" s="321" t="e">
        <f>'Запит 2-8'!#REF!</f>
        <v>#REF!</v>
      </c>
      <c r="B347" s="293" t="e">
        <f>IF('Запит 2-8'!#REF!&lt;&gt;"",'Запит 2-8'!#REF!,"")</f>
        <v>#REF!</v>
      </c>
      <c r="C347" s="292" t="e">
        <f>'Запит 2-8'!#REF!</f>
        <v>#REF!</v>
      </c>
      <c r="D347" s="291" t="e">
        <f>'Запит 2-8'!#REF!</f>
        <v>#REF!</v>
      </c>
      <c r="E347" s="408">
        <f>'Паспорт-3'!E389</f>
        <v>0</v>
      </c>
      <c r="F347" s="409"/>
      <c r="G347" s="424">
        <f t="shared" si="38"/>
        <v>0</v>
      </c>
      <c r="H347" s="81" t="e">
        <f t="shared" si="39"/>
        <v>#REF!</v>
      </c>
    </row>
    <row r="348" spans="1:8">
      <c r="A348" s="321" t="e">
        <f>'Запит 2-8'!#REF!</f>
        <v>#REF!</v>
      </c>
      <c r="B348" s="293" t="e">
        <f>IF('Запит 2-8'!#REF!&lt;&gt;"",'Запит 2-8'!#REF!,"")</f>
        <v>#REF!</v>
      </c>
      <c r="C348" s="292" t="e">
        <f>'Запит 2-8'!#REF!</f>
        <v>#REF!</v>
      </c>
      <c r="D348" s="291" t="e">
        <f>'Запит 2-8'!#REF!</f>
        <v>#REF!</v>
      </c>
      <c r="E348" s="408">
        <f>'Паспорт-3'!E390</f>
        <v>0</v>
      </c>
      <c r="F348" s="409"/>
      <c r="G348" s="424">
        <f t="shared" si="38"/>
        <v>0</v>
      </c>
      <c r="H348" s="81" t="e">
        <f t="shared" si="39"/>
        <v>#REF!</v>
      </c>
    </row>
    <row r="349" spans="1:8">
      <c r="A349" s="321" t="e">
        <f>'Запит 2-8'!#REF!</f>
        <v>#REF!</v>
      </c>
      <c r="B349" s="293" t="e">
        <f>IF('Запит 2-8'!#REF!&lt;&gt;"",'Запит 2-8'!#REF!,"")</f>
        <v>#REF!</v>
      </c>
      <c r="C349" s="292" t="e">
        <f>'Запит 2-8'!#REF!</f>
        <v>#REF!</v>
      </c>
      <c r="D349" s="291" t="e">
        <f>'Запит 2-8'!#REF!</f>
        <v>#REF!</v>
      </c>
      <c r="E349" s="408">
        <f>'Паспорт-3'!E391</f>
        <v>0</v>
      </c>
      <c r="F349" s="409"/>
      <c r="G349" s="424">
        <f t="shared" si="38"/>
        <v>0</v>
      </c>
      <c r="H349" s="81" t="e">
        <f t="shared" si="39"/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>
        <f>'Паспорт-3'!E392</f>
        <v>0</v>
      </c>
      <c r="F350" s="409"/>
      <c r="G350" s="424">
        <f t="shared" si="38"/>
        <v>0</v>
      </c>
      <c r="H350" s="81" t="e">
        <f t="shared" si="39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>
        <f>'Паспорт-3'!E393</f>
        <v>0</v>
      </c>
      <c r="F351" s="409"/>
      <c r="G351" s="424">
        <f t="shared" si="38"/>
        <v>0</v>
      </c>
      <c r="H351" s="81" t="e">
        <f t="shared" si="39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>
        <f>'Паспорт-3'!E394</f>
        <v>0</v>
      </c>
      <c r="F352" s="409"/>
      <c r="G352" s="424">
        <f t="shared" si="38"/>
        <v>0</v>
      </c>
      <c r="H352" s="81" t="e">
        <f t="shared" si="39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>
        <f>'Паспорт-3'!E395</f>
        <v>0</v>
      </c>
      <c r="F353" s="409"/>
      <c r="G353" s="424">
        <f t="shared" si="38"/>
        <v>0</v>
      </c>
      <c r="H353" s="81" t="e">
        <f t="shared" si="39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>
        <f>'Паспорт-3'!E396</f>
        <v>0</v>
      </c>
      <c r="F354" s="409"/>
      <c r="G354" s="424">
        <f t="shared" si="38"/>
        <v>0</v>
      </c>
      <c r="H354" s="81" t="e">
        <f t="shared" si="39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>
        <f>'Паспорт-3'!E397</f>
        <v>0</v>
      </c>
      <c r="F355" s="409"/>
      <c r="G355" s="424">
        <f t="shared" si="38"/>
        <v>0</v>
      </c>
      <c r="H355" s="81" t="e">
        <f t="shared" si="39"/>
        <v>#REF!</v>
      </c>
    </row>
    <row r="356" spans="1:8">
      <c r="A356" s="428" t="e">
        <f>'Запит 2-8'!#REF!</f>
        <v>#REF!</v>
      </c>
      <c r="B356" s="429" t="e">
        <f>IF('Запит 2-8'!#REF!&lt;&gt;"",'Запит 2-8'!#REF!,"")</f>
        <v>#REF!</v>
      </c>
      <c r="C356" s="430" t="e">
        <f>'Запит 2-8'!#REF!</f>
        <v>#REF!</v>
      </c>
      <c r="D356" s="431" t="e">
        <f>'Запит 2-8'!#REF!</f>
        <v>#REF!</v>
      </c>
      <c r="E356" s="432">
        <f>'Паспорт-3'!E398</f>
        <v>0</v>
      </c>
      <c r="F356" s="433"/>
      <c r="G356" s="434">
        <f t="shared" si="38"/>
        <v>0</v>
      </c>
      <c r="H356" s="81" t="e">
        <f t="shared" si="39"/>
        <v>#REF!</v>
      </c>
    </row>
    <row r="357" spans="1:8" ht="12.75" customHeight="1">
      <c r="A357" s="865" t="s">
        <v>210</v>
      </c>
      <c r="B357" s="866"/>
      <c r="C357" s="866"/>
      <c r="D357" s="866"/>
      <c r="E357" s="866"/>
      <c r="F357" s="866"/>
      <c r="G357" s="867"/>
      <c r="H357" s="81" t="e">
        <f>H341</f>
        <v>#REF!</v>
      </c>
    </row>
    <row r="358" spans="1:8">
      <c r="A358" s="421" t="e">
        <f>'Запит 2-8'!#REF!</f>
        <v>#REF!</v>
      </c>
      <c r="B358" s="868" t="s">
        <v>107</v>
      </c>
      <c r="C358" s="869"/>
      <c r="D358" s="869"/>
      <c r="E358" s="870"/>
      <c r="F358" s="870"/>
      <c r="G358" s="871"/>
      <c r="H358" s="81" t="e">
        <f>H359</f>
        <v>#REF!</v>
      </c>
    </row>
    <row r="359" spans="1:8">
      <c r="A359" s="321" t="e">
        <f>'Запит 2-8'!#REF!</f>
        <v>#REF!</v>
      </c>
      <c r="B359" s="416" t="e">
        <f>IF('Запит 2-8'!#REF!&lt;&gt;"",'Запит 2-8'!#REF!,"")</f>
        <v>#REF!</v>
      </c>
      <c r="C359" s="417" t="e">
        <f>'Запит 2-8'!#REF!</f>
        <v>#REF!</v>
      </c>
      <c r="D359" s="418" t="e">
        <f>'Запит 2-8'!#REF!</f>
        <v>#REF!</v>
      </c>
      <c r="E359" s="419">
        <f>'Паспорт-3'!E400</f>
        <v>0</v>
      </c>
      <c r="F359" s="420"/>
      <c r="G359" s="423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>
        <f>'Паспорт-3'!E401</f>
        <v>0</v>
      </c>
      <c r="F360" s="409"/>
      <c r="G360" s="424">
        <f t="shared" si="40"/>
        <v>0</v>
      </c>
      <c r="H360" s="81" t="e">
        <f t="shared" si="41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>
        <f>'Паспорт-3'!E402</f>
        <v>0</v>
      </c>
      <c r="F361" s="409"/>
      <c r="G361" s="424">
        <f t="shared" si="40"/>
        <v>0</v>
      </c>
      <c r="H361" s="81" t="e">
        <f t="shared" si="41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>
        <f>'Паспорт-3'!E403</f>
        <v>0</v>
      </c>
      <c r="F362" s="409"/>
      <c r="G362" s="424">
        <f t="shared" si="40"/>
        <v>0</v>
      </c>
      <c r="H362" s="81" t="e">
        <f t="shared" si="41"/>
        <v>#REF!</v>
      </c>
    </row>
    <row r="363" spans="1:8">
      <c r="A363" s="321" t="e">
        <f>'Запит 2-8'!#REF!</f>
        <v>#REF!</v>
      </c>
      <c r="B363" s="293" t="e">
        <f>IF('Запит 2-8'!#REF!&lt;&gt;"",'Запит 2-8'!#REF!,"")</f>
        <v>#REF!</v>
      </c>
      <c r="C363" s="292" t="e">
        <f>'Запит 2-8'!#REF!</f>
        <v>#REF!</v>
      </c>
      <c r="D363" s="291" t="e">
        <f>'Запит 2-8'!#REF!</f>
        <v>#REF!</v>
      </c>
      <c r="E363" s="408">
        <f>'Паспорт-3'!E404</f>
        <v>0</v>
      </c>
      <c r="F363" s="409"/>
      <c r="G363" s="424">
        <f t="shared" si="40"/>
        <v>0</v>
      </c>
      <c r="H363" s="81" t="e">
        <f t="shared" si="41"/>
        <v>#REF!</v>
      </c>
    </row>
    <row r="364" spans="1:8">
      <c r="A364" s="321" t="e">
        <f>'Запит 2-8'!#REF!</f>
        <v>#REF!</v>
      </c>
      <c r="B364" s="293" t="e">
        <f>IF('Запит 2-8'!#REF!&lt;&gt;"",'Запит 2-8'!#REF!,"")</f>
        <v>#REF!</v>
      </c>
      <c r="C364" s="292" t="e">
        <f>'Запит 2-8'!#REF!</f>
        <v>#REF!</v>
      </c>
      <c r="D364" s="291" t="e">
        <f>'Запит 2-8'!#REF!</f>
        <v>#REF!</v>
      </c>
      <c r="E364" s="408">
        <f>'Паспорт-3'!E405</f>
        <v>0</v>
      </c>
      <c r="F364" s="409"/>
      <c r="G364" s="424">
        <f t="shared" si="40"/>
        <v>0</v>
      </c>
      <c r="H364" s="81" t="e">
        <f t="shared" si="41"/>
        <v>#REF!</v>
      </c>
    </row>
    <row r="365" spans="1:8">
      <c r="A365" s="321" t="e">
        <f>'Запит 2-8'!#REF!</f>
        <v>#REF!</v>
      </c>
      <c r="B365" s="293" t="e">
        <f>IF('Запит 2-8'!#REF!&lt;&gt;"",'Запит 2-8'!#REF!,"")</f>
        <v>#REF!</v>
      </c>
      <c r="C365" s="292" t="e">
        <f>'Запит 2-8'!#REF!</f>
        <v>#REF!</v>
      </c>
      <c r="D365" s="291" t="e">
        <f>'Запит 2-8'!#REF!</f>
        <v>#REF!</v>
      </c>
      <c r="E365" s="408">
        <f>'Паспорт-3'!E406</f>
        <v>0</v>
      </c>
      <c r="F365" s="409"/>
      <c r="G365" s="424">
        <f t="shared" si="40"/>
        <v>0</v>
      </c>
      <c r="H365" s="81" t="e">
        <f t="shared" si="41"/>
        <v>#REF!</v>
      </c>
    </row>
    <row r="366" spans="1:8">
      <c r="A366" s="321" t="e">
        <f>'Запит 2-8'!#REF!</f>
        <v>#REF!</v>
      </c>
      <c r="B366" s="293" t="e">
        <f>IF('Запит 2-8'!#REF!&lt;&gt;"",'Запит 2-8'!#REF!,"")</f>
        <v>#REF!</v>
      </c>
      <c r="C366" s="292" t="e">
        <f>'Запит 2-8'!#REF!</f>
        <v>#REF!</v>
      </c>
      <c r="D366" s="291" t="e">
        <f>'Запит 2-8'!#REF!</f>
        <v>#REF!</v>
      </c>
      <c r="E366" s="408">
        <f>'Паспорт-3'!E407</f>
        <v>0</v>
      </c>
      <c r="F366" s="409"/>
      <c r="G366" s="424">
        <f t="shared" si="40"/>
        <v>0</v>
      </c>
      <c r="H366" s="81" t="e">
        <f t="shared" si="41"/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>
        <f>'Паспорт-3'!E408</f>
        <v>0</v>
      </c>
      <c r="F367" s="409"/>
      <c r="G367" s="424">
        <f t="shared" si="40"/>
        <v>0</v>
      </c>
      <c r="H367" s="81" t="e">
        <f t="shared" si="41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>
        <f>'Паспорт-3'!E409</f>
        <v>0</v>
      </c>
      <c r="F368" s="409"/>
      <c r="G368" s="424">
        <f t="shared" si="40"/>
        <v>0</v>
      </c>
      <c r="H368" s="81" t="e">
        <f t="shared" si="41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>
        <f>'Паспорт-3'!E410</f>
        <v>0</v>
      </c>
      <c r="F369" s="409"/>
      <c r="G369" s="424">
        <f t="shared" si="40"/>
        <v>0</v>
      </c>
      <c r="H369" s="81" t="e">
        <f t="shared" si="41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>
        <f>'Паспорт-3'!E411</f>
        <v>0</v>
      </c>
      <c r="F370" s="409"/>
      <c r="G370" s="424">
        <f t="shared" si="40"/>
        <v>0</v>
      </c>
      <c r="H370" s="81" t="e">
        <f t="shared" si="41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>
        <f>'Паспорт-3'!E412</f>
        <v>0</v>
      </c>
      <c r="F371" s="409"/>
      <c r="G371" s="424">
        <f t="shared" si="40"/>
        <v>0</v>
      </c>
      <c r="H371" s="81" t="e">
        <f t="shared" si="41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>
        <f>'Паспорт-3'!E413</f>
        <v>0</v>
      </c>
      <c r="F372" s="409"/>
      <c r="G372" s="424">
        <f t="shared" si="40"/>
        <v>0</v>
      </c>
      <c r="H372" s="81" t="e">
        <f t="shared" si="41"/>
        <v>#REF!</v>
      </c>
    </row>
    <row r="373" spans="1:8">
      <c r="A373" s="428" t="e">
        <f>'Запит 2-8'!#REF!</f>
        <v>#REF!</v>
      </c>
      <c r="B373" s="429" t="e">
        <f>IF('Запит 2-8'!#REF!&lt;&gt;"",'Запит 2-8'!#REF!,"")</f>
        <v>#REF!</v>
      </c>
      <c r="C373" s="430" t="e">
        <f>'Запит 2-8'!#REF!</f>
        <v>#REF!</v>
      </c>
      <c r="D373" s="431" t="e">
        <f>'Запит 2-8'!#REF!</f>
        <v>#REF!</v>
      </c>
      <c r="E373" s="432">
        <f>'Паспорт-3'!E414</f>
        <v>0</v>
      </c>
      <c r="F373" s="433"/>
      <c r="G373" s="434">
        <f t="shared" si="40"/>
        <v>0</v>
      </c>
      <c r="H373" s="81" t="e">
        <f t="shared" si="41"/>
        <v>#REF!</v>
      </c>
    </row>
    <row r="374" spans="1:8" ht="12.75" customHeight="1">
      <c r="A374" s="865" t="s">
        <v>210</v>
      </c>
      <c r="B374" s="866"/>
      <c r="C374" s="866"/>
      <c r="D374" s="866"/>
      <c r="E374" s="866"/>
      <c r="F374" s="866"/>
      <c r="G374" s="867"/>
      <c r="H374" s="81" t="e">
        <f>H358</f>
        <v>#REF!</v>
      </c>
    </row>
    <row r="375" spans="1:8" ht="12.75" customHeight="1">
      <c r="A375" s="865" t="s">
        <v>230</v>
      </c>
      <c r="B375" s="866"/>
      <c r="C375" s="866"/>
      <c r="D375" s="866"/>
      <c r="E375" s="866"/>
      <c r="F375" s="866"/>
      <c r="G375" s="867"/>
      <c r="H375" s="81" t="e">
        <f>H323</f>
        <v>#REF!</v>
      </c>
    </row>
    <row r="376" spans="1:8" ht="12.75" customHeight="1">
      <c r="A376" s="829" t="e">
        <f>'Запит 2-8'!#REF!</f>
        <v>#REF!</v>
      </c>
      <c r="B376" s="830"/>
      <c r="C376" s="830"/>
      <c r="D376" s="830"/>
      <c r="E376" s="830"/>
      <c r="F376" s="830"/>
      <c r="G376" s="831"/>
      <c r="H376" s="81" t="e">
        <f>H377</f>
        <v>#REF!</v>
      </c>
    </row>
    <row r="377" spans="1:8">
      <c r="A377" s="415" t="s">
        <v>4</v>
      </c>
      <c r="B377" s="868" t="s">
        <v>105</v>
      </c>
      <c r="C377" s="869"/>
      <c r="D377" s="869"/>
      <c r="E377" s="872"/>
      <c r="F377" s="872"/>
      <c r="G377" s="873"/>
      <c r="H377" s="81" t="e">
        <f>H378</f>
        <v>#REF!</v>
      </c>
    </row>
    <row r="378" spans="1:8">
      <c r="A378" s="321" t="e">
        <f>'Запит 2-8'!#REF!</f>
        <v>#REF!</v>
      </c>
      <c r="B378" s="416" t="e">
        <f>IF('Запит 2-8'!#REF!&lt;&gt;"",'Запит 2-8'!#REF!,"")</f>
        <v>#REF!</v>
      </c>
      <c r="C378" s="417" t="e">
        <f>'Запит 2-8'!#REF!</f>
        <v>#REF!</v>
      </c>
      <c r="D378" s="418" t="e">
        <f>'Запит 2-8'!#REF!</f>
        <v>#REF!</v>
      </c>
      <c r="E378" s="419">
        <f>'Паспорт-3'!E428</f>
        <v>0</v>
      </c>
      <c r="F378" s="420"/>
      <c r="G378" s="423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>
        <f>'Паспорт-3'!E429</f>
        <v>0</v>
      </c>
      <c r="F379" s="409"/>
      <c r="G379" s="424">
        <f t="shared" si="42"/>
        <v>0</v>
      </c>
      <c r="H379" s="81" t="e">
        <f t="shared" si="43"/>
        <v>#REF!</v>
      </c>
    </row>
    <row r="380" spans="1:8">
      <c r="A380" s="321" t="e">
        <f>'Запит 2-8'!#REF!</f>
        <v>#REF!</v>
      </c>
      <c r="B380" s="293" t="e">
        <f>IF('Запит 2-8'!#REF!&lt;&gt;"",'Запит 2-8'!#REF!,"")</f>
        <v>#REF!</v>
      </c>
      <c r="C380" s="292" t="e">
        <f>'Запит 2-8'!#REF!</f>
        <v>#REF!</v>
      </c>
      <c r="D380" s="291" t="e">
        <f>'Запит 2-8'!#REF!</f>
        <v>#REF!</v>
      </c>
      <c r="E380" s="408">
        <f>'Паспорт-3'!E430</f>
        <v>0</v>
      </c>
      <c r="F380" s="409"/>
      <c r="G380" s="424">
        <f t="shared" si="42"/>
        <v>0</v>
      </c>
      <c r="H380" s="81" t="e">
        <f t="shared" si="43"/>
        <v>#REF!</v>
      </c>
    </row>
    <row r="381" spans="1:8">
      <c r="A381" s="321" t="e">
        <f>'Запит 2-8'!#REF!</f>
        <v>#REF!</v>
      </c>
      <c r="B381" s="293" t="e">
        <f>IF('Запит 2-8'!#REF!&lt;&gt;"",'Запит 2-8'!#REF!,"")</f>
        <v>#REF!</v>
      </c>
      <c r="C381" s="292" t="e">
        <f>'Запит 2-8'!#REF!</f>
        <v>#REF!</v>
      </c>
      <c r="D381" s="291" t="e">
        <f>'Запит 2-8'!#REF!</f>
        <v>#REF!</v>
      </c>
      <c r="E381" s="408">
        <f>'Паспорт-3'!E431</f>
        <v>0</v>
      </c>
      <c r="F381" s="409"/>
      <c r="G381" s="424">
        <f t="shared" si="42"/>
        <v>0</v>
      </c>
      <c r="H381" s="81" t="e">
        <f t="shared" si="43"/>
        <v>#REF!</v>
      </c>
    </row>
    <row r="382" spans="1:8">
      <c r="A382" s="321" t="e">
        <f>'Запит 2-8'!#REF!</f>
        <v>#REF!</v>
      </c>
      <c r="B382" s="293" t="e">
        <f>IF('Запит 2-8'!#REF!&lt;&gt;"",'Запит 2-8'!#REF!,"")</f>
        <v>#REF!</v>
      </c>
      <c r="C382" s="292" t="e">
        <f>'Запит 2-8'!#REF!</f>
        <v>#REF!</v>
      </c>
      <c r="D382" s="291" t="e">
        <f>'Запит 2-8'!#REF!</f>
        <v>#REF!</v>
      </c>
      <c r="E382" s="408">
        <f>'Паспорт-3'!E432</f>
        <v>0</v>
      </c>
      <c r="F382" s="409"/>
      <c r="G382" s="424">
        <f t="shared" si="42"/>
        <v>0</v>
      </c>
      <c r="H382" s="81" t="e">
        <f t="shared" si="43"/>
        <v>#REF!</v>
      </c>
    </row>
    <row r="383" spans="1:8">
      <c r="A383" s="321" t="e">
        <f>'Запит 2-8'!#REF!</f>
        <v>#REF!</v>
      </c>
      <c r="B383" s="293" t="e">
        <f>IF('Запит 2-8'!#REF!&lt;&gt;"",'Запит 2-8'!#REF!,"")</f>
        <v>#REF!</v>
      </c>
      <c r="C383" s="292" t="e">
        <f>'Запит 2-8'!#REF!</f>
        <v>#REF!</v>
      </c>
      <c r="D383" s="291" t="e">
        <f>'Запит 2-8'!#REF!</f>
        <v>#REF!</v>
      </c>
      <c r="E383" s="408">
        <f>'Паспорт-3'!E433</f>
        <v>0</v>
      </c>
      <c r="F383" s="409"/>
      <c r="G383" s="424">
        <f t="shared" si="42"/>
        <v>0</v>
      </c>
      <c r="H383" s="81" t="e">
        <f t="shared" si="43"/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>
        <f>'Паспорт-3'!E434</f>
        <v>0</v>
      </c>
      <c r="F384" s="409"/>
      <c r="G384" s="424">
        <f t="shared" si="42"/>
        <v>0</v>
      </c>
      <c r="H384" s="81" t="e">
        <f t="shared" si="43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>
        <f>'Паспорт-3'!E435</f>
        <v>0</v>
      </c>
      <c r="F385" s="409"/>
      <c r="G385" s="424">
        <f t="shared" si="42"/>
        <v>0</v>
      </c>
      <c r="H385" s="81" t="e">
        <f t="shared" si="43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>
        <f>'Паспорт-3'!E436</f>
        <v>0</v>
      </c>
      <c r="F386" s="409"/>
      <c r="G386" s="424">
        <f t="shared" si="42"/>
        <v>0</v>
      </c>
      <c r="H386" s="81" t="e">
        <f t="shared" si="43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>
        <f>'Паспорт-3'!E437</f>
        <v>0</v>
      </c>
      <c r="F387" s="409"/>
      <c r="G387" s="424">
        <f t="shared" si="42"/>
        <v>0</v>
      </c>
      <c r="H387" s="81" t="e">
        <f t="shared" si="43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>
        <f>'Паспорт-3'!E438</f>
        <v>0</v>
      </c>
      <c r="F388" s="409"/>
      <c r="G388" s="424">
        <f t="shared" si="42"/>
        <v>0</v>
      </c>
      <c r="H388" s="81" t="e">
        <f t="shared" si="43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>
        <f>'Паспорт-3'!E439</f>
        <v>0</v>
      </c>
      <c r="F389" s="409"/>
      <c r="G389" s="424">
        <f t="shared" si="42"/>
        <v>0</v>
      </c>
      <c r="H389" s="81" t="e">
        <f t="shared" si="43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>
        <f>'Паспорт-3'!E440</f>
        <v>0</v>
      </c>
      <c r="F390" s="409"/>
      <c r="G390" s="424">
        <f t="shared" si="42"/>
        <v>0</v>
      </c>
      <c r="H390" s="81" t="e">
        <f t="shared" si="43"/>
        <v>#REF!</v>
      </c>
    </row>
    <row r="391" spans="1:8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>
        <f>'Паспорт-3'!E441</f>
        <v>0</v>
      </c>
      <c r="F391" s="409"/>
      <c r="G391" s="424">
        <f t="shared" si="42"/>
        <v>0</v>
      </c>
      <c r="H391" s="81" t="e">
        <f t="shared" si="43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>
        <f>'Паспорт-3'!E442</f>
        <v>0</v>
      </c>
      <c r="F392" s="433"/>
      <c r="G392" s="434">
        <f t="shared" si="42"/>
        <v>0</v>
      </c>
      <c r="H392" s="81" t="e">
        <f t="shared" si="43"/>
        <v>#REF!</v>
      </c>
    </row>
    <row r="393" spans="1:8" ht="12.75" customHeight="1">
      <c r="A393" s="865" t="s">
        <v>210</v>
      </c>
      <c r="B393" s="866"/>
      <c r="C393" s="866"/>
      <c r="D393" s="866"/>
      <c r="E393" s="866"/>
      <c r="F393" s="866"/>
      <c r="G393" s="867"/>
      <c r="H393" s="81" t="e">
        <f>H377</f>
        <v>#REF!</v>
      </c>
    </row>
    <row r="394" spans="1:8">
      <c r="A394" s="415" t="e">
        <f>'Запит 2-8'!#REF!</f>
        <v>#REF!</v>
      </c>
      <c r="B394" s="868" t="s">
        <v>106</v>
      </c>
      <c r="C394" s="869"/>
      <c r="D394" s="869"/>
      <c r="E394" s="869"/>
      <c r="F394" s="869"/>
      <c r="G394" s="874"/>
      <c r="H394" s="81" t="e">
        <f>H395</f>
        <v>#REF!</v>
      </c>
    </row>
    <row r="395" spans="1:8">
      <c r="A395" s="321" t="e">
        <f>'Запит 2-8'!#REF!</f>
        <v>#REF!</v>
      </c>
      <c r="B395" s="416" t="e">
        <f>IF('Запит 2-8'!#REF!&lt;&gt;"",'Запит 2-8'!#REF!,"")</f>
        <v>#REF!</v>
      </c>
      <c r="C395" s="417" t="e">
        <f>'Запит 2-8'!#REF!</f>
        <v>#REF!</v>
      </c>
      <c r="D395" s="418" t="e">
        <f>'Запит 2-8'!#REF!</f>
        <v>#REF!</v>
      </c>
      <c r="E395" s="425">
        <f>'Паспорт-3'!E444</f>
        <v>0</v>
      </c>
      <c r="F395" s="426"/>
      <c r="G395" s="427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1" t="e">
        <f>'Запит 2-8'!#REF!</f>
        <v>#REF!</v>
      </c>
      <c r="B396" s="293" t="e">
        <f>IF('Запит 2-8'!#REF!&lt;&gt;"",'Запит 2-8'!#REF!,"")</f>
        <v>#REF!</v>
      </c>
      <c r="C396" s="292" t="e">
        <f>'Запит 2-8'!#REF!</f>
        <v>#REF!</v>
      </c>
      <c r="D396" s="291" t="e">
        <f>'Запит 2-8'!#REF!</f>
        <v>#REF!</v>
      </c>
      <c r="E396" s="408">
        <f>'Паспорт-3'!E445</f>
        <v>0</v>
      </c>
      <c r="F396" s="409"/>
      <c r="G396" s="424">
        <f t="shared" si="44"/>
        <v>0</v>
      </c>
      <c r="H396" s="81" t="e">
        <f t="shared" si="45"/>
        <v>#REF!</v>
      </c>
    </row>
    <row r="397" spans="1:8">
      <c r="A397" s="321" t="e">
        <f>'Запит 2-8'!#REF!</f>
        <v>#REF!</v>
      </c>
      <c r="B397" s="293" t="e">
        <f>IF('Запит 2-8'!#REF!&lt;&gt;"",'Запит 2-8'!#REF!,"")</f>
        <v>#REF!</v>
      </c>
      <c r="C397" s="292" t="e">
        <f>'Запит 2-8'!#REF!</f>
        <v>#REF!</v>
      </c>
      <c r="D397" s="291" t="e">
        <f>'Запит 2-8'!#REF!</f>
        <v>#REF!</v>
      </c>
      <c r="E397" s="408">
        <f>'Паспорт-3'!E446</f>
        <v>0</v>
      </c>
      <c r="F397" s="409"/>
      <c r="G397" s="424">
        <f t="shared" si="44"/>
        <v>0</v>
      </c>
      <c r="H397" s="81" t="e">
        <f t="shared" si="45"/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>
        <f>'Паспорт-3'!E447</f>
        <v>0</v>
      </c>
      <c r="F398" s="409"/>
      <c r="G398" s="424">
        <f t="shared" si="44"/>
        <v>0</v>
      </c>
      <c r="H398" s="81" t="e">
        <f t="shared" si="45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>
        <f>'Паспорт-3'!E448</f>
        <v>0</v>
      </c>
      <c r="F399" s="409"/>
      <c r="G399" s="424">
        <f t="shared" si="44"/>
        <v>0</v>
      </c>
      <c r="H399" s="81" t="e">
        <f t="shared" si="45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>
        <f>'Паспорт-3'!E449</f>
        <v>0</v>
      </c>
      <c r="F400" s="409"/>
      <c r="G400" s="424">
        <f t="shared" si="44"/>
        <v>0</v>
      </c>
      <c r="H400" s="81" t="e">
        <f t="shared" si="45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>
        <f>'Паспорт-3'!E450</f>
        <v>0</v>
      </c>
      <c r="F401" s="409"/>
      <c r="G401" s="424">
        <f t="shared" si="44"/>
        <v>0</v>
      </c>
      <c r="H401" s="81" t="e">
        <f t="shared" si="45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>
        <f>'Паспорт-3'!E451</f>
        <v>0</v>
      </c>
      <c r="F402" s="409"/>
      <c r="G402" s="424">
        <f t="shared" si="44"/>
        <v>0</v>
      </c>
      <c r="H402" s="81" t="e">
        <f t="shared" si="45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>
        <f>'Паспорт-3'!E452</f>
        <v>0</v>
      </c>
      <c r="F403" s="409"/>
      <c r="G403" s="424">
        <f t="shared" si="44"/>
        <v>0</v>
      </c>
      <c r="H403" s="81" t="e">
        <f t="shared" si="45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>
        <f>'Паспорт-3'!E453</f>
        <v>0</v>
      </c>
      <c r="F404" s="409"/>
      <c r="G404" s="424">
        <f t="shared" si="44"/>
        <v>0</v>
      </c>
      <c r="H404" s="81" t="e">
        <f t="shared" si="45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>
        <f>'Паспорт-3'!E454</f>
        <v>0</v>
      </c>
      <c r="F405" s="409"/>
      <c r="G405" s="424">
        <f t="shared" si="44"/>
        <v>0</v>
      </c>
      <c r="H405" s="81" t="e">
        <f t="shared" si="45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>
        <f>'Паспорт-3'!E455</f>
        <v>0</v>
      </c>
      <c r="F406" s="409"/>
      <c r="G406" s="424">
        <f t="shared" si="44"/>
        <v>0</v>
      </c>
      <c r="H406" s="81" t="e">
        <f t="shared" si="45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>
        <f>'Паспорт-3'!E456</f>
        <v>0</v>
      </c>
      <c r="F407" s="409"/>
      <c r="G407" s="424">
        <f t="shared" si="44"/>
        <v>0</v>
      </c>
      <c r="H407" s="81" t="e">
        <f t="shared" si="45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>
        <f>'Паспорт-3'!E457</f>
        <v>0</v>
      </c>
      <c r="F408" s="409"/>
      <c r="G408" s="424">
        <f t="shared" si="44"/>
        <v>0</v>
      </c>
      <c r="H408" s="81" t="e">
        <f t="shared" si="45"/>
        <v>#REF!</v>
      </c>
    </row>
    <row r="409" spans="1:8">
      <c r="A409" s="428" t="e">
        <f>'Запит 2-8'!#REF!</f>
        <v>#REF!</v>
      </c>
      <c r="B409" s="429" t="e">
        <f>IF('Запит 2-8'!#REF!&lt;&gt;"",'Запит 2-8'!#REF!,"")</f>
        <v>#REF!</v>
      </c>
      <c r="C409" s="430" t="e">
        <f>'Запит 2-8'!#REF!</f>
        <v>#REF!</v>
      </c>
      <c r="D409" s="431" t="e">
        <f>'Запит 2-8'!#REF!</f>
        <v>#REF!</v>
      </c>
      <c r="E409" s="432">
        <f>'Паспорт-3'!E458</f>
        <v>0</v>
      </c>
      <c r="F409" s="433"/>
      <c r="G409" s="434">
        <f t="shared" si="44"/>
        <v>0</v>
      </c>
      <c r="H409" s="81" t="e">
        <f t="shared" si="45"/>
        <v>#REF!</v>
      </c>
    </row>
    <row r="410" spans="1:8" ht="12.75" customHeight="1">
      <c r="A410" s="865" t="s">
        <v>210</v>
      </c>
      <c r="B410" s="866"/>
      <c r="C410" s="866"/>
      <c r="D410" s="866"/>
      <c r="E410" s="866"/>
      <c r="F410" s="866"/>
      <c r="G410" s="867"/>
      <c r="H410" s="81" t="e">
        <f>H394</f>
        <v>#REF!</v>
      </c>
    </row>
    <row r="411" spans="1:8">
      <c r="A411" s="421" t="e">
        <f>'Запит 2-8'!#REF!</f>
        <v>#REF!</v>
      </c>
      <c r="B411" s="868" t="s">
        <v>107</v>
      </c>
      <c r="C411" s="869"/>
      <c r="D411" s="869"/>
      <c r="E411" s="870"/>
      <c r="F411" s="870"/>
      <c r="G411" s="871"/>
      <c r="H411" s="81" t="e">
        <f>H412</f>
        <v>#REF!</v>
      </c>
    </row>
    <row r="412" spans="1:8">
      <c r="A412" s="321" t="e">
        <f>'Запит 2-8'!#REF!</f>
        <v>#REF!</v>
      </c>
      <c r="B412" s="416" t="e">
        <f>IF('Запит 2-8'!#REF!&lt;&gt;"",'Запит 2-8'!#REF!,"")</f>
        <v>#REF!</v>
      </c>
      <c r="C412" s="417" t="e">
        <f>'Запит 2-8'!#REF!</f>
        <v>#REF!</v>
      </c>
      <c r="D412" s="418" t="e">
        <f>'Запит 2-8'!#REF!</f>
        <v>#REF!</v>
      </c>
      <c r="E412" s="419">
        <f>'Паспорт-3'!E460</f>
        <v>0</v>
      </c>
      <c r="F412" s="420"/>
      <c r="G412" s="423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1" t="e">
        <f>'Запит 2-8'!#REF!</f>
        <v>#REF!</v>
      </c>
      <c r="B413" s="293" t="e">
        <f>IF('Запит 2-8'!#REF!&lt;&gt;"",'Запит 2-8'!#REF!,"")</f>
        <v>#REF!</v>
      </c>
      <c r="C413" s="292" t="e">
        <f>'Запит 2-8'!#REF!</f>
        <v>#REF!</v>
      </c>
      <c r="D413" s="291" t="e">
        <f>'Запит 2-8'!#REF!</f>
        <v>#REF!</v>
      </c>
      <c r="E413" s="408">
        <f>'Паспорт-3'!E461</f>
        <v>0</v>
      </c>
      <c r="F413" s="409"/>
      <c r="G413" s="424">
        <f t="shared" si="46"/>
        <v>0</v>
      </c>
      <c r="H413" s="81" t="e">
        <f t="shared" si="47"/>
        <v>#REF!</v>
      </c>
    </row>
    <row r="414" spans="1:8">
      <c r="A414" s="321" t="e">
        <f>'Запит 2-8'!#REF!</f>
        <v>#REF!</v>
      </c>
      <c r="B414" s="293" t="e">
        <f>IF('Запит 2-8'!#REF!&lt;&gt;"",'Запит 2-8'!#REF!,"")</f>
        <v>#REF!</v>
      </c>
      <c r="C414" s="292" t="e">
        <f>'Запит 2-8'!#REF!</f>
        <v>#REF!</v>
      </c>
      <c r="D414" s="291" t="e">
        <f>'Запит 2-8'!#REF!</f>
        <v>#REF!</v>
      </c>
      <c r="E414" s="408">
        <f>'Паспорт-3'!E462</f>
        <v>0</v>
      </c>
      <c r="F414" s="409"/>
      <c r="G414" s="424">
        <f t="shared" si="46"/>
        <v>0</v>
      </c>
      <c r="H414" s="81" t="e">
        <f t="shared" si="47"/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>
        <f>'Паспорт-3'!E463</f>
        <v>0</v>
      </c>
      <c r="F415" s="409"/>
      <c r="G415" s="424">
        <f t="shared" si="46"/>
        <v>0</v>
      </c>
      <c r="H415" s="81" t="e">
        <f t="shared" si="47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>
        <f>'Паспорт-3'!E464</f>
        <v>0</v>
      </c>
      <c r="F416" s="409"/>
      <c r="G416" s="424">
        <f t="shared" si="46"/>
        <v>0</v>
      </c>
      <c r="H416" s="81" t="e">
        <f t="shared" si="47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>
        <f>'Паспорт-3'!E465</f>
        <v>0</v>
      </c>
      <c r="F417" s="409"/>
      <c r="G417" s="424">
        <f t="shared" si="46"/>
        <v>0</v>
      </c>
      <c r="H417" s="81" t="e">
        <f t="shared" si="47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>
        <f>'Паспорт-3'!E466</f>
        <v>0</v>
      </c>
      <c r="F418" s="409"/>
      <c r="G418" s="424">
        <f t="shared" si="46"/>
        <v>0</v>
      </c>
      <c r="H418" s="81" t="e">
        <f t="shared" si="47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>
        <f>'Паспорт-3'!E467</f>
        <v>0</v>
      </c>
      <c r="F419" s="409"/>
      <c r="G419" s="424">
        <f t="shared" si="46"/>
        <v>0</v>
      </c>
      <c r="H419" s="81" t="e">
        <f t="shared" si="47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>
        <f>'Паспорт-3'!E468</f>
        <v>0</v>
      </c>
      <c r="F420" s="409"/>
      <c r="G420" s="424">
        <f t="shared" si="46"/>
        <v>0</v>
      </c>
      <c r="H420" s="81" t="e">
        <f t="shared" si="47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>
        <f>'Паспорт-3'!E469</f>
        <v>0</v>
      </c>
      <c r="F421" s="409"/>
      <c r="G421" s="424">
        <f t="shared" si="46"/>
        <v>0</v>
      </c>
      <c r="H421" s="81" t="e">
        <f t="shared" si="47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>
        <f>'Паспорт-3'!E470</f>
        <v>0</v>
      </c>
      <c r="F422" s="409"/>
      <c r="G422" s="424">
        <f t="shared" si="46"/>
        <v>0</v>
      </c>
      <c r="H422" s="81" t="e">
        <f t="shared" si="47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>
        <f>'Паспорт-3'!E471</f>
        <v>0</v>
      </c>
      <c r="F423" s="409"/>
      <c r="G423" s="424">
        <f t="shared" si="46"/>
        <v>0</v>
      </c>
      <c r="H423" s="81" t="e">
        <f t="shared" si="47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>
        <f>'Паспорт-3'!E472</f>
        <v>0</v>
      </c>
      <c r="F424" s="409"/>
      <c r="G424" s="424">
        <f t="shared" si="46"/>
        <v>0</v>
      </c>
      <c r="H424" s="81" t="e">
        <f t="shared" si="47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>
        <f>'Паспорт-3'!E473</f>
        <v>0</v>
      </c>
      <c r="F425" s="409"/>
      <c r="G425" s="424">
        <f t="shared" si="46"/>
        <v>0</v>
      </c>
      <c r="H425" s="81" t="e">
        <f t="shared" si="47"/>
        <v>#REF!</v>
      </c>
    </row>
    <row r="426" spans="1:8">
      <c r="A426" s="428" t="e">
        <f>'Запит 2-8'!#REF!</f>
        <v>#REF!</v>
      </c>
      <c r="B426" s="429" t="e">
        <f>IF('Запит 2-8'!#REF!&lt;&gt;"",'Запит 2-8'!#REF!,"")</f>
        <v>#REF!</v>
      </c>
      <c r="C426" s="430" t="e">
        <f>'Запит 2-8'!#REF!</f>
        <v>#REF!</v>
      </c>
      <c r="D426" s="431" t="e">
        <f>'Запит 2-8'!#REF!</f>
        <v>#REF!</v>
      </c>
      <c r="E426" s="432">
        <f>'Паспорт-3'!E474</f>
        <v>0</v>
      </c>
      <c r="F426" s="433"/>
      <c r="G426" s="434">
        <f t="shared" si="46"/>
        <v>0</v>
      </c>
      <c r="H426" s="81" t="e">
        <f t="shared" si="47"/>
        <v>#REF!</v>
      </c>
    </row>
    <row r="427" spans="1:8" ht="12.75" customHeight="1">
      <c r="A427" s="865" t="s">
        <v>210</v>
      </c>
      <c r="B427" s="866"/>
      <c r="C427" s="866"/>
      <c r="D427" s="866"/>
      <c r="E427" s="866"/>
      <c r="F427" s="866"/>
      <c r="G427" s="867"/>
      <c r="H427" s="81" t="e">
        <f>H411</f>
        <v>#REF!</v>
      </c>
    </row>
    <row r="428" spans="1:8" ht="12.75" customHeight="1">
      <c r="A428" s="865" t="s">
        <v>230</v>
      </c>
      <c r="B428" s="866"/>
      <c r="C428" s="866"/>
      <c r="D428" s="866"/>
      <c r="E428" s="866"/>
      <c r="F428" s="866"/>
      <c r="G428" s="867"/>
      <c r="H428" s="81" t="e">
        <f>H376</f>
        <v>#REF!</v>
      </c>
    </row>
    <row r="429" spans="1:8" ht="12.75" customHeight="1">
      <c r="A429" s="829" t="e">
        <f>'Запит 2-8'!#REF!</f>
        <v>#REF!</v>
      </c>
      <c r="B429" s="830"/>
      <c r="C429" s="830"/>
      <c r="D429" s="830"/>
      <c r="E429" s="830"/>
      <c r="F429" s="830"/>
      <c r="G429" s="831"/>
      <c r="H429" s="81" t="e">
        <f>H430</f>
        <v>#REF!</v>
      </c>
    </row>
    <row r="430" spans="1:8">
      <c r="A430" s="415" t="s">
        <v>4</v>
      </c>
      <c r="B430" s="868" t="s">
        <v>105</v>
      </c>
      <c r="C430" s="869"/>
      <c r="D430" s="869"/>
      <c r="E430" s="872"/>
      <c r="F430" s="872"/>
      <c r="G430" s="873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>
        <f>'Паспорт-3'!E488</f>
        <v>0</v>
      </c>
      <c r="F431" s="420"/>
      <c r="G431" s="423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>
        <f>'Паспорт-3'!E489</f>
        <v>0</v>
      </c>
      <c r="F432" s="409"/>
      <c r="G432" s="424">
        <f t="shared" si="48"/>
        <v>0</v>
      </c>
      <c r="H432" s="81" t="e">
        <f t="shared" si="49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>
        <f>'Паспорт-3'!E490</f>
        <v>0</v>
      </c>
      <c r="F433" s="409"/>
      <c r="G433" s="424">
        <f t="shared" si="48"/>
        <v>0</v>
      </c>
      <c r="H433" s="81" t="e">
        <f t="shared" si="49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>
        <f>'Паспорт-3'!E491</f>
        <v>0</v>
      </c>
      <c r="F434" s="409"/>
      <c r="G434" s="424">
        <f t="shared" si="48"/>
        <v>0</v>
      </c>
      <c r="H434" s="81" t="e">
        <f t="shared" si="49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>
        <f>'Паспорт-3'!E492</f>
        <v>0</v>
      </c>
      <c r="F435" s="409"/>
      <c r="G435" s="424">
        <f t="shared" si="48"/>
        <v>0</v>
      </c>
      <c r="H435" s="81" t="e">
        <f t="shared" si="49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>
        <f>'Паспорт-3'!E493</f>
        <v>0</v>
      </c>
      <c r="F436" s="409"/>
      <c r="G436" s="424">
        <f t="shared" si="48"/>
        <v>0</v>
      </c>
      <c r="H436" s="81" t="e">
        <f t="shared" si="49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>
        <f>'Паспорт-3'!E494</f>
        <v>0</v>
      </c>
      <c r="F437" s="409"/>
      <c r="G437" s="424">
        <f t="shared" si="48"/>
        <v>0</v>
      </c>
      <c r="H437" s="81" t="e">
        <f t="shared" si="49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>
        <f>'Паспорт-3'!E495</f>
        <v>0</v>
      </c>
      <c r="F438" s="409"/>
      <c r="G438" s="424">
        <f t="shared" si="48"/>
        <v>0</v>
      </c>
      <c r="H438" s="81" t="e">
        <f t="shared" si="49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>
        <f>'Паспорт-3'!E496</f>
        <v>0</v>
      </c>
      <c r="F439" s="409"/>
      <c r="G439" s="424">
        <f t="shared" si="48"/>
        <v>0</v>
      </c>
      <c r="H439" s="81" t="e">
        <f t="shared" si="49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>
        <f>'Паспорт-3'!E497</f>
        <v>0</v>
      </c>
      <c r="F440" s="409"/>
      <c r="G440" s="424">
        <f t="shared" si="48"/>
        <v>0</v>
      </c>
      <c r="H440" s="81" t="e">
        <f t="shared" si="49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>
        <f>'Паспорт-3'!E498</f>
        <v>0</v>
      </c>
      <c r="F441" s="409"/>
      <c r="G441" s="424">
        <f t="shared" si="48"/>
        <v>0</v>
      </c>
      <c r="H441" s="81" t="e">
        <f t="shared" si="49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>
        <f>'Паспорт-3'!E499</f>
        <v>0</v>
      </c>
      <c r="F442" s="409"/>
      <c r="G442" s="424">
        <f t="shared" si="48"/>
        <v>0</v>
      </c>
      <c r="H442" s="81" t="e">
        <f t="shared" si="49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>
        <f>'Паспорт-3'!E500</f>
        <v>0</v>
      </c>
      <c r="F443" s="409"/>
      <c r="G443" s="424">
        <f t="shared" si="48"/>
        <v>0</v>
      </c>
      <c r="H443" s="81" t="e">
        <f t="shared" si="49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>
        <f>'Паспорт-3'!E501</f>
        <v>0</v>
      </c>
      <c r="F444" s="409"/>
      <c r="G444" s="424">
        <f t="shared" si="48"/>
        <v>0</v>
      </c>
      <c r="H444" s="81" t="e">
        <f t="shared" si="49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>
        <f>'Паспорт-3'!E502</f>
        <v>0</v>
      </c>
      <c r="F445" s="433"/>
      <c r="G445" s="434">
        <f t="shared" si="48"/>
        <v>0</v>
      </c>
      <c r="H445" s="81" t="e">
        <f t="shared" si="49"/>
        <v>#REF!</v>
      </c>
    </row>
    <row r="446" spans="1:8" ht="12.75" customHeight="1">
      <c r="A446" s="865" t="s">
        <v>210</v>
      </c>
      <c r="B446" s="866"/>
      <c r="C446" s="866"/>
      <c r="D446" s="866"/>
      <c r="E446" s="866"/>
      <c r="F446" s="866"/>
      <c r="G446" s="867"/>
      <c r="H446" s="81" t="e">
        <f>H430</f>
        <v>#REF!</v>
      </c>
    </row>
    <row r="447" spans="1:8">
      <c r="A447" s="415" t="e">
        <f>'Запит 2-8'!#REF!</f>
        <v>#REF!</v>
      </c>
      <c r="B447" s="868" t="s">
        <v>106</v>
      </c>
      <c r="C447" s="869"/>
      <c r="D447" s="869"/>
      <c r="E447" s="869"/>
      <c r="F447" s="869"/>
      <c r="G447" s="874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25">
        <f>'Паспорт-3'!E504</f>
        <v>0</v>
      </c>
      <c r="F448" s="426"/>
      <c r="G448" s="427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>
        <f>'Паспорт-3'!E505</f>
        <v>0</v>
      </c>
      <c r="F449" s="409"/>
      <c r="G449" s="424">
        <f t="shared" si="50"/>
        <v>0</v>
      </c>
      <c r="H449" s="81" t="e">
        <f t="shared" si="51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>
        <f>'Паспорт-3'!E506</f>
        <v>0</v>
      </c>
      <c r="F450" s="409"/>
      <c r="G450" s="424">
        <f t="shared" si="50"/>
        <v>0</v>
      </c>
      <c r="H450" s="81" t="e">
        <f t="shared" si="51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>
        <f>'Паспорт-3'!E507</f>
        <v>0</v>
      </c>
      <c r="F451" s="409"/>
      <c r="G451" s="424">
        <f t="shared" si="50"/>
        <v>0</v>
      </c>
      <c r="H451" s="81" t="e">
        <f t="shared" si="51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>
        <f>'Паспорт-3'!E508</f>
        <v>0</v>
      </c>
      <c r="F452" s="409"/>
      <c r="G452" s="424">
        <f t="shared" si="50"/>
        <v>0</v>
      </c>
      <c r="H452" s="81" t="e">
        <f t="shared" si="51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>
        <f>'Паспорт-3'!E509</f>
        <v>0</v>
      </c>
      <c r="F453" s="409"/>
      <c r="G453" s="424">
        <f t="shared" si="50"/>
        <v>0</v>
      </c>
      <c r="H453" s="81" t="e">
        <f t="shared" si="51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>
        <f>'Паспорт-3'!E510</f>
        <v>0</v>
      </c>
      <c r="F454" s="409"/>
      <c r="G454" s="424">
        <f t="shared" si="50"/>
        <v>0</v>
      </c>
      <c r="H454" s="81" t="e">
        <f t="shared" si="51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>
        <f>'Паспорт-3'!E511</f>
        <v>0</v>
      </c>
      <c r="F455" s="409"/>
      <c r="G455" s="424">
        <f t="shared" si="50"/>
        <v>0</v>
      </c>
      <c r="H455" s="81" t="e">
        <f t="shared" si="51"/>
        <v>#REF!</v>
      </c>
    </row>
    <row r="456" spans="1:8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>
        <f>'Паспорт-3'!E512</f>
        <v>0</v>
      </c>
      <c r="F456" s="409"/>
      <c r="G456" s="424">
        <f t="shared" si="50"/>
        <v>0</v>
      </c>
      <c r="H456" s="81" t="e">
        <f t="shared" si="51"/>
        <v>#REF!</v>
      </c>
    </row>
    <row r="457" spans="1:8">
      <c r="A457" s="321" t="e">
        <f>'Запит 2-8'!#REF!</f>
        <v>#REF!</v>
      </c>
      <c r="B457" s="293" t="e">
        <f>IF('Запит 2-8'!#REF!&lt;&gt;"",'Запит 2-8'!#REF!,"")</f>
        <v>#REF!</v>
      </c>
      <c r="C457" s="292" t="e">
        <f>'Запит 2-8'!#REF!</f>
        <v>#REF!</v>
      </c>
      <c r="D457" s="291" t="e">
        <f>'Запит 2-8'!#REF!</f>
        <v>#REF!</v>
      </c>
      <c r="E457" s="408">
        <f>'Паспорт-3'!E513</f>
        <v>0</v>
      </c>
      <c r="F457" s="409"/>
      <c r="G457" s="424">
        <f t="shared" si="50"/>
        <v>0</v>
      </c>
      <c r="H457" s="81" t="e">
        <f t="shared" si="51"/>
        <v>#REF!</v>
      </c>
    </row>
    <row r="458" spans="1:8">
      <c r="A458" s="321" t="e">
        <f>'Запит 2-8'!#REF!</f>
        <v>#REF!</v>
      </c>
      <c r="B458" s="293" t="e">
        <f>IF('Запит 2-8'!#REF!&lt;&gt;"",'Запит 2-8'!#REF!,"")</f>
        <v>#REF!</v>
      </c>
      <c r="C458" s="292" t="e">
        <f>'Запит 2-8'!#REF!</f>
        <v>#REF!</v>
      </c>
      <c r="D458" s="291" t="e">
        <f>'Запит 2-8'!#REF!</f>
        <v>#REF!</v>
      </c>
      <c r="E458" s="408">
        <f>'Паспорт-3'!E514</f>
        <v>0</v>
      </c>
      <c r="F458" s="409"/>
      <c r="G458" s="424">
        <f t="shared" si="50"/>
        <v>0</v>
      </c>
      <c r="H458" s="81" t="e">
        <f t="shared" si="51"/>
        <v>#REF!</v>
      </c>
    </row>
    <row r="459" spans="1:8">
      <c r="A459" s="321" t="e">
        <f>'Запит 2-8'!#REF!</f>
        <v>#REF!</v>
      </c>
      <c r="B459" s="293" t="e">
        <f>IF('Запит 2-8'!#REF!&lt;&gt;"",'Запит 2-8'!#REF!,"")</f>
        <v>#REF!</v>
      </c>
      <c r="C459" s="292" t="e">
        <f>'Запит 2-8'!#REF!</f>
        <v>#REF!</v>
      </c>
      <c r="D459" s="291" t="e">
        <f>'Запит 2-8'!#REF!</f>
        <v>#REF!</v>
      </c>
      <c r="E459" s="408">
        <f>'Паспорт-3'!E515</f>
        <v>0</v>
      </c>
      <c r="F459" s="409"/>
      <c r="G459" s="424">
        <f t="shared" si="50"/>
        <v>0</v>
      </c>
      <c r="H459" s="81" t="e">
        <f t="shared" si="51"/>
        <v>#REF!</v>
      </c>
    </row>
    <row r="460" spans="1:8">
      <c r="A460" s="321" t="e">
        <f>'Запит 2-8'!#REF!</f>
        <v>#REF!</v>
      </c>
      <c r="B460" s="293" t="e">
        <f>IF('Запит 2-8'!#REF!&lt;&gt;"",'Запит 2-8'!#REF!,"")</f>
        <v>#REF!</v>
      </c>
      <c r="C460" s="292" t="e">
        <f>'Запит 2-8'!#REF!</f>
        <v>#REF!</v>
      </c>
      <c r="D460" s="291" t="e">
        <f>'Запит 2-8'!#REF!</f>
        <v>#REF!</v>
      </c>
      <c r="E460" s="408">
        <f>'Паспорт-3'!E516</f>
        <v>0</v>
      </c>
      <c r="F460" s="409"/>
      <c r="G460" s="424">
        <f t="shared" si="50"/>
        <v>0</v>
      </c>
      <c r="H460" s="81" t="e">
        <f t="shared" si="51"/>
        <v>#REF!</v>
      </c>
    </row>
    <row r="461" spans="1:8">
      <c r="A461" s="321" t="e">
        <f>'Запит 2-8'!#REF!</f>
        <v>#REF!</v>
      </c>
      <c r="B461" s="293" t="e">
        <f>IF('Запит 2-8'!#REF!&lt;&gt;"",'Запит 2-8'!#REF!,"")</f>
        <v>#REF!</v>
      </c>
      <c r="C461" s="292" t="e">
        <f>'Запит 2-8'!#REF!</f>
        <v>#REF!</v>
      </c>
      <c r="D461" s="291" t="e">
        <f>'Запит 2-8'!#REF!</f>
        <v>#REF!</v>
      </c>
      <c r="E461" s="408">
        <f>'Паспорт-3'!E517</f>
        <v>0</v>
      </c>
      <c r="F461" s="409"/>
      <c r="G461" s="424">
        <f t="shared" si="50"/>
        <v>0</v>
      </c>
      <c r="H461" s="81" t="e">
        <f t="shared" si="51"/>
        <v>#REF!</v>
      </c>
    </row>
    <row r="462" spans="1:8">
      <c r="A462" s="428" t="e">
        <f>'Запит 2-8'!#REF!</f>
        <v>#REF!</v>
      </c>
      <c r="B462" s="429" t="e">
        <f>IF('Запит 2-8'!#REF!&lt;&gt;"",'Запит 2-8'!#REF!,"")</f>
        <v>#REF!</v>
      </c>
      <c r="C462" s="430" t="e">
        <f>'Запит 2-8'!#REF!</f>
        <v>#REF!</v>
      </c>
      <c r="D462" s="431" t="e">
        <f>'Запит 2-8'!#REF!</f>
        <v>#REF!</v>
      </c>
      <c r="E462" s="432">
        <f>'Паспорт-3'!E518</f>
        <v>0</v>
      </c>
      <c r="F462" s="433"/>
      <c r="G462" s="434">
        <f t="shared" si="50"/>
        <v>0</v>
      </c>
      <c r="H462" s="81" t="e">
        <f t="shared" si="51"/>
        <v>#REF!</v>
      </c>
    </row>
    <row r="463" spans="1:8" ht="12.75" customHeight="1">
      <c r="A463" s="865" t="s">
        <v>210</v>
      </c>
      <c r="B463" s="866"/>
      <c r="C463" s="866"/>
      <c r="D463" s="866"/>
      <c r="E463" s="866"/>
      <c r="F463" s="866"/>
      <c r="G463" s="867"/>
      <c r="H463" s="81" t="e">
        <f>H447</f>
        <v>#REF!</v>
      </c>
    </row>
    <row r="464" spans="1:8">
      <c r="A464" s="421" t="e">
        <f>'Запит 2-8'!#REF!</f>
        <v>#REF!</v>
      </c>
      <c r="B464" s="868" t="s">
        <v>107</v>
      </c>
      <c r="C464" s="869"/>
      <c r="D464" s="869"/>
      <c r="E464" s="870"/>
      <c r="F464" s="870"/>
      <c r="G464" s="871"/>
      <c r="H464" s="81" t="e">
        <f>H465</f>
        <v>#REF!</v>
      </c>
    </row>
    <row r="465" spans="1:8">
      <c r="A465" s="321" t="e">
        <f>'Запит 2-8'!#REF!</f>
        <v>#REF!</v>
      </c>
      <c r="B465" s="416" t="e">
        <f>IF('Запит 2-8'!#REF!&lt;&gt;"",'Запит 2-8'!#REF!,"")</f>
        <v>#REF!</v>
      </c>
      <c r="C465" s="417" t="e">
        <f>'Запит 2-8'!#REF!</f>
        <v>#REF!</v>
      </c>
      <c r="D465" s="418" t="e">
        <f>'Запит 2-8'!#REF!</f>
        <v>#REF!</v>
      </c>
      <c r="E465" s="419">
        <f>'Паспорт-3'!E520</f>
        <v>0</v>
      </c>
      <c r="F465" s="420"/>
      <c r="G465" s="423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>
        <f>'Паспорт-3'!E521</f>
        <v>0</v>
      </c>
      <c r="F466" s="409"/>
      <c r="G466" s="424">
        <f t="shared" si="52"/>
        <v>0</v>
      </c>
      <c r="H466" s="81" t="e">
        <f t="shared" si="53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>
        <f>'Паспорт-3'!E522</f>
        <v>0</v>
      </c>
      <c r="F467" s="409"/>
      <c r="G467" s="424">
        <f t="shared" si="52"/>
        <v>0</v>
      </c>
      <c r="H467" s="81" t="e">
        <f t="shared" si="53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>
        <f>'Паспорт-3'!E523</f>
        <v>0</v>
      </c>
      <c r="F468" s="409"/>
      <c r="G468" s="424">
        <f t="shared" si="52"/>
        <v>0</v>
      </c>
      <c r="H468" s="81" t="e">
        <f t="shared" si="53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>
        <f>'Паспорт-3'!E524</f>
        <v>0</v>
      </c>
      <c r="F469" s="409"/>
      <c r="G469" s="424">
        <f t="shared" si="52"/>
        <v>0</v>
      </c>
      <c r="H469" s="81" t="e">
        <f t="shared" si="53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>
        <f>'Паспорт-3'!E525</f>
        <v>0</v>
      </c>
      <c r="F470" s="409"/>
      <c r="G470" s="424">
        <f t="shared" si="52"/>
        <v>0</v>
      </c>
      <c r="H470" s="81" t="e">
        <f t="shared" si="53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>
        <f>'Паспорт-3'!E526</f>
        <v>0</v>
      </c>
      <c r="F471" s="409"/>
      <c r="G471" s="424">
        <f t="shared" si="52"/>
        <v>0</v>
      </c>
      <c r="H471" s="81" t="e">
        <f t="shared" si="53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>
        <f>'Паспорт-3'!E527</f>
        <v>0</v>
      </c>
      <c r="F472" s="409"/>
      <c r="G472" s="424">
        <f t="shared" si="52"/>
        <v>0</v>
      </c>
      <c r="H472" s="81" t="e">
        <f t="shared" si="53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>
        <f>'Паспорт-3'!E528</f>
        <v>0</v>
      </c>
      <c r="F473" s="409"/>
      <c r="G473" s="424">
        <f t="shared" si="52"/>
        <v>0</v>
      </c>
      <c r="H473" s="81" t="e">
        <f t="shared" si="53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>
        <f>'Паспорт-3'!E529</f>
        <v>0</v>
      </c>
      <c r="F474" s="409"/>
      <c r="G474" s="424">
        <f t="shared" si="52"/>
        <v>0</v>
      </c>
      <c r="H474" s="81" t="e">
        <f t="shared" si="53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>
        <f>'Паспорт-3'!E530</f>
        <v>0</v>
      </c>
      <c r="F475" s="409"/>
      <c r="G475" s="424">
        <f t="shared" si="52"/>
        <v>0</v>
      </c>
      <c r="H475" s="81" t="e">
        <f t="shared" si="53"/>
        <v>#REF!</v>
      </c>
    </row>
    <row r="476" spans="1:8">
      <c r="A476" s="321" t="e">
        <f>'Запит 2-8'!#REF!</f>
        <v>#REF!</v>
      </c>
      <c r="B476" s="293" t="e">
        <f>IF('Запит 2-8'!#REF!&lt;&gt;"",'Запит 2-8'!#REF!,"")</f>
        <v>#REF!</v>
      </c>
      <c r="C476" s="292" t="e">
        <f>'Запит 2-8'!#REF!</f>
        <v>#REF!</v>
      </c>
      <c r="D476" s="291" t="e">
        <f>'Запит 2-8'!#REF!</f>
        <v>#REF!</v>
      </c>
      <c r="E476" s="408">
        <f>'Паспорт-3'!E531</f>
        <v>0</v>
      </c>
      <c r="F476" s="409"/>
      <c r="G476" s="424">
        <f t="shared" si="52"/>
        <v>0</v>
      </c>
      <c r="H476" s="81" t="e">
        <f t="shared" si="53"/>
        <v>#REF!</v>
      </c>
    </row>
    <row r="477" spans="1:8">
      <c r="A477" s="321" t="e">
        <f>'Запит 2-8'!#REF!</f>
        <v>#REF!</v>
      </c>
      <c r="B477" s="293" t="e">
        <f>IF('Запит 2-8'!#REF!&lt;&gt;"",'Запит 2-8'!#REF!,"")</f>
        <v>#REF!</v>
      </c>
      <c r="C477" s="292" t="e">
        <f>'Запит 2-8'!#REF!</f>
        <v>#REF!</v>
      </c>
      <c r="D477" s="291" t="e">
        <f>'Запит 2-8'!#REF!</f>
        <v>#REF!</v>
      </c>
      <c r="E477" s="408">
        <f>'Паспорт-3'!E532</f>
        <v>0</v>
      </c>
      <c r="F477" s="409"/>
      <c r="G477" s="424">
        <f t="shared" si="52"/>
        <v>0</v>
      </c>
      <c r="H477" s="81" t="e">
        <f t="shared" si="53"/>
        <v>#REF!</v>
      </c>
    </row>
    <row r="478" spans="1:8">
      <c r="A478" s="321" t="e">
        <f>'Запит 2-8'!#REF!</f>
        <v>#REF!</v>
      </c>
      <c r="B478" s="293" t="e">
        <f>IF('Запит 2-8'!#REF!&lt;&gt;"",'Запит 2-8'!#REF!,"")</f>
        <v>#REF!</v>
      </c>
      <c r="C478" s="292" t="e">
        <f>'Запит 2-8'!#REF!</f>
        <v>#REF!</v>
      </c>
      <c r="D478" s="291" t="e">
        <f>'Запит 2-8'!#REF!</f>
        <v>#REF!</v>
      </c>
      <c r="E478" s="408">
        <f>'Паспорт-3'!E533</f>
        <v>0</v>
      </c>
      <c r="F478" s="409"/>
      <c r="G478" s="424">
        <f t="shared" si="52"/>
        <v>0</v>
      </c>
      <c r="H478" s="81" t="e">
        <f t="shared" si="53"/>
        <v>#REF!</v>
      </c>
    </row>
    <row r="479" spans="1:8">
      <c r="A479" s="428" t="e">
        <f>'Запит 2-8'!#REF!</f>
        <v>#REF!</v>
      </c>
      <c r="B479" s="429" t="e">
        <f>IF('Запит 2-8'!#REF!&lt;&gt;"",'Запит 2-8'!#REF!,"")</f>
        <v>#REF!</v>
      </c>
      <c r="C479" s="430" t="e">
        <f>'Запит 2-8'!#REF!</f>
        <v>#REF!</v>
      </c>
      <c r="D479" s="431" t="e">
        <f>'Запит 2-8'!#REF!</f>
        <v>#REF!</v>
      </c>
      <c r="E479" s="432">
        <f>'Паспорт-3'!E534</f>
        <v>0</v>
      </c>
      <c r="F479" s="433"/>
      <c r="G479" s="434">
        <f t="shared" si="52"/>
        <v>0</v>
      </c>
      <c r="H479" s="81" t="e">
        <f t="shared" si="53"/>
        <v>#REF!</v>
      </c>
    </row>
    <row r="480" spans="1:8" ht="12.75" customHeight="1">
      <c r="A480" s="865" t="s">
        <v>210</v>
      </c>
      <c r="B480" s="866"/>
      <c r="C480" s="866"/>
      <c r="D480" s="866"/>
      <c r="E480" s="866"/>
      <c r="F480" s="866"/>
      <c r="G480" s="867"/>
      <c r="H480" s="81" t="e">
        <f>H464</f>
        <v>#REF!</v>
      </c>
    </row>
    <row r="481" spans="1:8" ht="12.75" customHeight="1">
      <c r="A481" s="865" t="s">
        <v>230</v>
      </c>
      <c r="B481" s="866"/>
      <c r="C481" s="866"/>
      <c r="D481" s="866"/>
      <c r="E481" s="866"/>
      <c r="F481" s="866"/>
      <c r="G481" s="867"/>
      <c r="H481" s="81" t="e">
        <f>H429</f>
        <v>#REF!</v>
      </c>
    </row>
    <row r="482" spans="1:8" ht="12.75" customHeight="1">
      <c r="A482" s="829" t="e">
        <f>'Запит 2-8'!#REF!</f>
        <v>#REF!</v>
      </c>
      <c r="B482" s="830"/>
      <c r="C482" s="830"/>
      <c r="D482" s="830"/>
      <c r="E482" s="830"/>
      <c r="F482" s="830"/>
      <c r="G482" s="831"/>
      <c r="H482" s="81" t="e">
        <f>H483</f>
        <v>#REF!</v>
      </c>
    </row>
    <row r="483" spans="1:8">
      <c r="A483" s="415" t="s">
        <v>4</v>
      </c>
      <c r="B483" s="868" t="s">
        <v>105</v>
      </c>
      <c r="C483" s="869"/>
      <c r="D483" s="869"/>
      <c r="E483" s="872"/>
      <c r="F483" s="872"/>
      <c r="G483" s="873"/>
      <c r="H483" s="81" t="e">
        <f>H484</f>
        <v>#REF!</v>
      </c>
    </row>
    <row r="484" spans="1:8">
      <c r="A484" s="321" t="e">
        <f>'Запит 2-8'!#REF!</f>
        <v>#REF!</v>
      </c>
      <c r="B484" s="416" t="e">
        <f>IF('Запит 2-8'!#REF!&lt;&gt;"",'Запит 2-8'!#REF!,"")</f>
        <v>#REF!</v>
      </c>
      <c r="C484" s="417" t="e">
        <f>'Запит 2-8'!#REF!</f>
        <v>#REF!</v>
      </c>
      <c r="D484" s="418" t="e">
        <f>'Запит 2-8'!#REF!</f>
        <v>#REF!</v>
      </c>
      <c r="E484" s="419">
        <f>'Паспорт-3'!E548</f>
        <v>0</v>
      </c>
      <c r="F484" s="420"/>
      <c r="G484" s="423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>
        <f>'Паспорт-3'!E549</f>
        <v>0</v>
      </c>
      <c r="F485" s="409"/>
      <c r="G485" s="424">
        <f t="shared" si="54"/>
        <v>0</v>
      </c>
      <c r="H485" s="81" t="e">
        <f t="shared" si="55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>
        <f>'Паспорт-3'!E550</f>
        <v>0</v>
      </c>
      <c r="F486" s="409"/>
      <c r="G486" s="424">
        <f t="shared" si="54"/>
        <v>0</v>
      </c>
      <c r="H486" s="81" t="e">
        <f t="shared" si="55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>
        <f>'Паспорт-3'!E551</f>
        <v>0</v>
      </c>
      <c r="F487" s="409"/>
      <c r="G487" s="424">
        <f t="shared" si="54"/>
        <v>0</v>
      </c>
      <c r="H487" s="81" t="e">
        <f t="shared" si="55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>
        <f>'Паспорт-3'!E552</f>
        <v>0</v>
      </c>
      <c r="F488" s="409"/>
      <c r="G488" s="424">
        <f t="shared" si="54"/>
        <v>0</v>
      </c>
      <c r="H488" s="81" t="e">
        <f t="shared" si="55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>
        <f>'Паспорт-3'!E553</f>
        <v>0</v>
      </c>
      <c r="F489" s="409"/>
      <c r="G489" s="424">
        <f t="shared" si="54"/>
        <v>0</v>
      </c>
      <c r="H489" s="81" t="e">
        <f t="shared" si="55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>
        <f>'Паспорт-3'!E554</f>
        <v>0</v>
      </c>
      <c r="F490" s="409"/>
      <c r="G490" s="424">
        <f t="shared" si="54"/>
        <v>0</v>
      </c>
      <c r="H490" s="81" t="e">
        <f t="shared" si="55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>
        <f>'Паспорт-3'!E555</f>
        <v>0</v>
      </c>
      <c r="F491" s="409"/>
      <c r="G491" s="424">
        <f t="shared" si="54"/>
        <v>0</v>
      </c>
      <c r="H491" s="81" t="e">
        <f t="shared" si="55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>
        <f>'Паспорт-3'!E556</f>
        <v>0</v>
      </c>
      <c r="F492" s="409"/>
      <c r="G492" s="424">
        <f t="shared" si="54"/>
        <v>0</v>
      </c>
      <c r="H492" s="81" t="e">
        <f t="shared" si="55"/>
        <v>#REF!</v>
      </c>
    </row>
    <row r="493" spans="1:8">
      <c r="A493" s="321" t="e">
        <f>'Запит 2-8'!#REF!</f>
        <v>#REF!</v>
      </c>
      <c r="B493" s="293" t="e">
        <f>IF('Запит 2-8'!#REF!&lt;&gt;"",'Запит 2-8'!#REF!,"")</f>
        <v>#REF!</v>
      </c>
      <c r="C493" s="292" t="e">
        <f>'Запит 2-8'!#REF!</f>
        <v>#REF!</v>
      </c>
      <c r="D493" s="291" t="e">
        <f>'Запит 2-8'!#REF!</f>
        <v>#REF!</v>
      </c>
      <c r="E493" s="408">
        <f>'Паспорт-3'!E557</f>
        <v>0</v>
      </c>
      <c r="F493" s="409"/>
      <c r="G493" s="424">
        <f t="shared" si="54"/>
        <v>0</v>
      </c>
      <c r="H493" s="81" t="e">
        <f t="shared" si="55"/>
        <v>#REF!</v>
      </c>
    </row>
    <row r="494" spans="1:8">
      <c r="A494" s="321" t="e">
        <f>'Запит 2-8'!#REF!</f>
        <v>#REF!</v>
      </c>
      <c r="B494" s="293" t="e">
        <f>IF('Запит 2-8'!#REF!&lt;&gt;"",'Запит 2-8'!#REF!,"")</f>
        <v>#REF!</v>
      </c>
      <c r="C494" s="292" t="e">
        <f>'Запит 2-8'!#REF!</f>
        <v>#REF!</v>
      </c>
      <c r="D494" s="291" t="e">
        <f>'Запит 2-8'!#REF!</f>
        <v>#REF!</v>
      </c>
      <c r="E494" s="408">
        <f>'Паспорт-3'!E558</f>
        <v>0</v>
      </c>
      <c r="F494" s="409"/>
      <c r="G494" s="424">
        <f t="shared" si="54"/>
        <v>0</v>
      </c>
      <c r="H494" s="81" t="e">
        <f t="shared" si="55"/>
        <v>#REF!</v>
      </c>
    </row>
    <row r="495" spans="1:8">
      <c r="A495" s="321" t="e">
        <f>'Запит 2-8'!#REF!</f>
        <v>#REF!</v>
      </c>
      <c r="B495" s="293" t="e">
        <f>IF('Запит 2-8'!#REF!&lt;&gt;"",'Запит 2-8'!#REF!,"")</f>
        <v>#REF!</v>
      </c>
      <c r="C495" s="292" t="e">
        <f>'Запит 2-8'!#REF!</f>
        <v>#REF!</v>
      </c>
      <c r="D495" s="291" t="e">
        <f>'Запит 2-8'!#REF!</f>
        <v>#REF!</v>
      </c>
      <c r="E495" s="408">
        <f>'Паспорт-3'!E559</f>
        <v>0</v>
      </c>
      <c r="F495" s="409"/>
      <c r="G495" s="424">
        <f t="shared" si="54"/>
        <v>0</v>
      </c>
      <c r="H495" s="81" t="e">
        <f t="shared" si="55"/>
        <v>#REF!</v>
      </c>
    </row>
    <row r="496" spans="1:8">
      <c r="A496" s="321" t="e">
        <f>'Запит 2-8'!#REF!</f>
        <v>#REF!</v>
      </c>
      <c r="B496" s="293" t="e">
        <f>IF('Запит 2-8'!#REF!&lt;&gt;"",'Запит 2-8'!#REF!,"")</f>
        <v>#REF!</v>
      </c>
      <c r="C496" s="292" t="e">
        <f>'Запит 2-8'!#REF!</f>
        <v>#REF!</v>
      </c>
      <c r="D496" s="291" t="e">
        <f>'Запит 2-8'!#REF!</f>
        <v>#REF!</v>
      </c>
      <c r="E496" s="408">
        <f>'Паспорт-3'!E560</f>
        <v>0</v>
      </c>
      <c r="F496" s="409"/>
      <c r="G496" s="424">
        <f t="shared" si="54"/>
        <v>0</v>
      </c>
      <c r="H496" s="81" t="e">
        <f t="shared" si="55"/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>
        <f>'Паспорт-3'!E561</f>
        <v>0</v>
      </c>
      <c r="F497" s="409"/>
      <c r="G497" s="424">
        <f t="shared" si="54"/>
        <v>0</v>
      </c>
      <c r="H497" s="81" t="e">
        <f t="shared" si="55"/>
        <v>#REF!</v>
      </c>
    </row>
    <row r="498" spans="1:8">
      <c r="A498" s="428" t="e">
        <f>'Запит 2-8'!#REF!</f>
        <v>#REF!</v>
      </c>
      <c r="B498" s="429" t="e">
        <f>IF('Запит 2-8'!#REF!&lt;&gt;"",'Запит 2-8'!#REF!,"")</f>
        <v>#REF!</v>
      </c>
      <c r="C498" s="430" t="e">
        <f>'Запит 2-8'!#REF!</f>
        <v>#REF!</v>
      </c>
      <c r="D498" s="431" t="e">
        <f>'Запит 2-8'!#REF!</f>
        <v>#REF!</v>
      </c>
      <c r="E498" s="432">
        <f>'Паспорт-3'!E562</f>
        <v>0</v>
      </c>
      <c r="F498" s="433"/>
      <c r="G498" s="434">
        <f t="shared" si="54"/>
        <v>0</v>
      </c>
      <c r="H498" s="81" t="e">
        <f t="shared" si="55"/>
        <v>#REF!</v>
      </c>
    </row>
    <row r="499" spans="1:8" ht="12.75" customHeight="1">
      <c r="A499" s="865" t="s">
        <v>210</v>
      </c>
      <c r="B499" s="866"/>
      <c r="C499" s="866"/>
      <c r="D499" s="866"/>
      <c r="E499" s="866"/>
      <c r="F499" s="866"/>
      <c r="G499" s="867"/>
      <c r="H499" s="81" t="e">
        <f>H483</f>
        <v>#REF!</v>
      </c>
    </row>
    <row r="500" spans="1:8">
      <c r="A500" s="415" t="e">
        <f>'Запит 2-8'!#REF!</f>
        <v>#REF!</v>
      </c>
      <c r="B500" s="868" t="s">
        <v>106</v>
      </c>
      <c r="C500" s="869"/>
      <c r="D500" s="869"/>
      <c r="E500" s="869"/>
      <c r="F500" s="869"/>
      <c r="G500" s="874"/>
      <c r="H500" s="81" t="e">
        <f>H501</f>
        <v>#REF!</v>
      </c>
    </row>
    <row r="501" spans="1:8">
      <c r="A501" s="321" t="e">
        <f>'Запит 2-8'!#REF!</f>
        <v>#REF!</v>
      </c>
      <c r="B501" s="416" t="e">
        <f>IF('Запит 2-8'!#REF!&lt;&gt;"",'Запит 2-8'!#REF!,"")</f>
        <v>#REF!</v>
      </c>
      <c r="C501" s="417" t="e">
        <f>'Запит 2-8'!#REF!</f>
        <v>#REF!</v>
      </c>
      <c r="D501" s="418" t="e">
        <f>'Запит 2-8'!#REF!</f>
        <v>#REF!</v>
      </c>
      <c r="E501" s="425">
        <f>'Паспорт-3'!E564</f>
        <v>0</v>
      </c>
      <c r="F501" s="426"/>
      <c r="G501" s="427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>
        <f>'Паспорт-3'!E565</f>
        <v>0</v>
      </c>
      <c r="F502" s="409"/>
      <c r="G502" s="424">
        <f t="shared" si="56"/>
        <v>0</v>
      </c>
      <c r="H502" s="81" t="e">
        <f t="shared" si="57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>
        <f>'Паспорт-3'!E566</f>
        <v>0</v>
      </c>
      <c r="F503" s="409"/>
      <c r="G503" s="424">
        <f t="shared" si="56"/>
        <v>0</v>
      </c>
      <c r="H503" s="81" t="e">
        <f t="shared" si="57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>
        <f>'Паспорт-3'!E567</f>
        <v>0</v>
      </c>
      <c r="F504" s="409"/>
      <c r="G504" s="424">
        <f t="shared" si="56"/>
        <v>0</v>
      </c>
      <c r="H504" s="81" t="e">
        <f t="shared" si="57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>
        <f>'Паспорт-3'!E568</f>
        <v>0</v>
      </c>
      <c r="F505" s="409"/>
      <c r="G505" s="424">
        <f t="shared" si="56"/>
        <v>0</v>
      </c>
      <c r="H505" s="81" t="e">
        <f t="shared" si="57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>
        <f>'Паспорт-3'!E569</f>
        <v>0</v>
      </c>
      <c r="F506" s="409"/>
      <c r="G506" s="424">
        <f t="shared" si="56"/>
        <v>0</v>
      </c>
      <c r="H506" s="81" t="e">
        <f t="shared" si="57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>
        <f>'Паспорт-3'!E570</f>
        <v>0</v>
      </c>
      <c r="F507" s="409"/>
      <c r="G507" s="424">
        <f t="shared" si="56"/>
        <v>0</v>
      </c>
      <c r="H507" s="81" t="e">
        <f t="shared" si="57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>
        <f>'Паспорт-3'!E571</f>
        <v>0</v>
      </c>
      <c r="F508" s="409"/>
      <c r="G508" s="424">
        <f t="shared" si="56"/>
        <v>0</v>
      </c>
      <c r="H508" s="81" t="e">
        <f t="shared" si="57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>
        <f>'Паспорт-3'!E572</f>
        <v>0</v>
      </c>
      <c r="F509" s="409"/>
      <c r="G509" s="424">
        <f t="shared" si="56"/>
        <v>0</v>
      </c>
      <c r="H509" s="81" t="e">
        <f t="shared" si="57"/>
        <v>#REF!</v>
      </c>
    </row>
    <row r="510" spans="1:8">
      <c r="A510" s="321" t="e">
        <f>'Запит 2-8'!#REF!</f>
        <v>#REF!</v>
      </c>
      <c r="B510" s="293" t="e">
        <f>IF('Запит 2-8'!#REF!&lt;&gt;"",'Запит 2-8'!#REF!,"")</f>
        <v>#REF!</v>
      </c>
      <c r="C510" s="292" t="e">
        <f>'Запит 2-8'!#REF!</f>
        <v>#REF!</v>
      </c>
      <c r="D510" s="291" t="e">
        <f>'Запит 2-8'!#REF!</f>
        <v>#REF!</v>
      </c>
      <c r="E510" s="408">
        <f>'Паспорт-3'!E573</f>
        <v>0</v>
      </c>
      <c r="F510" s="409"/>
      <c r="G510" s="424">
        <f t="shared" si="56"/>
        <v>0</v>
      </c>
      <c r="H510" s="81" t="e">
        <f t="shared" si="57"/>
        <v>#REF!</v>
      </c>
    </row>
    <row r="511" spans="1:8">
      <c r="A511" s="321" t="e">
        <f>'Запит 2-8'!#REF!</f>
        <v>#REF!</v>
      </c>
      <c r="B511" s="293" t="e">
        <f>IF('Запит 2-8'!#REF!&lt;&gt;"",'Запит 2-8'!#REF!,"")</f>
        <v>#REF!</v>
      </c>
      <c r="C511" s="292" t="e">
        <f>'Запит 2-8'!#REF!</f>
        <v>#REF!</v>
      </c>
      <c r="D511" s="291" t="e">
        <f>'Запит 2-8'!#REF!</f>
        <v>#REF!</v>
      </c>
      <c r="E511" s="408">
        <f>'Паспорт-3'!E574</f>
        <v>0</v>
      </c>
      <c r="F511" s="409"/>
      <c r="G511" s="424">
        <f t="shared" si="56"/>
        <v>0</v>
      </c>
      <c r="H511" s="81" t="e">
        <f t="shared" si="57"/>
        <v>#REF!</v>
      </c>
    </row>
    <row r="512" spans="1:8">
      <c r="A512" s="321" t="e">
        <f>'Запит 2-8'!#REF!</f>
        <v>#REF!</v>
      </c>
      <c r="B512" s="293" t="e">
        <f>IF('Запит 2-8'!#REF!&lt;&gt;"",'Запит 2-8'!#REF!,"")</f>
        <v>#REF!</v>
      </c>
      <c r="C512" s="292" t="e">
        <f>'Запит 2-8'!#REF!</f>
        <v>#REF!</v>
      </c>
      <c r="D512" s="291" t="e">
        <f>'Запит 2-8'!#REF!</f>
        <v>#REF!</v>
      </c>
      <c r="E512" s="408">
        <f>'Паспорт-3'!E575</f>
        <v>0</v>
      </c>
      <c r="F512" s="409"/>
      <c r="G512" s="424">
        <f t="shared" si="56"/>
        <v>0</v>
      </c>
      <c r="H512" s="81" t="e">
        <f t="shared" si="57"/>
        <v>#REF!</v>
      </c>
    </row>
    <row r="513" spans="1:8">
      <c r="A513" s="321" t="e">
        <f>'Запит 2-8'!#REF!</f>
        <v>#REF!</v>
      </c>
      <c r="B513" s="293" t="e">
        <f>IF('Запит 2-8'!#REF!&lt;&gt;"",'Запит 2-8'!#REF!,"")</f>
        <v>#REF!</v>
      </c>
      <c r="C513" s="292" t="e">
        <f>'Запит 2-8'!#REF!</f>
        <v>#REF!</v>
      </c>
      <c r="D513" s="291" t="e">
        <f>'Запит 2-8'!#REF!</f>
        <v>#REF!</v>
      </c>
      <c r="E513" s="408">
        <f>'Паспорт-3'!E576</f>
        <v>0</v>
      </c>
      <c r="F513" s="409"/>
      <c r="G513" s="424">
        <f t="shared" si="56"/>
        <v>0</v>
      </c>
      <c r="H513" s="81" t="e">
        <f t="shared" si="57"/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>
        <f>'Паспорт-3'!E577</f>
        <v>0</v>
      </c>
      <c r="F514" s="409"/>
      <c r="G514" s="424">
        <f t="shared" si="56"/>
        <v>0</v>
      </c>
      <c r="H514" s="81" t="e">
        <f t="shared" si="57"/>
        <v>#REF!</v>
      </c>
    </row>
    <row r="515" spans="1:8">
      <c r="A515" s="428" t="e">
        <f>'Запит 2-8'!#REF!</f>
        <v>#REF!</v>
      </c>
      <c r="B515" s="429" t="e">
        <f>IF('Запит 2-8'!#REF!&lt;&gt;"",'Запит 2-8'!#REF!,"")</f>
        <v>#REF!</v>
      </c>
      <c r="C515" s="430" t="e">
        <f>'Запит 2-8'!#REF!</f>
        <v>#REF!</v>
      </c>
      <c r="D515" s="431" t="e">
        <f>'Запит 2-8'!#REF!</f>
        <v>#REF!</v>
      </c>
      <c r="E515" s="432">
        <f>'Паспорт-3'!E578</f>
        <v>0</v>
      </c>
      <c r="F515" s="433"/>
      <c r="G515" s="434">
        <f t="shared" si="56"/>
        <v>0</v>
      </c>
      <c r="H515" s="81" t="e">
        <f t="shared" si="57"/>
        <v>#REF!</v>
      </c>
    </row>
    <row r="516" spans="1:8" ht="12.75" customHeight="1">
      <c r="A516" s="865" t="s">
        <v>210</v>
      </c>
      <c r="B516" s="866"/>
      <c r="C516" s="866"/>
      <c r="D516" s="866"/>
      <c r="E516" s="866"/>
      <c r="F516" s="866"/>
      <c r="G516" s="867"/>
      <c r="H516" s="81" t="e">
        <f>H500</f>
        <v>#REF!</v>
      </c>
    </row>
    <row r="517" spans="1:8">
      <c r="A517" s="421" t="e">
        <f>'Запит 2-8'!#REF!</f>
        <v>#REF!</v>
      </c>
      <c r="B517" s="868" t="s">
        <v>107</v>
      </c>
      <c r="C517" s="869"/>
      <c r="D517" s="869"/>
      <c r="E517" s="870"/>
      <c r="F517" s="870"/>
      <c r="G517" s="871"/>
      <c r="H517" s="81" t="e">
        <f>H518</f>
        <v>#REF!</v>
      </c>
    </row>
    <row r="518" spans="1:8">
      <c r="A518" s="321" t="e">
        <f>'Запит 2-8'!#REF!</f>
        <v>#REF!</v>
      </c>
      <c r="B518" s="416" t="e">
        <f>IF('Запит 2-8'!#REF!&lt;&gt;"",'Запит 2-8'!#REF!,"")</f>
        <v>#REF!</v>
      </c>
      <c r="C518" s="417" t="e">
        <f>'Запит 2-8'!#REF!</f>
        <v>#REF!</v>
      </c>
      <c r="D518" s="418" t="e">
        <f>'Запит 2-8'!#REF!</f>
        <v>#REF!</v>
      </c>
      <c r="E518" s="419">
        <f>'Паспорт-3'!E580</f>
        <v>0</v>
      </c>
      <c r="F518" s="420"/>
      <c r="G518" s="423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>
        <f>'Паспорт-3'!E581</f>
        <v>0</v>
      </c>
      <c r="F519" s="409"/>
      <c r="G519" s="424">
        <f t="shared" si="58"/>
        <v>0</v>
      </c>
      <c r="H519" s="81" t="e">
        <f t="shared" si="59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>
        <f>'Паспорт-3'!E582</f>
        <v>0</v>
      </c>
      <c r="F520" s="409"/>
      <c r="G520" s="424">
        <f t="shared" si="58"/>
        <v>0</v>
      </c>
      <c r="H520" s="81" t="e">
        <f t="shared" si="59"/>
        <v>#REF!</v>
      </c>
    </row>
    <row r="521" spans="1:8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>
        <f>'Паспорт-3'!E583</f>
        <v>0</v>
      </c>
      <c r="F521" s="409"/>
      <c r="G521" s="424">
        <f t="shared" si="58"/>
        <v>0</v>
      </c>
      <c r="H521" s="81" t="e">
        <f t="shared" si="59"/>
        <v>#REF!</v>
      </c>
    </row>
    <row r="522" spans="1:8">
      <c r="A522" s="321" t="e">
        <f>'Запит 2-8'!#REF!</f>
        <v>#REF!</v>
      </c>
      <c r="B522" s="293" t="e">
        <f>IF('Запит 2-8'!#REF!&lt;&gt;"",'Запит 2-8'!#REF!,"")</f>
        <v>#REF!</v>
      </c>
      <c r="C522" s="292" t="e">
        <f>'Запит 2-8'!#REF!</f>
        <v>#REF!</v>
      </c>
      <c r="D522" s="291" t="e">
        <f>'Запит 2-8'!#REF!</f>
        <v>#REF!</v>
      </c>
      <c r="E522" s="408">
        <f>'Паспорт-3'!E584</f>
        <v>0</v>
      </c>
      <c r="F522" s="409"/>
      <c r="G522" s="424">
        <f t="shared" si="58"/>
        <v>0</v>
      </c>
      <c r="H522" s="81" t="e">
        <f t="shared" si="59"/>
        <v>#REF!</v>
      </c>
    </row>
    <row r="523" spans="1:8">
      <c r="A523" s="321" t="e">
        <f>'Запит 2-8'!#REF!</f>
        <v>#REF!</v>
      </c>
      <c r="B523" s="293" t="e">
        <f>IF('Запит 2-8'!#REF!&lt;&gt;"",'Запит 2-8'!#REF!,"")</f>
        <v>#REF!</v>
      </c>
      <c r="C523" s="292" t="e">
        <f>'Запит 2-8'!#REF!</f>
        <v>#REF!</v>
      </c>
      <c r="D523" s="291" t="e">
        <f>'Запит 2-8'!#REF!</f>
        <v>#REF!</v>
      </c>
      <c r="E523" s="408">
        <f>'Паспорт-3'!E585</f>
        <v>0</v>
      </c>
      <c r="F523" s="409"/>
      <c r="G523" s="424">
        <f t="shared" si="58"/>
        <v>0</v>
      </c>
      <c r="H523" s="81" t="e">
        <f t="shared" si="59"/>
        <v>#REF!</v>
      </c>
    </row>
    <row r="524" spans="1:8">
      <c r="A524" s="321" t="e">
        <f>'Запит 2-8'!#REF!</f>
        <v>#REF!</v>
      </c>
      <c r="B524" s="293" t="e">
        <f>IF('Запит 2-8'!#REF!&lt;&gt;"",'Запит 2-8'!#REF!,"")</f>
        <v>#REF!</v>
      </c>
      <c r="C524" s="292" t="e">
        <f>'Запит 2-8'!#REF!</f>
        <v>#REF!</v>
      </c>
      <c r="D524" s="291" t="e">
        <f>'Запит 2-8'!#REF!</f>
        <v>#REF!</v>
      </c>
      <c r="E524" s="408">
        <f>'Паспорт-3'!E586</f>
        <v>0</v>
      </c>
      <c r="F524" s="409"/>
      <c r="G524" s="424">
        <f t="shared" si="58"/>
        <v>0</v>
      </c>
      <c r="H524" s="81" t="e">
        <f t="shared" si="59"/>
        <v>#REF!</v>
      </c>
    </row>
    <row r="525" spans="1:8">
      <c r="A525" s="321" t="e">
        <f>'Запит 2-8'!#REF!</f>
        <v>#REF!</v>
      </c>
      <c r="B525" s="293" t="e">
        <f>IF('Запит 2-8'!#REF!&lt;&gt;"",'Запит 2-8'!#REF!,"")</f>
        <v>#REF!</v>
      </c>
      <c r="C525" s="292" t="e">
        <f>'Запит 2-8'!#REF!</f>
        <v>#REF!</v>
      </c>
      <c r="D525" s="291" t="e">
        <f>'Запит 2-8'!#REF!</f>
        <v>#REF!</v>
      </c>
      <c r="E525" s="408">
        <f>'Паспорт-3'!E587</f>
        <v>0</v>
      </c>
      <c r="F525" s="409"/>
      <c r="G525" s="424">
        <f t="shared" si="58"/>
        <v>0</v>
      </c>
      <c r="H525" s="81" t="e">
        <f t="shared" si="59"/>
        <v>#REF!</v>
      </c>
    </row>
    <row r="526" spans="1:8">
      <c r="A526" s="321" t="e">
        <f>'Запит 2-8'!#REF!</f>
        <v>#REF!</v>
      </c>
      <c r="B526" s="293" t="e">
        <f>IF('Запит 2-8'!#REF!&lt;&gt;"",'Запит 2-8'!#REF!,"")</f>
        <v>#REF!</v>
      </c>
      <c r="C526" s="292" t="e">
        <f>'Запит 2-8'!#REF!</f>
        <v>#REF!</v>
      </c>
      <c r="D526" s="291" t="e">
        <f>'Запит 2-8'!#REF!</f>
        <v>#REF!</v>
      </c>
      <c r="E526" s="408">
        <f>'Паспорт-3'!E588</f>
        <v>0</v>
      </c>
      <c r="F526" s="409"/>
      <c r="G526" s="424">
        <f t="shared" si="58"/>
        <v>0</v>
      </c>
      <c r="H526" s="81" t="e">
        <f t="shared" si="59"/>
        <v>#REF!</v>
      </c>
    </row>
    <row r="527" spans="1:8">
      <c r="A527" s="321" t="e">
        <f>'Запит 2-8'!#REF!</f>
        <v>#REF!</v>
      </c>
      <c r="B527" s="293" t="e">
        <f>IF('Запит 2-8'!#REF!&lt;&gt;"",'Запит 2-8'!#REF!,"")</f>
        <v>#REF!</v>
      </c>
      <c r="C527" s="292" t="e">
        <f>'Запит 2-8'!#REF!</f>
        <v>#REF!</v>
      </c>
      <c r="D527" s="291" t="e">
        <f>'Запит 2-8'!#REF!</f>
        <v>#REF!</v>
      </c>
      <c r="E527" s="408">
        <f>'Паспорт-3'!E589</f>
        <v>0</v>
      </c>
      <c r="F527" s="409"/>
      <c r="G527" s="424">
        <f t="shared" si="58"/>
        <v>0</v>
      </c>
      <c r="H527" s="81" t="e">
        <f t="shared" si="59"/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>
        <f>'Паспорт-3'!E590</f>
        <v>0</v>
      </c>
      <c r="F528" s="409"/>
      <c r="G528" s="424">
        <f t="shared" si="58"/>
        <v>0</v>
      </c>
      <c r="H528" s="81" t="e">
        <f t="shared" si="59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>
        <f>'Паспорт-3'!E591</f>
        <v>0</v>
      </c>
      <c r="F529" s="409"/>
      <c r="G529" s="424">
        <f t="shared" si="58"/>
        <v>0</v>
      </c>
      <c r="H529" s="81" t="e">
        <f t="shared" si="59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>
        <f>'Паспорт-3'!E592</f>
        <v>0</v>
      </c>
      <c r="F530" s="409"/>
      <c r="G530" s="424">
        <f t="shared" si="58"/>
        <v>0</v>
      </c>
      <c r="H530" s="81" t="e">
        <f t="shared" si="59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>
        <f>'Паспорт-3'!E593</f>
        <v>0</v>
      </c>
      <c r="F531" s="409"/>
      <c r="G531" s="424">
        <f t="shared" si="58"/>
        <v>0</v>
      </c>
      <c r="H531" s="81" t="e">
        <f t="shared" si="59"/>
        <v>#REF!</v>
      </c>
    </row>
    <row r="532" spans="1:8">
      <c r="A532" s="428" t="e">
        <f>'Запит 2-8'!#REF!</f>
        <v>#REF!</v>
      </c>
      <c r="B532" s="429" t="e">
        <f>IF('Запит 2-8'!#REF!&lt;&gt;"",'Запит 2-8'!#REF!,"")</f>
        <v>#REF!</v>
      </c>
      <c r="C532" s="430" t="e">
        <f>'Запит 2-8'!#REF!</f>
        <v>#REF!</v>
      </c>
      <c r="D532" s="431" t="e">
        <f>'Запит 2-8'!#REF!</f>
        <v>#REF!</v>
      </c>
      <c r="E532" s="432">
        <f>'Паспорт-3'!E594</f>
        <v>0</v>
      </c>
      <c r="F532" s="433"/>
      <c r="G532" s="434">
        <f t="shared" si="58"/>
        <v>0</v>
      </c>
      <c r="H532" s="81" t="e">
        <f t="shared" si="59"/>
        <v>#REF!</v>
      </c>
    </row>
    <row r="533" spans="1:8" ht="12.75" customHeight="1">
      <c r="A533" s="865" t="s">
        <v>210</v>
      </c>
      <c r="B533" s="866"/>
      <c r="C533" s="866"/>
      <c r="D533" s="866"/>
      <c r="E533" s="866"/>
      <c r="F533" s="866"/>
      <c r="G533" s="867"/>
      <c r="H533" s="81" t="e">
        <f>H517</f>
        <v>#REF!</v>
      </c>
    </row>
    <row r="534" spans="1:8" ht="12.75" customHeight="1">
      <c r="A534" s="865" t="s">
        <v>230</v>
      </c>
      <c r="B534" s="866"/>
      <c r="C534" s="866"/>
      <c r="D534" s="866"/>
      <c r="E534" s="866"/>
      <c r="F534" s="866"/>
      <c r="G534" s="867"/>
      <c r="H534" s="81" t="e">
        <f>H482</f>
        <v>#REF!</v>
      </c>
    </row>
    <row r="535" spans="1:8" ht="12.75" customHeight="1">
      <c r="A535" s="875" t="e">
        <f>'Запит 2-8'!#REF!</f>
        <v>#REF!</v>
      </c>
      <c r="B535" s="876"/>
      <c r="C535" s="876"/>
      <c r="D535" s="876"/>
      <c r="E535" s="876"/>
      <c r="F535" s="876"/>
      <c r="G535" s="877"/>
      <c r="H535" s="81" t="e">
        <f>H536</f>
        <v>#REF!</v>
      </c>
    </row>
    <row r="536" spans="1:8" ht="12.75" customHeight="1">
      <c r="A536" s="829" t="e">
        <f>'Запит 2-8'!#REF!</f>
        <v>#REF!</v>
      </c>
      <c r="B536" s="830"/>
      <c r="C536" s="830"/>
      <c r="D536" s="830"/>
      <c r="E536" s="830"/>
      <c r="F536" s="830"/>
      <c r="G536" s="831"/>
      <c r="H536" s="81" t="e">
        <f>H537</f>
        <v>#REF!</v>
      </c>
    </row>
    <row r="537" spans="1:8">
      <c r="A537" s="415" t="s">
        <v>4</v>
      </c>
      <c r="B537" s="868" t="s">
        <v>105</v>
      </c>
      <c r="C537" s="869"/>
      <c r="D537" s="869"/>
      <c r="E537" s="872"/>
      <c r="F537" s="872"/>
      <c r="G537" s="873"/>
      <c r="H537" s="81" t="e">
        <f>H538</f>
        <v>#REF!</v>
      </c>
    </row>
    <row r="538" spans="1:8">
      <c r="A538" s="321" t="e">
        <f>'Запит 2-8'!#REF!</f>
        <v>#REF!</v>
      </c>
      <c r="B538" s="416" t="e">
        <f>IF('Запит 2-8'!#REF!&lt;&gt;"",'Запит 2-8'!#REF!,"")</f>
        <v>#REF!</v>
      </c>
      <c r="C538" s="417" t="e">
        <f>'Запит 2-8'!#REF!</f>
        <v>#REF!</v>
      </c>
      <c r="D538" s="418" t="e">
        <f>'Запит 2-8'!#REF!</f>
        <v>#REF!</v>
      </c>
      <c r="E538" s="419">
        <f>'Паспорт-3'!E609</f>
        <v>0</v>
      </c>
      <c r="F538" s="420"/>
      <c r="G538" s="423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>
        <f>'Паспорт-3'!E610</f>
        <v>0</v>
      </c>
      <c r="F539" s="409"/>
      <c r="G539" s="424">
        <f t="shared" si="60"/>
        <v>0</v>
      </c>
      <c r="H539" s="81" t="e">
        <f t="shared" si="61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>
        <f>'Паспорт-3'!E611</f>
        <v>0</v>
      </c>
      <c r="F540" s="409"/>
      <c r="G540" s="424">
        <f t="shared" si="60"/>
        <v>0</v>
      </c>
      <c r="H540" s="81" t="e">
        <f t="shared" si="61"/>
        <v>#REF!</v>
      </c>
    </row>
    <row r="541" spans="1:8">
      <c r="A541" s="321" t="e">
        <f>'Запит 2-8'!#REF!</f>
        <v>#REF!</v>
      </c>
      <c r="B541" s="293" t="e">
        <f>IF('Запит 2-8'!#REF!&lt;&gt;"",'Запит 2-8'!#REF!,"")</f>
        <v>#REF!</v>
      </c>
      <c r="C541" s="292" t="e">
        <f>'Запит 2-8'!#REF!</f>
        <v>#REF!</v>
      </c>
      <c r="D541" s="291" t="e">
        <f>'Запит 2-8'!#REF!</f>
        <v>#REF!</v>
      </c>
      <c r="E541" s="408">
        <f>'Паспорт-3'!E612</f>
        <v>0</v>
      </c>
      <c r="F541" s="409"/>
      <c r="G541" s="424">
        <f t="shared" si="60"/>
        <v>0</v>
      </c>
      <c r="H541" s="81" t="e">
        <f t="shared" si="61"/>
        <v>#REF!</v>
      </c>
    </row>
    <row r="542" spans="1:8">
      <c r="A542" s="321" t="e">
        <f>'Запит 2-8'!#REF!</f>
        <v>#REF!</v>
      </c>
      <c r="B542" s="293" t="e">
        <f>IF('Запит 2-8'!#REF!&lt;&gt;"",'Запит 2-8'!#REF!,"")</f>
        <v>#REF!</v>
      </c>
      <c r="C542" s="292" t="e">
        <f>'Запит 2-8'!#REF!</f>
        <v>#REF!</v>
      </c>
      <c r="D542" s="291" t="e">
        <f>'Запит 2-8'!#REF!</f>
        <v>#REF!</v>
      </c>
      <c r="E542" s="408">
        <f>'Паспорт-3'!E613</f>
        <v>0</v>
      </c>
      <c r="F542" s="409"/>
      <c r="G542" s="424">
        <f t="shared" si="60"/>
        <v>0</v>
      </c>
      <c r="H542" s="81" t="e">
        <f t="shared" si="61"/>
        <v>#REF!</v>
      </c>
    </row>
    <row r="543" spans="1:8">
      <c r="A543" s="321" t="e">
        <f>'Запит 2-8'!#REF!</f>
        <v>#REF!</v>
      </c>
      <c r="B543" s="293" t="e">
        <f>IF('Запит 2-8'!#REF!&lt;&gt;"",'Запит 2-8'!#REF!,"")</f>
        <v>#REF!</v>
      </c>
      <c r="C543" s="292" t="e">
        <f>'Запит 2-8'!#REF!</f>
        <v>#REF!</v>
      </c>
      <c r="D543" s="291" t="e">
        <f>'Запит 2-8'!#REF!</f>
        <v>#REF!</v>
      </c>
      <c r="E543" s="408">
        <f>'Паспорт-3'!E614</f>
        <v>0</v>
      </c>
      <c r="F543" s="409"/>
      <c r="G543" s="424">
        <f t="shared" si="60"/>
        <v>0</v>
      </c>
      <c r="H543" s="81" t="e">
        <f t="shared" si="61"/>
        <v>#REF!</v>
      </c>
    </row>
    <row r="544" spans="1:8">
      <c r="A544" s="321" t="e">
        <f>'Запит 2-8'!#REF!</f>
        <v>#REF!</v>
      </c>
      <c r="B544" s="293" t="e">
        <f>IF('Запит 2-8'!#REF!&lt;&gt;"",'Запит 2-8'!#REF!,"")</f>
        <v>#REF!</v>
      </c>
      <c r="C544" s="292" t="e">
        <f>'Запит 2-8'!#REF!</f>
        <v>#REF!</v>
      </c>
      <c r="D544" s="291" t="e">
        <f>'Запит 2-8'!#REF!</f>
        <v>#REF!</v>
      </c>
      <c r="E544" s="408">
        <f>'Паспорт-3'!E615</f>
        <v>0</v>
      </c>
      <c r="F544" s="409"/>
      <c r="G544" s="424">
        <f t="shared" si="60"/>
        <v>0</v>
      </c>
      <c r="H544" s="81" t="e">
        <f t="shared" si="61"/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>
        <f>'Паспорт-3'!E616</f>
        <v>0</v>
      </c>
      <c r="F545" s="409"/>
      <c r="G545" s="424">
        <f t="shared" si="60"/>
        <v>0</v>
      </c>
      <c r="H545" s="81" t="e">
        <f t="shared" si="61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>
        <f>'Паспорт-3'!E617</f>
        <v>0</v>
      </c>
      <c r="F546" s="409"/>
      <c r="G546" s="424">
        <f t="shared" si="60"/>
        <v>0</v>
      </c>
      <c r="H546" s="81" t="e">
        <f t="shared" si="61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>
        <f>'Паспорт-3'!E618</f>
        <v>0</v>
      </c>
      <c r="F547" s="409"/>
      <c r="G547" s="424">
        <f t="shared" si="60"/>
        <v>0</v>
      </c>
      <c r="H547" s="81" t="e">
        <f t="shared" si="61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>
        <f>'Паспорт-3'!E619</f>
        <v>0</v>
      </c>
      <c r="F548" s="409"/>
      <c r="G548" s="424">
        <f t="shared" si="60"/>
        <v>0</v>
      </c>
      <c r="H548" s="81" t="e">
        <f t="shared" si="61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>
        <f>'Паспорт-3'!E620</f>
        <v>0</v>
      </c>
      <c r="F549" s="409"/>
      <c r="G549" s="424">
        <f t="shared" si="60"/>
        <v>0</v>
      </c>
      <c r="H549" s="81" t="e">
        <f t="shared" si="61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>
        <f>'Паспорт-3'!E621</f>
        <v>0</v>
      </c>
      <c r="F550" s="409"/>
      <c r="G550" s="424">
        <f t="shared" si="60"/>
        <v>0</v>
      </c>
      <c r="H550" s="81" t="e">
        <f t="shared" si="61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>
        <f>'Паспорт-3'!E622</f>
        <v>0</v>
      </c>
      <c r="F551" s="409"/>
      <c r="G551" s="424">
        <f t="shared" si="60"/>
        <v>0</v>
      </c>
      <c r="H551" s="81" t="e">
        <f t="shared" si="61"/>
        <v>#REF!</v>
      </c>
    </row>
    <row r="552" spans="1:8">
      <c r="A552" s="428" t="e">
        <f>'Запит 2-8'!#REF!</f>
        <v>#REF!</v>
      </c>
      <c r="B552" s="429" t="e">
        <f>IF('Запит 2-8'!#REF!&lt;&gt;"",'Запит 2-8'!#REF!,"")</f>
        <v>#REF!</v>
      </c>
      <c r="C552" s="430" t="e">
        <f>'Запит 2-8'!#REF!</f>
        <v>#REF!</v>
      </c>
      <c r="D552" s="431" t="e">
        <f>'Запит 2-8'!#REF!</f>
        <v>#REF!</v>
      </c>
      <c r="E552" s="432">
        <f>'Паспорт-3'!E623</f>
        <v>0</v>
      </c>
      <c r="F552" s="433"/>
      <c r="G552" s="434">
        <f t="shared" si="60"/>
        <v>0</v>
      </c>
      <c r="H552" s="81" t="e">
        <f t="shared" si="61"/>
        <v>#REF!</v>
      </c>
    </row>
    <row r="553" spans="1:8" ht="12.75" customHeight="1">
      <c r="A553" s="865" t="s">
        <v>210</v>
      </c>
      <c r="B553" s="866"/>
      <c r="C553" s="866"/>
      <c r="D553" s="866"/>
      <c r="E553" s="866"/>
      <c r="F553" s="866"/>
      <c r="G553" s="867"/>
      <c r="H553" s="81" t="e">
        <f>H537</f>
        <v>#REF!</v>
      </c>
    </row>
    <row r="554" spans="1:8">
      <c r="A554" s="415" t="e">
        <f>'Запит 2-8'!#REF!</f>
        <v>#REF!</v>
      </c>
      <c r="B554" s="868" t="s">
        <v>106</v>
      </c>
      <c r="C554" s="869"/>
      <c r="D554" s="869"/>
      <c r="E554" s="869"/>
      <c r="F554" s="869"/>
      <c r="G554" s="874"/>
      <c r="H554" s="81" t="e">
        <f>H555</f>
        <v>#REF!</v>
      </c>
    </row>
    <row r="555" spans="1:8">
      <c r="A555" s="321" t="e">
        <f>'Запит 2-8'!#REF!</f>
        <v>#REF!</v>
      </c>
      <c r="B555" s="416" t="e">
        <f>IF('Запит 2-8'!#REF!&lt;&gt;"",'Запит 2-8'!#REF!,"")</f>
        <v>#REF!</v>
      </c>
      <c r="C555" s="417" t="e">
        <f>'Запит 2-8'!#REF!</f>
        <v>#REF!</v>
      </c>
      <c r="D555" s="418" t="e">
        <f>'Запит 2-8'!#REF!</f>
        <v>#REF!</v>
      </c>
      <c r="E555" s="425">
        <f>'Паспорт-3'!E625</f>
        <v>0</v>
      </c>
      <c r="F555" s="426"/>
      <c r="G555" s="427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>
        <f>'Паспорт-3'!E626</f>
        <v>0</v>
      </c>
      <c r="F556" s="409"/>
      <c r="G556" s="424">
        <f t="shared" si="62"/>
        <v>0</v>
      </c>
      <c r="H556" s="81" t="e">
        <f t="shared" si="63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>
        <f>'Паспорт-3'!E627</f>
        <v>0</v>
      </c>
      <c r="F557" s="409"/>
      <c r="G557" s="424">
        <f t="shared" si="62"/>
        <v>0</v>
      </c>
      <c r="H557" s="81" t="e">
        <f t="shared" si="63"/>
        <v>#REF!</v>
      </c>
    </row>
    <row r="558" spans="1:8">
      <c r="A558" s="321" t="e">
        <f>'Запит 2-8'!#REF!</f>
        <v>#REF!</v>
      </c>
      <c r="B558" s="293" t="e">
        <f>IF('Запит 2-8'!#REF!&lt;&gt;"",'Запит 2-8'!#REF!,"")</f>
        <v>#REF!</v>
      </c>
      <c r="C558" s="292" t="e">
        <f>'Запит 2-8'!#REF!</f>
        <v>#REF!</v>
      </c>
      <c r="D558" s="291" t="e">
        <f>'Запит 2-8'!#REF!</f>
        <v>#REF!</v>
      </c>
      <c r="E558" s="408">
        <f>'Паспорт-3'!E628</f>
        <v>0</v>
      </c>
      <c r="F558" s="409"/>
      <c r="G558" s="424">
        <f t="shared" si="62"/>
        <v>0</v>
      </c>
      <c r="H558" s="81" t="e">
        <f t="shared" si="63"/>
        <v>#REF!</v>
      </c>
    </row>
    <row r="559" spans="1:8">
      <c r="A559" s="321" t="e">
        <f>'Запит 2-8'!#REF!</f>
        <v>#REF!</v>
      </c>
      <c r="B559" s="293" t="e">
        <f>IF('Запит 2-8'!#REF!&lt;&gt;"",'Запит 2-8'!#REF!,"")</f>
        <v>#REF!</v>
      </c>
      <c r="C559" s="292" t="e">
        <f>'Запит 2-8'!#REF!</f>
        <v>#REF!</v>
      </c>
      <c r="D559" s="291" t="e">
        <f>'Запит 2-8'!#REF!</f>
        <v>#REF!</v>
      </c>
      <c r="E559" s="408">
        <f>'Паспорт-3'!E629</f>
        <v>0</v>
      </c>
      <c r="F559" s="409"/>
      <c r="G559" s="424">
        <f t="shared" si="62"/>
        <v>0</v>
      </c>
      <c r="H559" s="81" t="e">
        <f t="shared" si="63"/>
        <v>#REF!</v>
      </c>
    </row>
    <row r="560" spans="1:8">
      <c r="A560" s="321" t="e">
        <f>'Запит 2-8'!#REF!</f>
        <v>#REF!</v>
      </c>
      <c r="B560" s="293" t="e">
        <f>IF('Запит 2-8'!#REF!&lt;&gt;"",'Запит 2-8'!#REF!,"")</f>
        <v>#REF!</v>
      </c>
      <c r="C560" s="292" t="e">
        <f>'Запит 2-8'!#REF!</f>
        <v>#REF!</v>
      </c>
      <c r="D560" s="291" t="e">
        <f>'Запит 2-8'!#REF!</f>
        <v>#REF!</v>
      </c>
      <c r="E560" s="408">
        <f>'Паспорт-3'!E630</f>
        <v>0</v>
      </c>
      <c r="F560" s="409"/>
      <c r="G560" s="424">
        <f t="shared" si="62"/>
        <v>0</v>
      </c>
      <c r="H560" s="81" t="e">
        <f t="shared" si="63"/>
        <v>#REF!</v>
      </c>
    </row>
    <row r="561" spans="1:8">
      <c r="A561" s="321" t="e">
        <f>'Запит 2-8'!#REF!</f>
        <v>#REF!</v>
      </c>
      <c r="B561" s="293" t="e">
        <f>IF('Запит 2-8'!#REF!&lt;&gt;"",'Запит 2-8'!#REF!,"")</f>
        <v>#REF!</v>
      </c>
      <c r="C561" s="292" t="e">
        <f>'Запит 2-8'!#REF!</f>
        <v>#REF!</v>
      </c>
      <c r="D561" s="291" t="e">
        <f>'Запит 2-8'!#REF!</f>
        <v>#REF!</v>
      </c>
      <c r="E561" s="408">
        <f>'Паспорт-3'!E631</f>
        <v>0</v>
      </c>
      <c r="F561" s="409"/>
      <c r="G561" s="424">
        <f t="shared" si="62"/>
        <v>0</v>
      </c>
      <c r="H561" s="81" t="e">
        <f t="shared" si="63"/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>
        <f>'Паспорт-3'!E632</f>
        <v>0</v>
      </c>
      <c r="F562" s="409"/>
      <c r="G562" s="424">
        <f t="shared" si="62"/>
        <v>0</v>
      </c>
      <c r="H562" s="81" t="e">
        <f t="shared" si="63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>
        <f>'Паспорт-3'!E633</f>
        <v>0</v>
      </c>
      <c r="F563" s="409"/>
      <c r="G563" s="424">
        <f t="shared" si="62"/>
        <v>0</v>
      </c>
      <c r="H563" s="81" t="e">
        <f t="shared" si="63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>
        <f>'Паспорт-3'!E634</f>
        <v>0</v>
      </c>
      <c r="F564" s="409"/>
      <c r="G564" s="424">
        <f t="shared" si="62"/>
        <v>0</v>
      </c>
      <c r="H564" s="81" t="e">
        <f t="shared" si="63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>
        <f>'Паспорт-3'!E635</f>
        <v>0</v>
      </c>
      <c r="F565" s="409"/>
      <c r="G565" s="424">
        <f t="shared" si="62"/>
        <v>0</v>
      </c>
      <c r="H565" s="81" t="e">
        <f t="shared" si="63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>
        <f>'Паспорт-3'!E636</f>
        <v>0</v>
      </c>
      <c r="F566" s="409"/>
      <c r="G566" s="424">
        <f t="shared" si="62"/>
        <v>0</v>
      </c>
      <c r="H566" s="81" t="e">
        <f t="shared" si="63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>
        <f>'Паспорт-3'!E637</f>
        <v>0</v>
      </c>
      <c r="F567" s="409"/>
      <c r="G567" s="424">
        <f t="shared" si="62"/>
        <v>0</v>
      </c>
      <c r="H567" s="81" t="e">
        <f t="shared" si="63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>
        <f>'Паспорт-3'!E638</f>
        <v>0</v>
      </c>
      <c r="F568" s="409"/>
      <c r="G568" s="424">
        <f t="shared" si="62"/>
        <v>0</v>
      </c>
      <c r="H568" s="81" t="e">
        <f t="shared" si="63"/>
        <v>#REF!</v>
      </c>
    </row>
    <row r="569" spans="1:8">
      <c r="A569" s="428" t="e">
        <f>'Запит 2-8'!#REF!</f>
        <v>#REF!</v>
      </c>
      <c r="B569" s="429" t="e">
        <f>IF('Запит 2-8'!#REF!&lt;&gt;"",'Запит 2-8'!#REF!,"")</f>
        <v>#REF!</v>
      </c>
      <c r="C569" s="430" t="e">
        <f>'Запит 2-8'!#REF!</f>
        <v>#REF!</v>
      </c>
      <c r="D569" s="431" t="e">
        <f>'Запит 2-8'!#REF!</f>
        <v>#REF!</v>
      </c>
      <c r="E569" s="432">
        <f>'Паспорт-3'!E639</f>
        <v>0</v>
      </c>
      <c r="F569" s="433"/>
      <c r="G569" s="434">
        <f t="shared" si="62"/>
        <v>0</v>
      </c>
      <c r="H569" s="81" t="e">
        <f t="shared" si="63"/>
        <v>#REF!</v>
      </c>
    </row>
    <row r="570" spans="1:8" ht="12.75" customHeight="1">
      <c r="A570" s="865" t="s">
        <v>210</v>
      </c>
      <c r="B570" s="866"/>
      <c r="C570" s="866"/>
      <c r="D570" s="866"/>
      <c r="E570" s="866"/>
      <c r="F570" s="866"/>
      <c r="G570" s="867"/>
      <c r="H570" s="81" t="e">
        <f>H554</f>
        <v>#REF!</v>
      </c>
    </row>
    <row r="571" spans="1:8">
      <c r="A571" s="421" t="e">
        <f>'Запит 2-8'!#REF!</f>
        <v>#REF!</v>
      </c>
      <c r="B571" s="868" t="s">
        <v>107</v>
      </c>
      <c r="C571" s="869"/>
      <c r="D571" s="869"/>
      <c r="E571" s="870"/>
      <c r="F571" s="870"/>
      <c r="G571" s="871"/>
      <c r="H571" s="81" t="e">
        <f>H572</f>
        <v>#REF!</v>
      </c>
    </row>
    <row r="572" spans="1:8">
      <c r="A572" s="321" t="e">
        <f>'Запит 2-8'!#REF!</f>
        <v>#REF!</v>
      </c>
      <c r="B572" s="416" t="e">
        <f>IF('Запит 2-8'!#REF!&lt;&gt;"",'Запит 2-8'!#REF!,"")</f>
        <v>#REF!</v>
      </c>
      <c r="C572" s="417" t="e">
        <f>'Запит 2-8'!#REF!</f>
        <v>#REF!</v>
      </c>
      <c r="D572" s="418" t="e">
        <f>'Запит 2-8'!#REF!</f>
        <v>#REF!</v>
      </c>
      <c r="E572" s="419">
        <f>'Паспорт-3'!E641</f>
        <v>0</v>
      </c>
      <c r="F572" s="420"/>
      <c r="G572" s="423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>
        <f>'Паспорт-3'!E642</f>
        <v>0</v>
      </c>
      <c r="F573" s="409"/>
      <c r="G573" s="424">
        <f t="shared" si="64"/>
        <v>0</v>
      </c>
      <c r="H573" s="81" t="e">
        <f t="shared" si="65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>
        <f>'Паспорт-3'!E643</f>
        <v>0</v>
      </c>
      <c r="F574" s="409"/>
      <c r="G574" s="424">
        <f t="shared" si="64"/>
        <v>0</v>
      </c>
      <c r="H574" s="81" t="e">
        <f t="shared" si="65"/>
        <v>#REF!</v>
      </c>
    </row>
    <row r="575" spans="1:8">
      <c r="A575" s="321" t="e">
        <f>'Запит 2-8'!#REF!</f>
        <v>#REF!</v>
      </c>
      <c r="B575" s="293" t="e">
        <f>IF('Запит 2-8'!#REF!&lt;&gt;"",'Запит 2-8'!#REF!,"")</f>
        <v>#REF!</v>
      </c>
      <c r="C575" s="292" t="e">
        <f>'Запит 2-8'!#REF!</f>
        <v>#REF!</v>
      </c>
      <c r="D575" s="291" t="e">
        <f>'Запит 2-8'!#REF!</f>
        <v>#REF!</v>
      </c>
      <c r="E575" s="408">
        <f>'Паспорт-3'!E644</f>
        <v>0</v>
      </c>
      <c r="F575" s="409"/>
      <c r="G575" s="424">
        <f t="shared" si="64"/>
        <v>0</v>
      </c>
      <c r="H575" s="81" t="e">
        <f t="shared" si="65"/>
        <v>#REF!</v>
      </c>
    </row>
    <row r="576" spans="1:8">
      <c r="A576" s="321" t="e">
        <f>'Запит 2-8'!#REF!</f>
        <v>#REF!</v>
      </c>
      <c r="B576" s="293" t="e">
        <f>IF('Запит 2-8'!#REF!&lt;&gt;"",'Запит 2-8'!#REF!,"")</f>
        <v>#REF!</v>
      </c>
      <c r="C576" s="292" t="e">
        <f>'Запит 2-8'!#REF!</f>
        <v>#REF!</v>
      </c>
      <c r="D576" s="291" t="e">
        <f>'Запит 2-8'!#REF!</f>
        <v>#REF!</v>
      </c>
      <c r="E576" s="408">
        <f>'Паспорт-3'!E645</f>
        <v>0</v>
      </c>
      <c r="F576" s="409"/>
      <c r="G576" s="424">
        <f t="shared" si="64"/>
        <v>0</v>
      </c>
      <c r="H576" s="81" t="e">
        <f t="shared" si="65"/>
        <v>#REF!</v>
      </c>
    </row>
    <row r="577" spans="1:8">
      <c r="A577" s="321" t="e">
        <f>'Запит 2-8'!#REF!</f>
        <v>#REF!</v>
      </c>
      <c r="B577" s="293" t="e">
        <f>IF('Запит 2-8'!#REF!&lt;&gt;"",'Запит 2-8'!#REF!,"")</f>
        <v>#REF!</v>
      </c>
      <c r="C577" s="292" t="e">
        <f>'Запит 2-8'!#REF!</f>
        <v>#REF!</v>
      </c>
      <c r="D577" s="291" t="e">
        <f>'Запит 2-8'!#REF!</f>
        <v>#REF!</v>
      </c>
      <c r="E577" s="408">
        <f>'Паспорт-3'!E646</f>
        <v>0</v>
      </c>
      <c r="F577" s="409"/>
      <c r="G577" s="424">
        <f t="shared" si="64"/>
        <v>0</v>
      </c>
      <c r="H577" s="81" t="e">
        <f t="shared" si="65"/>
        <v>#REF!</v>
      </c>
    </row>
    <row r="578" spans="1:8">
      <c r="A578" s="321" t="e">
        <f>'Запит 2-8'!#REF!</f>
        <v>#REF!</v>
      </c>
      <c r="B578" s="293" t="e">
        <f>IF('Запит 2-8'!#REF!&lt;&gt;"",'Запит 2-8'!#REF!,"")</f>
        <v>#REF!</v>
      </c>
      <c r="C578" s="292" t="e">
        <f>'Запит 2-8'!#REF!</f>
        <v>#REF!</v>
      </c>
      <c r="D578" s="291" t="e">
        <f>'Запит 2-8'!#REF!</f>
        <v>#REF!</v>
      </c>
      <c r="E578" s="408">
        <f>'Паспорт-3'!E647</f>
        <v>0</v>
      </c>
      <c r="F578" s="409"/>
      <c r="G578" s="424">
        <f t="shared" si="64"/>
        <v>0</v>
      </c>
      <c r="H578" s="81" t="e">
        <f t="shared" si="65"/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>
        <f>'Паспорт-3'!E648</f>
        <v>0</v>
      </c>
      <c r="F579" s="409"/>
      <c r="G579" s="424">
        <f t="shared" si="64"/>
        <v>0</v>
      </c>
      <c r="H579" s="81" t="e">
        <f t="shared" si="65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>
        <f>'Паспорт-3'!E649</f>
        <v>0</v>
      </c>
      <c r="F580" s="409"/>
      <c r="G580" s="424">
        <f t="shared" si="64"/>
        <v>0</v>
      </c>
      <c r="H580" s="81" t="e">
        <f t="shared" si="65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>
        <f>'Паспорт-3'!E650</f>
        <v>0</v>
      </c>
      <c r="F581" s="409"/>
      <c r="G581" s="424">
        <f t="shared" si="64"/>
        <v>0</v>
      </c>
      <c r="H581" s="81" t="e">
        <f t="shared" si="65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>
        <f>'Паспорт-3'!E651</f>
        <v>0</v>
      </c>
      <c r="F582" s="409"/>
      <c r="G582" s="424">
        <f t="shared" si="64"/>
        <v>0</v>
      </c>
      <c r="H582" s="81" t="e">
        <f t="shared" si="65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>
        <f>'Паспорт-3'!E652</f>
        <v>0</v>
      </c>
      <c r="F583" s="409"/>
      <c r="G583" s="424">
        <f t="shared" si="64"/>
        <v>0</v>
      </c>
      <c r="H583" s="81" t="e">
        <f t="shared" si="65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>
        <f>'Паспорт-3'!E653</f>
        <v>0</v>
      </c>
      <c r="F584" s="409"/>
      <c r="G584" s="424">
        <f t="shared" si="64"/>
        <v>0</v>
      </c>
      <c r="H584" s="81" t="e">
        <f t="shared" si="65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>
        <f>'Паспорт-3'!E654</f>
        <v>0</v>
      </c>
      <c r="F585" s="409"/>
      <c r="G585" s="424">
        <f t="shared" si="64"/>
        <v>0</v>
      </c>
      <c r="H585" s="81" t="e">
        <f t="shared" si="65"/>
        <v>#REF!</v>
      </c>
    </row>
    <row r="586" spans="1:8">
      <c r="A586" s="428" t="e">
        <f>'Запит 2-8'!#REF!</f>
        <v>#REF!</v>
      </c>
      <c r="B586" s="429" t="e">
        <f>IF('Запит 2-8'!#REF!&lt;&gt;"",'Запит 2-8'!#REF!,"")</f>
        <v>#REF!</v>
      </c>
      <c r="C586" s="430" t="e">
        <f>'Запит 2-8'!#REF!</f>
        <v>#REF!</v>
      </c>
      <c r="D586" s="431" t="e">
        <f>'Запит 2-8'!#REF!</f>
        <v>#REF!</v>
      </c>
      <c r="E586" s="432">
        <f>'Паспорт-3'!E655</f>
        <v>0</v>
      </c>
      <c r="F586" s="433"/>
      <c r="G586" s="434">
        <f t="shared" si="64"/>
        <v>0</v>
      </c>
      <c r="H586" s="81" t="e">
        <f t="shared" si="65"/>
        <v>#REF!</v>
      </c>
    </row>
    <row r="587" spans="1:8" ht="12.75" customHeight="1">
      <c r="A587" s="865" t="s">
        <v>210</v>
      </c>
      <c r="B587" s="866"/>
      <c r="C587" s="866"/>
      <c r="D587" s="866"/>
      <c r="E587" s="866"/>
      <c r="F587" s="866"/>
      <c r="G587" s="867"/>
      <c r="H587" s="81" t="e">
        <f>H571</f>
        <v>#REF!</v>
      </c>
    </row>
    <row r="588" spans="1:8" ht="12.75" customHeight="1">
      <c r="A588" s="865" t="s">
        <v>230</v>
      </c>
      <c r="B588" s="866"/>
      <c r="C588" s="866"/>
      <c r="D588" s="866"/>
      <c r="E588" s="866"/>
      <c r="F588" s="866"/>
      <c r="G588" s="867"/>
      <c r="H588" s="81" t="e">
        <f>H536</f>
        <v>#REF!</v>
      </c>
    </row>
    <row r="589" spans="1:8" ht="12.75" customHeight="1">
      <c r="A589" s="829" t="e">
        <f>'Запит 2-8'!#REF!</f>
        <v>#REF!</v>
      </c>
      <c r="B589" s="830"/>
      <c r="C589" s="830"/>
      <c r="D589" s="830"/>
      <c r="E589" s="830"/>
      <c r="F589" s="830"/>
      <c r="G589" s="831"/>
      <c r="H589" s="81" t="e">
        <f>H590</f>
        <v>#REF!</v>
      </c>
    </row>
    <row r="590" spans="1:8">
      <c r="A590" s="415" t="s">
        <v>4</v>
      </c>
      <c r="B590" s="868" t="s">
        <v>105</v>
      </c>
      <c r="C590" s="869"/>
      <c r="D590" s="869"/>
      <c r="E590" s="872"/>
      <c r="F590" s="872"/>
      <c r="G590" s="873"/>
      <c r="H590" s="81" t="e">
        <f>H591</f>
        <v>#REF!</v>
      </c>
    </row>
    <row r="591" spans="1:8">
      <c r="A591" s="321" t="e">
        <f>'Запит 2-8'!#REF!</f>
        <v>#REF!</v>
      </c>
      <c r="B591" s="416" t="e">
        <f>IF('Запит 2-8'!#REF!&lt;&gt;"",'Запит 2-8'!#REF!,"")</f>
        <v>#REF!</v>
      </c>
      <c r="C591" s="417" t="e">
        <f>'Запит 2-8'!#REF!</f>
        <v>#REF!</v>
      </c>
      <c r="D591" s="418" t="e">
        <f>'Запит 2-8'!#REF!</f>
        <v>#REF!</v>
      </c>
      <c r="E591" s="419">
        <f>'Паспорт-3'!E669</f>
        <v>0</v>
      </c>
      <c r="F591" s="420"/>
      <c r="G591" s="423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1" t="e">
        <f>'Запит 2-8'!#REF!</f>
        <v>#REF!</v>
      </c>
      <c r="B592" s="293" t="e">
        <f>IF('Запит 2-8'!#REF!&lt;&gt;"",'Запит 2-8'!#REF!,"")</f>
        <v>#REF!</v>
      </c>
      <c r="C592" s="292" t="e">
        <f>'Запит 2-8'!#REF!</f>
        <v>#REF!</v>
      </c>
      <c r="D592" s="291" t="e">
        <f>'Запит 2-8'!#REF!</f>
        <v>#REF!</v>
      </c>
      <c r="E592" s="408">
        <f>'Паспорт-3'!E670</f>
        <v>0</v>
      </c>
      <c r="F592" s="409"/>
      <c r="G592" s="424">
        <f t="shared" si="66"/>
        <v>0</v>
      </c>
      <c r="H592" s="81" t="e">
        <f t="shared" si="67"/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>
        <f>'Паспорт-3'!E671</f>
        <v>0</v>
      </c>
      <c r="F593" s="409"/>
      <c r="G593" s="424">
        <f t="shared" si="66"/>
        <v>0</v>
      </c>
      <c r="H593" s="81" t="e">
        <f t="shared" si="67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>
        <f>'Паспорт-3'!E672</f>
        <v>0</v>
      </c>
      <c r="F594" s="409"/>
      <c r="G594" s="424">
        <f t="shared" si="66"/>
        <v>0</v>
      </c>
      <c r="H594" s="81" t="e">
        <f t="shared" si="67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>
        <f>'Паспорт-3'!E673</f>
        <v>0</v>
      </c>
      <c r="F595" s="409"/>
      <c r="G595" s="424">
        <f t="shared" si="66"/>
        <v>0</v>
      </c>
      <c r="H595" s="81" t="e">
        <f t="shared" si="67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>
        <f>'Паспорт-3'!E674</f>
        <v>0</v>
      </c>
      <c r="F596" s="409"/>
      <c r="G596" s="424">
        <f t="shared" si="66"/>
        <v>0</v>
      </c>
      <c r="H596" s="81" t="e">
        <f t="shared" si="67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>
        <f>'Паспорт-3'!E675</f>
        <v>0</v>
      </c>
      <c r="F597" s="409"/>
      <c r="G597" s="424">
        <f t="shared" si="66"/>
        <v>0</v>
      </c>
      <c r="H597" s="81" t="e">
        <f t="shared" si="67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>
        <f>'Паспорт-3'!E676</f>
        <v>0</v>
      </c>
      <c r="F598" s="409"/>
      <c r="G598" s="424">
        <f t="shared" si="66"/>
        <v>0</v>
      </c>
      <c r="H598" s="81" t="e">
        <f t="shared" si="67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>
        <f>'Паспорт-3'!E677</f>
        <v>0</v>
      </c>
      <c r="F599" s="409"/>
      <c r="G599" s="424">
        <f t="shared" si="66"/>
        <v>0</v>
      </c>
      <c r="H599" s="81" t="e">
        <f t="shared" si="67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>
        <f>'Паспорт-3'!E678</f>
        <v>0</v>
      </c>
      <c r="F600" s="409"/>
      <c r="G600" s="424">
        <f t="shared" si="66"/>
        <v>0</v>
      </c>
      <c r="H600" s="81" t="e">
        <f t="shared" si="67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>
        <f>'Паспорт-3'!E679</f>
        <v>0</v>
      </c>
      <c r="F601" s="409"/>
      <c r="G601" s="424">
        <f t="shared" si="66"/>
        <v>0</v>
      </c>
      <c r="H601" s="81" t="e">
        <f t="shared" si="67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>
        <f>'Паспорт-3'!E680</f>
        <v>0</v>
      </c>
      <c r="F602" s="409"/>
      <c r="G602" s="424">
        <f t="shared" si="66"/>
        <v>0</v>
      </c>
      <c r="H602" s="81" t="e">
        <f t="shared" si="67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>
        <f>'Паспорт-3'!E681</f>
        <v>0</v>
      </c>
      <c r="F603" s="409"/>
      <c r="G603" s="424">
        <f t="shared" si="66"/>
        <v>0</v>
      </c>
      <c r="H603" s="81" t="e">
        <f t="shared" si="67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>
        <f>'Паспорт-3'!E682</f>
        <v>0</v>
      </c>
      <c r="F604" s="409"/>
      <c r="G604" s="424">
        <f t="shared" si="66"/>
        <v>0</v>
      </c>
      <c r="H604" s="81" t="e">
        <f t="shared" si="67"/>
        <v>#REF!</v>
      </c>
    </row>
    <row r="605" spans="1:8">
      <c r="A605" s="428" t="e">
        <f>'Запит 2-8'!#REF!</f>
        <v>#REF!</v>
      </c>
      <c r="B605" s="429" t="e">
        <f>IF('Запит 2-8'!#REF!&lt;&gt;"",'Запит 2-8'!#REF!,"")</f>
        <v>#REF!</v>
      </c>
      <c r="C605" s="430" t="e">
        <f>'Запит 2-8'!#REF!</f>
        <v>#REF!</v>
      </c>
      <c r="D605" s="431" t="e">
        <f>'Запит 2-8'!#REF!</f>
        <v>#REF!</v>
      </c>
      <c r="E605" s="432">
        <f>'Паспорт-3'!E683</f>
        <v>0</v>
      </c>
      <c r="F605" s="433"/>
      <c r="G605" s="434">
        <f t="shared" si="66"/>
        <v>0</v>
      </c>
      <c r="H605" s="81" t="e">
        <f t="shared" si="67"/>
        <v>#REF!</v>
      </c>
    </row>
    <row r="606" spans="1:8" ht="12.75" customHeight="1">
      <c r="A606" s="865" t="s">
        <v>210</v>
      </c>
      <c r="B606" s="866"/>
      <c r="C606" s="866"/>
      <c r="D606" s="866"/>
      <c r="E606" s="866"/>
      <c r="F606" s="866"/>
      <c r="G606" s="867"/>
      <c r="H606" s="81" t="e">
        <f>H590</f>
        <v>#REF!</v>
      </c>
    </row>
    <row r="607" spans="1:8">
      <c r="A607" s="415" t="e">
        <f>'Запит 2-8'!#REF!</f>
        <v>#REF!</v>
      </c>
      <c r="B607" s="868" t="s">
        <v>106</v>
      </c>
      <c r="C607" s="869"/>
      <c r="D607" s="869"/>
      <c r="E607" s="869"/>
      <c r="F607" s="869"/>
      <c r="G607" s="874"/>
      <c r="H607" s="81" t="e">
        <f>H608</f>
        <v>#REF!</v>
      </c>
    </row>
    <row r="608" spans="1:8">
      <c r="A608" s="321" t="e">
        <f>'Запит 2-8'!#REF!</f>
        <v>#REF!</v>
      </c>
      <c r="B608" s="416" t="e">
        <f>IF('Запит 2-8'!#REF!&lt;&gt;"",'Запит 2-8'!#REF!,"")</f>
        <v>#REF!</v>
      </c>
      <c r="C608" s="417" t="e">
        <f>'Запит 2-8'!#REF!</f>
        <v>#REF!</v>
      </c>
      <c r="D608" s="418" t="e">
        <f>'Запит 2-8'!#REF!</f>
        <v>#REF!</v>
      </c>
      <c r="E608" s="425">
        <f>'Паспорт-3'!E685</f>
        <v>0</v>
      </c>
      <c r="F608" s="426"/>
      <c r="G608" s="427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1" t="e">
        <f>'Запит 2-8'!#REF!</f>
        <v>#REF!</v>
      </c>
      <c r="B609" s="293" t="e">
        <f>IF('Запит 2-8'!#REF!&lt;&gt;"",'Запит 2-8'!#REF!,"")</f>
        <v>#REF!</v>
      </c>
      <c r="C609" s="292" t="e">
        <f>'Запит 2-8'!#REF!</f>
        <v>#REF!</v>
      </c>
      <c r="D609" s="291" t="e">
        <f>'Запит 2-8'!#REF!</f>
        <v>#REF!</v>
      </c>
      <c r="E609" s="408">
        <f>'Паспорт-3'!E686</f>
        <v>0</v>
      </c>
      <c r="F609" s="409"/>
      <c r="G609" s="424">
        <f t="shared" si="68"/>
        <v>0</v>
      </c>
      <c r="H609" s="81" t="e">
        <f t="shared" si="69"/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>
        <f>'Паспорт-3'!E687</f>
        <v>0</v>
      </c>
      <c r="F610" s="409"/>
      <c r="G610" s="424">
        <f t="shared" si="68"/>
        <v>0</v>
      </c>
      <c r="H610" s="81" t="e">
        <f t="shared" si="69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>
        <f>'Паспорт-3'!E688</f>
        <v>0</v>
      </c>
      <c r="F611" s="409"/>
      <c r="G611" s="424">
        <f t="shared" si="68"/>
        <v>0</v>
      </c>
      <c r="H611" s="81" t="e">
        <f t="shared" si="69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>
        <f>'Паспорт-3'!E689</f>
        <v>0</v>
      </c>
      <c r="F612" s="409"/>
      <c r="G612" s="424">
        <f t="shared" si="68"/>
        <v>0</v>
      </c>
      <c r="H612" s="81" t="e">
        <f t="shared" si="69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>
        <f>'Паспорт-3'!E690</f>
        <v>0</v>
      </c>
      <c r="F613" s="409"/>
      <c r="G613" s="424">
        <f t="shared" si="68"/>
        <v>0</v>
      </c>
      <c r="H613" s="81" t="e">
        <f t="shared" si="69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>
        <f>'Паспорт-3'!E691</f>
        <v>0</v>
      </c>
      <c r="F614" s="409"/>
      <c r="G614" s="424">
        <f t="shared" si="68"/>
        <v>0</v>
      </c>
      <c r="H614" s="81" t="e">
        <f t="shared" si="69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>
        <f>'Паспорт-3'!E692</f>
        <v>0</v>
      </c>
      <c r="F615" s="409"/>
      <c r="G615" s="424">
        <f t="shared" si="68"/>
        <v>0</v>
      </c>
      <c r="H615" s="81" t="e">
        <f t="shared" si="69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>
        <f>'Паспорт-3'!E693</f>
        <v>0</v>
      </c>
      <c r="F616" s="409"/>
      <c r="G616" s="424">
        <f t="shared" si="68"/>
        <v>0</v>
      </c>
      <c r="H616" s="81" t="e">
        <f t="shared" si="69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>
        <f>'Паспорт-3'!E694</f>
        <v>0</v>
      </c>
      <c r="F617" s="409"/>
      <c r="G617" s="424">
        <f t="shared" si="68"/>
        <v>0</v>
      </c>
      <c r="H617" s="81" t="e">
        <f t="shared" si="69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>
        <f>'Паспорт-3'!E695</f>
        <v>0</v>
      </c>
      <c r="F618" s="409"/>
      <c r="G618" s="424">
        <f t="shared" si="68"/>
        <v>0</v>
      </c>
      <c r="H618" s="81" t="e">
        <f t="shared" si="69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>
        <f>'Паспорт-3'!E696</f>
        <v>0</v>
      </c>
      <c r="F619" s="409"/>
      <c r="G619" s="424">
        <f t="shared" si="68"/>
        <v>0</v>
      </c>
      <c r="H619" s="81" t="e">
        <f t="shared" si="69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>
        <f>'Паспорт-3'!E697</f>
        <v>0</v>
      </c>
      <c r="F620" s="409"/>
      <c r="G620" s="424">
        <f t="shared" si="68"/>
        <v>0</v>
      </c>
      <c r="H620" s="81" t="e">
        <f t="shared" si="69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>
        <f>'Паспорт-3'!E698</f>
        <v>0</v>
      </c>
      <c r="F621" s="409"/>
      <c r="G621" s="424">
        <f t="shared" si="68"/>
        <v>0</v>
      </c>
      <c r="H621" s="81" t="e">
        <f t="shared" si="69"/>
        <v>#REF!</v>
      </c>
    </row>
    <row r="622" spans="1:8">
      <c r="A622" s="428" t="e">
        <f>'Запит 2-8'!#REF!</f>
        <v>#REF!</v>
      </c>
      <c r="B622" s="429" t="e">
        <f>IF('Запит 2-8'!#REF!&lt;&gt;"",'Запит 2-8'!#REF!,"")</f>
        <v>#REF!</v>
      </c>
      <c r="C622" s="430" t="e">
        <f>'Запит 2-8'!#REF!</f>
        <v>#REF!</v>
      </c>
      <c r="D622" s="431" t="e">
        <f>'Запит 2-8'!#REF!</f>
        <v>#REF!</v>
      </c>
      <c r="E622" s="432">
        <f>'Паспорт-3'!E699</f>
        <v>0</v>
      </c>
      <c r="F622" s="433"/>
      <c r="G622" s="434">
        <f t="shared" si="68"/>
        <v>0</v>
      </c>
      <c r="H622" s="81" t="e">
        <f t="shared" si="69"/>
        <v>#REF!</v>
      </c>
    </row>
    <row r="623" spans="1:8" ht="12.75" customHeight="1">
      <c r="A623" s="865" t="s">
        <v>210</v>
      </c>
      <c r="B623" s="866"/>
      <c r="C623" s="866"/>
      <c r="D623" s="866"/>
      <c r="E623" s="866"/>
      <c r="F623" s="866"/>
      <c r="G623" s="867"/>
      <c r="H623" s="81" t="e">
        <f>H607</f>
        <v>#REF!</v>
      </c>
    </row>
    <row r="624" spans="1:8">
      <c r="A624" s="421" t="e">
        <f>'Запит 2-8'!#REF!</f>
        <v>#REF!</v>
      </c>
      <c r="B624" s="868" t="s">
        <v>107</v>
      </c>
      <c r="C624" s="869"/>
      <c r="D624" s="869"/>
      <c r="E624" s="870"/>
      <c r="F624" s="870"/>
      <c r="G624" s="871"/>
      <c r="H624" s="81" t="e">
        <f>H625</f>
        <v>#REF!</v>
      </c>
    </row>
    <row r="625" spans="1:8">
      <c r="A625" s="321" t="e">
        <f>'Запит 2-8'!#REF!</f>
        <v>#REF!</v>
      </c>
      <c r="B625" s="416" t="e">
        <f>IF('Запит 2-8'!#REF!&lt;&gt;"",'Запит 2-8'!#REF!,"")</f>
        <v>#REF!</v>
      </c>
      <c r="C625" s="417" t="e">
        <f>'Запит 2-8'!#REF!</f>
        <v>#REF!</v>
      </c>
      <c r="D625" s="418" t="e">
        <f>'Запит 2-8'!#REF!</f>
        <v>#REF!</v>
      </c>
      <c r="E625" s="419">
        <f>'Паспорт-3'!E701</f>
        <v>0</v>
      </c>
      <c r="F625" s="420"/>
      <c r="G625" s="423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1" t="e">
        <f>'Запит 2-8'!#REF!</f>
        <v>#REF!</v>
      </c>
      <c r="B626" s="293" t="e">
        <f>IF('Запит 2-8'!#REF!&lt;&gt;"",'Запит 2-8'!#REF!,"")</f>
        <v>#REF!</v>
      </c>
      <c r="C626" s="292" t="e">
        <f>'Запит 2-8'!#REF!</f>
        <v>#REF!</v>
      </c>
      <c r="D626" s="291" t="e">
        <f>'Запит 2-8'!#REF!</f>
        <v>#REF!</v>
      </c>
      <c r="E626" s="408">
        <f>'Паспорт-3'!E702</f>
        <v>0</v>
      </c>
      <c r="F626" s="409"/>
      <c r="G626" s="424">
        <f t="shared" si="70"/>
        <v>0</v>
      </c>
      <c r="H626" s="81" t="e">
        <f t="shared" si="71"/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>
        <f>'Паспорт-3'!E703</f>
        <v>0</v>
      </c>
      <c r="F627" s="409"/>
      <c r="G627" s="424">
        <f t="shared" si="70"/>
        <v>0</v>
      </c>
      <c r="H627" s="81" t="e">
        <f t="shared" si="71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>
        <f>'Паспорт-3'!E704</f>
        <v>0</v>
      </c>
      <c r="F628" s="409"/>
      <c r="G628" s="424">
        <f t="shared" si="70"/>
        <v>0</v>
      </c>
      <c r="H628" s="81" t="e">
        <f t="shared" si="71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>
        <f>'Паспорт-3'!E705</f>
        <v>0</v>
      </c>
      <c r="F629" s="409"/>
      <c r="G629" s="424">
        <f t="shared" si="70"/>
        <v>0</v>
      </c>
      <c r="H629" s="81" t="e">
        <f t="shared" si="71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>
        <f>'Паспорт-3'!E706</f>
        <v>0</v>
      </c>
      <c r="F630" s="409"/>
      <c r="G630" s="424">
        <f t="shared" si="70"/>
        <v>0</v>
      </c>
      <c r="H630" s="81" t="e">
        <f t="shared" si="71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>
        <f>'Паспорт-3'!E707</f>
        <v>0</v>
      </c>
      <c r="F631" s="409"/>
      <c r="G631" s="424">
        <f t="shared" si="70"/>
        <v>0</v>
      </c>
      <c r="H631" s="81" t="e">
        <f t="shared" si="71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>
        <f>'Паспорт-3'!E708</f>
        <v>0</v>
      </c>
      <c r="F632" s="409"/>
      <c r="G632" s="424">
        <f t="shared" si="70"/>
        <v>0</v>
      </c>
      <c r="H632" s="81" t="e">
        <f t="shared" si="71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>
        <f>'Паспорт-3'!E709</f>
        <v>0</v>
      </c>
      <c r="F633" s="409"/>
      <c r="G633" s="424">
        <f t="shared" si="70"/>
        <v>0</v>
      </c>
      <c r="H633" s="81" t="e">
        <f t="shared" si="71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>
        <f>'Паспорт-3'!E710</f>
        <v>0</v>
      </c>
      <c r="F634" s="409"/>
      <c r="G634" s="424">
        <f t="shared" si="70"/>
        <v>0</v>
      </c>
      <c r="H634" s="81" t="e">
        <f t="shared" si="71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>
        <f>'Паспорт-3'!E711</f>
        <v>0</v>
      </c>
      <c r="F635" s="409"/>
      <c r="G635" s="424">
        <f t="shared" si="70"/>
        <v>0</v>
      </c>
      <c r="H635" s="81" t="e">
        <f t="shared" si="71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>
        <f>'Паспорт-3'!E712</f>
        <v>0</v>
      </c>
      <c r="F636" s="409"/>
      <c r="G636" s="424">
        <f t="shared" si="70"/>
        <v>0</v>
      </c>
      <c r="H636" s="81" t="e">
        <f t="shared" si="71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>
        <f>'Паспорт-3'!E713</f>
        <v>0</v>
      </c>
      <c r="F637" s="409"/>
      <c r="G637" s="424">
        <f t="shared" si="70"/>
        <v>0</v>
      </c>
      <c r="H637" s="81" t="e">
        <f t="shared" si="71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>
        <f>'Паспорт-3'!E714</f>
        <v>0</v>
      </c>
      <c r="F638" s="409"/>
      <c r="G638" s="424">
        <f t="shared" si="70"/>
        <v>0</v>
      </c>
      <c r="H638" s="81" t="e">
        <f t="shared" si="71"/>
        <v>#REF!</v>
      </c>
    </row>
    <row r="639" spans="1:8">
      <c r="A639" s="428" t="e">
        <f>'Запит 2-8'!#REF!</f>
        <v>#REF!</v>
      </c>
      <c r="B639" s="429" t="e">
        <f>IF('Запит 2-8'!#REF!&lt;&gt;"",'Запит 2-8'!#REF!,"")</f>
        <v>#REF!</v>
      </c>
      <c r="C639" s="430" t="e">
        <f>'Запит 2-8'!#REF!</f>
        <v>#REF!</v>
      </c>
      <c r="D639" s="431" t="e">
        <f>'Запит 2-8'!#REF!</f>
        <v>#REF!</v>
      </c>
      <c r="E639" s="432">
        <f>'Паспорт-3'!E715</f>
        <v>0</v>
      </c>
      <c r="F639" s="433"/>
      <c r="G639" s="434">
        <f t="shared" si="70"/>
        <v>0</v>
      </c>
      <c r="H639" s="81" t="e">
        <f t="shared" si="71"/>
        <v>#REF!</v>
      </c>
    </row>
    <row r="640" spans="1:8" ht="12.75" customHeight="1">
      <c r="A640" s="865" t="s">
        <v>210</v>
      </c>
      <c r="B640" s="866"/>
      <c r="C640" s="866"/>
      <c r="D640" s="866"/>
      <c r="E640" s="866"/>
      <c r="F640" s="866"/>
      <c r="G640" s="867"/>
      <c r="H640" s="81" t="e">
        <f>H624</f>
        <v>#REF!</v>
      </c>
    </row>
    <row r="641" spans="1:8" ht="12.75" customHeight="1">
      <c r="A641" s="865" t="s">
        <v>230</v>
      </c>
      <c r="B641" s="866"/>
      <c r="C641" s="866"/>
      <c r="D641" s="866"/>
      <c r="E641" s="866"/>
      <c r="F641" s="866"/>
      <c r="G641" s="867"/>
      <c r="H641" s="81" t="e">
        <f>H589</f>
        <v>#REF!</v>
      </c>
    </row>
    <row r="642" spans="1:8" ht="12.75" customHeight="1">
      <c r="A642" s="829" t="e">
        <f>'Запит 2-8'!#REF!</f>
        <v>#REF!</v>
      </c>
      <c r="B642" s="830"/>
      <c r="C642" s="830"/>
      <c r="D642" s="830"/>
      <c r="E642" s="830"/>
      <c r="F642" s="830"/>
      <c r="G642" s="831"/>
      <c r="H642" s="81" t="e">
        <f>H643</f>
        <v>#REF!</v>
      </c>
    </row>
    <row r="643" spans="1:8">
      <c r="A643" s="415" t="s">
        <v>4</v>
      </c>
      <c r="B643" s="868" t="s">
        <v>105</v>
      </c>
      <c r="C643" s="869"/>
      <c r="D643" s="869"/>
      <c r="E643" s="872"/>
      <c r="F643" s="872"/>
      <c r="G643" s="873"/>
      <c r="H643" s="81" t="e">
        <f>H644</f>
        <v>#REF!</v>
      </c>
    </row>
    <row r="644" spans="1:8">
      <c r="A644" s="321" t="e">
        <f>'Запит 2-8'!#REF!</f>
        <v>#REF!</v>
      </c>
      <c r="B644" s="416" t="e">
        <f>IF('Запит 2-8'!#REF!&lt;&gt;"",'Запит 2-8'!#REF!,"")</f>
        <v>#REF!</v>
      </c>
      <c r="C644" s="417" t="e">
        <f>'Запит 2-8'!#REF!</f>
        <v>#REF!</v>
      </c>
      <c r="D644" s="418" t="e">
        <f>'Запит 2-8'!#REF!</f>
        <v>#REF!</v>
      </c>
      <c r="E644" s="419">
        <f>'Паспорт-3'!E729</f>
        <v>0</v>
      </c>
      <c r="F644" s="420"/>
      <c r="G644" s="423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>
        <f>'Паспорт-3'!E730</f>
        <v>0</v>
      </c>
      <c r="F645" s="409"/>
      <c r="G645" s="424">
        <f t="shared" si="72"/>
        <v>0</v>
      </c>
      <c r="H645" s="81" t="e">
        <f t="shared" si="73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>
        <f>'Паспорт-3'!E731</f>
        <v>0</v>
      </c>
      <c r="F646" s="409"/>
      <c r="G646" s="424">
        <f t="shared" si="72"/>
        <v>0</v>
      </c>
      <c r="H646" s="81" t="e">
        <f t="shared" si="73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>
        <f>'Паспорт-3'!E732</f>
        <v>0</v>
      </c>
      <c r="F647" s="409"/>
      <c r="G647" s="424">
        <f t="shared" si="72"/>
        <v>0</v>
      </c>
      <c r="H647" s="81" t="e">
        <f t="shared" si="73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>
        <f>'Паспорт-3'!E733</f>
        <v>0</v>
      </c>
      <c r="F648" s="409"/>
      <c r="G648" s="424">
        <f t="shared" si="72"/>
        <v>0</v>
      </c>
      <c r="H648" s="81" t="e">
        <f t="shared" si="73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>
        <f>'Паспорт-3'!E734</f>
        <v>0</v>
      </c>
      <c r="F649" s="409"/>
      <c r="G649" s="424">
        <f t="shared" si="72"/>
        <v>0</v>
      </c>
      <c r="H649" s="81" t="e">
        <f t="shared" si="73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>
        <f>'Паспорт-3'!E735</f>
        <v>0</v>
      </c>
      <c r="F650" s="409"/>
      <c r="G650" s="424">
        <f t="shared" si="72"/>
        <v>0</v>
      </c>
      <c r="H650" s="81" t="e">
        <f t="shared" si="73"/>
        <v>#REF!</v>
      </c>
    </row>
    <row r="651" spans="1:8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>
        <f>'Паспорт-3'!E736</f>
        <v>0</v>
      </c>
      <c r="F651" s="409"/>
      <c r="G651" s="424">
        <f t="shared" si="72"/>
        <v>0</v>
      </c>
      <c r="H651" s="81" t="e">
        <f t="shared" si="73"/>
        <v>#REF!</v>
      </c>
    </row>
    <row r="652" spans="1:8">
      <c r="A652" s="321" t="e">
        <f>'Запит 2-8'!#REF!</f>
        <v>#REF!</v>
      </c>
      <c r="B652" s="293" t="e">
        <f>IF('Запит 2-8'!#REF!&lt;&gt;"",'Запит 2-8'!#REF!,"")</f>
        <v>#REF!</v>
      </c>
      <c r="C652" s="292" t="e">
        <f>'Запит 2-8'!#REF!</f>
        <v>#REF!</v>
      </c>
      <c r="D652" s="291" t="e">
        <f>'Запит 2-8'!#REF!</f>
        <v>#REF!</v>
      </c>
      <c r="E652" s="408">
        <f>'Паспорт-3'!E737</f>
        <v>0</v>
      </c>
      <c r="F652" s="409"/>
      <c r="G652" s="424">
        <f t="shared" si="72"/>
        <v>0</v>
      </c>
      <c r="H652" s="81" t="e">
        <f t="shared" si="73"/>
        <v>#REF!</v>
      </c>
    </row>
    <row r="653" spans="1:8">
      <c r="A653" s="321" t="e">
        <f>'Запит 2-8'!#REF!</f>
        <v>#REF!</v>
      </c>
      <c r="B653" s="293" t="e">
        <f>IF('Запит 2-8'!#REF!&lt;&gt;"",'Запит 2-8'!#REF!,"")</f>
        <v>#REF!</v>
      </c>
      <c r="C653" s="292" t="e">
        <f>'Запит 2-8'!#REF!</f>
        <v>#REF!</v>
      </c>
      <c r="D653" s="291" t="e">
        <f>'Запит 2-8'!#REF!</f>
        <v>#REF!</v>
      </c>
      <c r="E653" s="408">
        <f>'Паспорт-3'!E738</f>
        <v>0</v>
      </c>
      <c r="F653" s="409"/>
      <c r="G653" s="424">
        <f t="shared" si="72"/>
        <v>0</v>
      </c>
      <c r="H653" s="81" t="e">
        <f t="shared" si="73"/>
        <v>#REF!</v>
      </c>
    </row>
    <row r="654" spans="1:8">
      <c r="A654" s="321" t="e">
        <f>'Запит 2-8'!#REF!</f>
        <v>#REF!</v>
      </c>
      <c r="B654" s="293" t="e">
        <f>IF('Запит 2-8'!#REF!&lt;&gt;"",'Запит 2-8'!#REF!,"")</f>
        <v>#REF!</v>
      </c>
      <c r="C654" s="292" t="e">
        <f>'Запит 2-8'!#REF!</f>
        <v>#REF!</v>
      </c>
      <c r="D654" s="291" t="e">
        <f>'Запит 2-8'!#REF!</f>
        <v>#REF!</v>
      </c>
      <c r="E654" s="408">
        <f>'Паспорт-3'!E739</f>
        <v>0</v>
      </c>
      <c r="F654" s="409"/>
      <c r="G654" s="424">
        <f t="shared" si="72"/>
        <v>0</v>
      </c>
      <c r="H654" s="81" t="e">
        <f t="shared" si="73"/>
        <v>#REF!</v>
      </c>
    </row>
    <row r="655" spans="1:8">
      <c r="A655" s="321" t="e">
        <f>'Запит 2-8'!#REF!</f>
        <v>#REF!</v>
      </c>
      <c r="B655" s="293" t="e">
        <f>IF('Запит 2-8'!#REF!&lt;&gt;"",'Запит 2-8'!#REF!,"")</f>
        <v>#REF!</v>
      </c>
      <c r="C655" s="292" t="e">
        <f>'Запит 2-8'!#REF!</f>
        <v>#REF!</v>
      </c>
      <c r="D655" s="291" t="e">
        <f>'Запит 2-8'!#REF!</f>
        <v>#REF!</v>
      </c>
      <c r="E655" s="408">
        <f>'Паспорт-3'!E740</f>
        <v>0</v>
      </c>
      <c r="F655" s="409"/>
      <c r="G655" s="424">
        <f t="shared" si="72"/>
        <v>0</v>
      </c>
      <c r="H655" s="81" t="e">
        <f t="shared" si="73"/>
        <v>#REF!</v>
      </c>
    </row>
    <row r="656" spans="1:8">
      <c r="A656" s="321" t="e">
        <f>'Запит 2-8'!#REF!</f>
        <v>#REF!</v>
      </c>
      <c r="B656" s="293" t="e">
        <f>IF('Запит 2-8'!#REF!&lt;&gt;"",'Запит 2-8'!#REF!,"")</f>
        <v>#REF!</v>
      </c>
      <c r="C656" s="292" t="e">
        <f>'Запит 2-8'!#REF!</f>
        <v>#REF!</v>
      </c>
      <c r="D656" s="291" t="e">
        <f>'Запит 2-8'!#REF!</f>
        <v>#REF!</v>
      </c>
      <c r="E656" s="408">
        <f>'Паспорт-3'!E741</f>
        <v>0</v>
      </c>
      <c r="F656" s="409"/>
      <c r="G656" s="424">
        <f t="shared" si="72"/>
        <v>0</v>
      </c>
      <c r="H656" s="81" t="e">
        <f t="shared" si="73"/>
        <v>#REF!</v>
      </c>
    </row>
    <row r="657" spans="1:8">
      <c r="A657" s="321" t="e">
        <f>'Запит 2-8'!#REF!</f>
        <v>#REF!</v>
      </c>
      <c r="B657" s="293" t="e">
        <f>IF('Запит 2-8'!#REF!&lt;&gt;"",'Запит 2-8'!#REF!,"")</f>
        <v>#REF!</v>
      </c>
      <c r="C657" s="292" t="e">
        <f>'Запит 2-8'!#REF!</f>
        <v>#REF!</v>
      </c>
      <c r="D657" s="291" t="e">
        <f>'Запит 2-8'!#REF!</f>
        <v>#REF!</v>
      </c>
      <c r="E657" s="408">
        <f>'Паспорт-3'!E742</f>
        <v>0</v>
      </c>
      <c r="F657" s="409"/>
      <c r="G657" s="424">
        <f t="shared" si="72"/>
        <v>0</v>
      </c>
      <c r="H657" s="81" t="e">
        <f t="shared" si="73"/>
        <v>#REF!</v>
      </c>
    </row>
    <row r="658" spans="1:8">
      <c r="A658" s="428" t="e">
        <f>'Запит 2-8'!#REF!</f>
        <v>#REF!</v>
      </c>
      <c r="B658" s="429" t="e">
        <f>IF('Запит 2-8'!#REF!&lt;&gt;"",'Запит 2-8'!#REF!,"")</f>
        <v>#REF!</v>
      </c>
      <c r="C658" s="430" t="e">
        <f>'Запит 2-8'!#REF!</f>
        <v>#REF!</v>
      </c>
      <c r="D658" s="431" t="e">
        <f>'Запит 2-8'!#REF!</f>
        <v>#REF!</v>
      </c>
      <c r="E658" s="432">
        <f>'Паспорт-3'!E743</f>
        <v>0</v>
      </c>
      <c r="F658" s="433"/>
      <c r="G658" s="434">
        <f t="shared" si="72"/>
        <v>0</v>
      </c>
      <c r="H658" s="81" t="e">
        <f t="shared" si="73"/>
        <v>#REF!</v>
      </c>
    </row>
    <row r="659" spans="1:8" ht="12.75" customHeight="1">
      <c r="A659" s="865" t="s">
        <v>210</v>
      </c>
      <c r="B659" s="866"/>
      <c r="C659" s="866"/>
      <c r="D659" s="866"/>
      <c r="E659" s="866"/>
      <c r="F659" s="866"/>
      <c r="G659" s="867"/>
      <c r="H659" s="81" t="e">
        <f>H643</f>
        <v>#REF!</v>
      </c>
    </row>
    <row r="660" spans="1:8">
      <c r="A660" s="415" t="e">
        <f>'Запит 2-8'!#REF!</f>
        <v>#REF!</v>
      </c>
      <c r="B660" s="868" t="s">
        <v>106</v>
      </c>
      <c r="C660" s="869"/>
      <c r="D660" s="869"/>
      <c r="E660" s="869"/>
      <c r="F660" s="869"/>
      <c r="G660" s="874"/>
      <c r="H660" s="81" t="e">
        <f>H661</f>
        <v>#REF!</v>
      </c>
    </row>
    <row r="661" spans="1:8">
      <c r="A661" s="321" t="e">
        <f>'Запит 2-8'!#REF!</f>
        <v>#REF!</v>
      </c>
      <c r="B661" s="416" t="e">
        <f>IF('Запит 2-8'!#REF!&lt;&gt;"",'Запит 2-8'!#REF!,"")</f>
        <v>#REF!</v>
      </c>
      <c r="C661" s="417" t="e">
        <f>'Запит 2-8'!#REF!</f>
        <v>#REF!</v>
      </c>
      <c r="D661" s="418" t="e">
        <f>'Запит 2-8'!#REF!</f>
        <v>#REF!</v>
      </c>
      <c r="E661" s="425">
        <f>'Паспорт-3'!E745</f>
        <v>0</v>
      </c>
      <c r="F661" s="426"/>
      <c r="G661" s="427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>
        <f>'Паспорт-3'!E746</f>
        <v>0</v>
      </c>
      <c r="F662" s="409"/>
      <c r="G662" s="424">
        <f t="shared" si="74"/>
        <v>0</v>
      </c>
      <c r="H662" s="81" t="e">
        <f t="shared" si="75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>
        <f>'Паспорт-3'!E747</f>
        <v>0</v>
      </c>
      <c r="F663" s="409"/>
      <c r="G663" s="424">
        <f t="shared" si="74"/>
        <v>0</v>
      </c>
      <c r="H663" s="81" t="e">
        <f t="shared" si="75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>
        <f>'Паспорт-3'!E748</f>
        <v>0</v>
      </c>
      <c r="F664" s="409"/>
      <c r="G664" s="424">
        <f t="shared" si="74"/>
        <v>0</v>
      </c>
      <c r="H664" s="81" t="e">
        <f t="shared" si="75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>
        <f>'Паспорт-3'!E749</f>
        <v>0</v>
      </c>
      <c r="F665" s="409"/>
      <c r="G665" s="424">
        <f t="shared" si="74"/>
        <v>0</v>
      </c>
      <c r="H665" s="81" t="e">
        <f t="shared" si="75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>
        <f>'Паспорт-3'!E750</f>
        <v>0</v>
      </c>
      <c r="F666" s="409"/>
      <c r="G666" s="424">
        <f t="shared" si="74"/>
        <v>0</v>
      </c>
      <c r="H666" s="81" t="e">
        <f t="shared" si="75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>
        <f>'Паспорт-3'!E751</f>
        <v>0</v>
      </c>
      <c r="F667" s="409"/>
      <c r="G667" s="424">
        <f t="shared" si="74"/>
        <v>0</v>
      </c>
      <c r="H667" s="81" t="e">
        <f t="shared" si="75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>
        <f>'Паспорт-3'!E752</f>
        <v>0</v>
      </c>
      <c r="F668" s="409"/>
      <c r="G668" s="424">
        <f t="shared" si="74"/>
        <v>0</v>
      </c>
      <c r="H668" s="81" t="e">
        <f t="shared" si="75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>
        <f>'Паспорт-3'!E753</f>
        <v>0</v>
      </c>
      <c r="F669" s="409"/>
      <c r="G669" s="424">
        <f t="shared" si="74"/>
        <v>0</v>
      </c>
      <c r="H669" s="81" t="e">
        <f t="shared" si="75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>
        <f>'Паспорт-3'!E754</f>
        <v>0</v>
      </c>
      <c r="F670" s="409"/>
      <c r="G670" s="424">
        <f t="shared" si="74"/>
        <v>0</v>
      </c>
      <c r="H670" s="81" t="e">
        <f t="shared" si="75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>
        <f>'Паспорт-3'!E755</f>
        <v>0</v>
      </c>
      <c r="F671" s="409"/>
      <c r="G671" s="424">
        <f t="shared" si="74"/>
        <v>0</v>
      </c>
      <c r="H671" s="81" t="e">
        <f t="shared" si="75"/>
        <v>#REF!</v>
      </c>
    </row>
    <row r="672" spans="1:8">
      <c r="A672" s="321" t="e">
        <f>'Запит 2-8'!#REF!</f>
        <v>#REF!</v>
      </c>
      <c r="B672" s="293" t="e">
        <f>IF('Запит 2-8'!#REF!&lt;&gt;"",'Запит 2-8'!#REF!,"")</f>
        <v>#REF!</v>
      </c>
      <c r="C672" s="292" t="e">
        <f>'Запит 2-8'!#REF!</f>
        <v>#REF!</v>
      </c>
      <c r="D672" s="291" t="e">
        <f>'Запит 2-8'!#REF!</f>
        <v>#REF!</v>
      </c>
      <c r="E672" s="408">
        <f>'Паспорт-3'!E756</f>
        <v>0</v>
      </c>
      <c r="F672" s="409"/>
      <c r="G672" s="424">
        <f t="shared" si="74"/>
        <v>0</v>
      </c>
      <c r="H672" s="81" t="e">
        <f t="shared" si="75"/>
        <v>#REF!</v>
      </c>
    </row>
    <row r="673" spans="1:8">
      <c r="A673" s="321" t="e">
        <f>'Запит 2-8'!#REF!</f>
        <v>#REF!</v>
      </c>
      <c r="B673" s="293" t="e">
        <f>IF('Запит 2-8'!#REF!&lt;&gt;"",'Запит 2-8'!#REF!,"")</f>
        <v>#REF!</v>
      </c>
      <c r="C673" s="292" t="e">
        <f>'Запит 2-8'!#REF!</f>
        <v>#REF!</v>
      </c>
      <c r="D673" s="291" t="e">
        <f>'Запит 2-8'!#REF!</f>
        <v>#REF!</v>
      </c>
      <c r="E673" s="408">
        <f>'Паспорт-3'!E757</f>
        <v>0</v>
      </c>
      <c r="F673" s="409"/>
      <c r="G673" s="424">
        <f t="shared" si="74"/>
        <v>0</v>
      </c>
      <c r="H673" s="81" t="e">
        <f t="shared" si="75"/>
        <v>#REF!</v>
      </c>
    </row>
    <row r="674" spans="1:8">
      <c r="A674" s="321" t="e">
        <f>'Запит 2-8'!#REF!</f>
        <v>#REF!</v>
      </c>
      <c r="B674" s="293" t="e">
        <f>IF('Запит 2-8'!#REF!&lt;&gt;"",'Запит 2-8'!#REF!,"")</f>
        <v>#REF!</v>
      </c>
      <c r="C674" s="292" t="e">
        <f>'Запит 2-8'!#REF!</f>
        <v>#REF!</v>
      </c>
      <c r="D674" s="291" t="e">
        <f>'Запит 2-8'!#REF!</f>
        <v>#REF!</v>
      </c>
      <c r="E674" s="408">
        <f>'Паспорт-3'!E758</f>
        <v>0</v>
      </c>
      <c r="F674" s="409"/>
      <c r="G674" s="424">
        <f t="shared" si="74"/>
        <v>0</v>
      </c>
      <c r="H674" s="81" t="e">
        <f t="shared" si="75"/>
        <v>#REF!</v>
      </c>
    </row>
    <row r="675" spans="1:8">
      <c r="A675" s="428" t="e">
        <f>'Запит 2-8'!#REF!</f>
        <v>#REF!</v>
      </c>
      <c r="B675" s="429" t="e">
        <f>IF('Запит 2-8'!#REF!&lt;&gt;"",'Запит 2-8'!#REF!,"")</f>
        <v>#REF!</v>
      </c>
      <c r="C675" s="430" t="e">
        <f>'Запит 2-8'!#REF!</f>
        <v>#REF!</v>
      </c>
      <c r="D675" s="431" t="e">
        <f>'Запит 2-8'!#REF!</f>
        <v>#REF!</v>
      </c>
      <c r="E675" s="432">
        <f>'Паспорт-3'!E759</f>
        <v>0</v>
      </c>
      <c r="F675" s="433"/>
      <c r="G675" s="434">
        <f t="shared" si="74"/>
        <v>0</v>
      </c>
      <c r="H675" s="81" t="e">
        <f t="shared" si="75"/>
        <v>#REF!</v>
      </c>
    </row>
    <row r="676" spans="1:8" ht="12.75" customHeight="1">
      <c r="A676" s="865" t="s">
        <v>210</v>
      </c>
      <c r="B676" s="866"/>
      <c r="C676" s="866"/>
      <c r="D676" s="866"/>
      <c r="E676" s="866"/>
      <c r="F676" s="866"/>
      <c r="G676" s="867"/>
      <c r="H676" s="81" t="e">
        <f>H660</f>
        <v>#REF!</v>
      </c>
    </row>
    <row r="677" spans="1:8">
      <c r="A677" s="421" t="e">
        <f>'Запит 2-8'!#REF!</f>
        <v>#REF!</v>
      </c>
      <c r="B677" s="868" t="s">
        <v>107</v>
      </c>
      <c r="C677" s="869"/>
      <c r="D677" s="869"/>
      <c r="E677" s="870"/>
      <c r="F677" s="870"/>
      <c r="G677" s="871"/>
      <c r="H677" s="81" t="e">
        <f>H678</f>
        <v>#REF!</v>
      </c>
    </row>
    <row r="678" spans="1:8">
      <c r="A678" s="321" t="e">
        <f>'Запит 2-8'!#REF!</f>
        <v>#REF!</v>
      </c>
      <c r="B678" s="416" t="e">
        <f>IF('Запит 2-8'!#REF!&lt;&gt;"",'Запит 2-8'!#REF!,"")</f>
        <v>#REF!</v>
      </c>
      <c r="C678" s="417" t="e">
        <f>'Запит 2-8'!#REF!</f>
        <v>#REF!</v>
      </c>
      <c r="D678" s="418" t="e">
        <f>'Запит 2-8'!#REF!</f>
        <v>#REF!</v>
      </c>
      <c r="E678" s="419">
        <f>'Паспорт-3'!E761</f>
        <v>0</v>
      </c>
      <c r="F678" s="420"/>
      <c r="G678" s="423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>
        <f>'Паспорт-3'!E762</f>
        <v>0</v>
      </c>
      <c r="F679" s="409"/>
      <c r="G679" s="424">
        <f t="shared" si="76"/>
        <v>0</v>
      </c>
      <c r="H679" s="81" t="e">
        <f t="shared" si="77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>
        <f>'Паспорт-3'!E763</f>
        <v>0</v>
      </c>
      <c r="F680" s="409"/>
      <c r="G680" s="424">
        <f t="shared" si="76"/>
        <v>0</v>
      </c>
      <c r="H680" s="81" t="e">
        <f t="shared" si="77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>
        <f>'Паспорт-3'!E764</f>
        <v>0</v>
      </c>
      <c r="F681" s="409"/>
      <c r="G681" s="424">
        <f t="shared" si="76"/>
        <v>0</v>
      </c>
      <c r="H681" s="81" t="e">
        <f t="shared" si="77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>
        <f>'Паспорт-3'!E765</f>
        <v>0</v>
      </c>
      <c r="F682" s="409"/>
      <c r="G682" s="424">
        <f t="shared" si="76"/>
        <v>0</v>
      </c>
      <c r="H682" s="81" t="e">
        <f t="shared" si="77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>
        <f>'Паспорт-3'!E766</f>
        <v>0</v>
      </c>
      <c r="F683" s="409"/>
      <c r="G683" s="424">
        <f t="shared" si="76"/>
        <v>0</v>
      </c>
      <c r="H683" s="81" t="e">
        <f t="shared" si="77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>
        <f>'Паспорт-3'!E767</f>
        <v>0</v>
      </c>
      <c r="F684" s="409"/>
      <c r="G684" s="424">
        <f t="shared" si="76"/>
        <v>0</v>
      </c>
      <c r="H684" s="81" t="e">
        <f t="shared" si="77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>
        <f>'Паспорт-3'!E768</f>
        <v>0</v>
      </c>
      <c r="F685" s="409"/>
      <c r="G685" s="424">
        <f t="shared" si="76"/>
        <v>0</v>
      </c>
      <c r="H685" s="81" t="e">
        <f t="shared" si="77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>
        <f>'Паспорт-3'!E769</f>
        <v>0</v>
      </c>
      <c r="F686" s="409"/>
      <c r="G686" s="424">
        <f t="shared" si="76"/>
        <v>0</v>
      </c>
      <c r="H686" s="81" t="e">
        <f t="shared" si="77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>
        <f>'Паспорт-3'!E770</f>
        <v>0</v>
      </c>
      <c r="F687" s="409"/>
      <c r="G687" s="424">
        <f t="shared" si="76"/>
        <v>0</v>
      </c>
      <c r="H687" s="81" t="e">
        <f t="shared" si="77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>
        <f>'Паспорт-3'!E771</f>
        <v>0</v>
      </c>
      <c r="F688" s="409"/>
      <c r="G688" s="424">
        <f t="shared" si="76"/>
        <v>0</v>
      </c>
      <c r="H688" s="81" t="e">
        <f t="shared" si="77"/>
        <v>#REF!</v>
      </c>
    </row>
    <row r="689" spans="1:8">
      <c r="A689" s="321" t="e">
        <f>'Запит 2-8'!#REF!</f>
        <v>#REF!</v>
      </c>
      <c r="B689" s="293" t="e">
        <f>IF('Запит 2-8'!#REF!&lt;&gt;"",'Запит 2-8'!#REF!,"")</f>
        <v>#REF!</v>
      </c>
      <c r="C689" s="292" t="e">
        <f>'Запит 2-8'!#REF!</f>
        <v>#REF!</v>
      </c>
      <c r="D689" s="291" t="e">
        <f>'Запит 2-8'!#REF!</f>
        <v>#REF!</v>
      </c>
      <c r="E689" s="408">
        <f>'Паспорт-3'!E772</f>
        <v>0</v>
      </c>
      <c r="F689" s="409"/>
      <c r="G689" s="424">
        <f t="shared" si="76"/>
        <v>0</v>
      </c>
      <c r="H689" s="81" t="e">
        <f t="shared" si="77"/>
        <v>#REF!</v>
      </c>
    </row>
    <row r="690" spans="1:8">
      <c r="A690" s="321" t="e">
        <f>'Запит 2-8'!#REF!</f>
        <v>#REF!</v>
      </c>
      <c r="B690" s="293" t="e">
        <f>IF('Запит 2-8'!#REF!&lt;&gt;"",'Запит 2-8'!#REF!,"")</f>
        <v>#REF!</v>
      </c>
      <c r="C690" s="292" t="e">
        <f>'Запит 2-8'!#REF!</f>
        <v>#REF!</v>
      </c>
      <c r="D690" s="291" t="e">
        <f>'Запит 2-8'!#REF!</f>
        <v>#REF!</v>
      </c>
      <c r="E690" s="408">
        <f>'Паспорт-3'!E773</f>
        <v>0</v>
      </c>
      <c r="F690" s="409"/>
      <c r="G690" s="424">
        <f t="shared" si="76"/>
        <v>0</v>
      </c>
      <c r="H690" s="81" t="e">
        <f t="shared" si="77"/>
        <v>#REF!</v>
      </c>
    </row>
    <row r="691" spans="1:8">
      <c r="A691" s="321" t="e">
        <f>'Запит 2-8'!#REF!</f>
        <v>#REF!</v>
      </c>
      <c r="B691" s="293" t="e">
        <f>IF('Запит 2-8'!#REF!&lt;&gt;"",'Запит 2-8'!#REF!,"")</f>
        <v>#REF!</v>
      </c>
      <c r="C691" s="292" t="e">
        <f>'Запит 2-8'!#REF!</f>
        <v>#REF!</v>
      </c>
      <c r="D691" s="291" t="e">
        <f>'Запит 2-8'!#REF!</f>
        <v>#REF!</v>
      </c>
      <c r="E691" s="408">
        <f>'Паспорт-3'!E774</f>
        <v>0</v>
      </c>
      <c r="F691" s="409"/>
      <c r="G691" s="424">
        <f t="shared" si="76"/>
        <v>0</v>
      </c>
      <c r="H691" s="81" t="e">
        <f t="shared" si="77"/>
        <v>#REF!</v>
      </c>
    </row>
    <row r="692" spans="1:8">
      <c r="A692" s="428" t="e">
        <f>'Запит 2-8'!#REF!</f>
        <v>#REF!</v>
      </c>
      <c r="B692" s="429" t="e">
        <f>IF('Запит 2-8'!#REF!&lt;&gt;"",'Запит 2-8'!#REF!,"")</f>
        <v>#REF!</v>
      </c>
      <c r="C692" s="430" t="e">
        <f>'Запит 2-8'!#REF!</f>
        <v>#REF!</v>
      </c>
      <c r="D692" s="431" t="e">
        <f>'Запит 2-8'!#REF!</f>
        <v>#REF!</v>
      </c>
      <c r="E692" s="432">
        <f>'Паспорт-3'!E775</f>
        <v>0</v>
      </c>
      <c r="F692" s="433"/>
      <c r="G692" s="434">
        <f t="shared" si="76"/>
        <v>0</v>
      </c>
      <c r="H692" s="81" t="e">
        <f t="shared" si="77"/>
        <v>#REF!</v>
      </c>
    </row>
    <row r="693" spans="1:8" ht="12.75" customHeight="1">
      <c r="A693" s="865" t="s">
        <v>210</v>
      </c>
      <c r="B693" s="866"/>
      <c r="C693" s="866"/>
      <c r="D693" s="866"/>
      <c r="E693" s="866"/>
      <c r="F693" s="866"/>
      <c r="G693" s="867"/>
      <c r="H693" s="81" t="e">
        <f>H677</f>
        <v>#REF!</v>
      </c>
    </row>
    <row r="694" spans="1:8" ht="12.75" customHeight="1">
      <c r="A694" s="865" t="s">
        <v>230</v>
      </c>
      <c r="B694" s="866"/>
      <c r="C694" s="866"/>
      <c r="D694" s="866"/>
      <c r="E694" s="866"/>
      <c r="F694" s="866"/>
      <c r="G694" s="867"/>
      <c r="H694" s="81" t="e">
        <f>H642</f>
        <v>#REF!</v>
      </c>
    </row>
    <row r="695" spans="1:8" ht="12.75" customHeight="1">
      <c r="A695" s="829" t="e">
        <f>'Запит 2-8'!#REF!</f>
        <v>#REF!</v>
      </c>
      <c r="B695" s="830"/>
      <c r="C695" s="830"/>
      <c r="D695" s="830"/>
      <c r="E695" s="830"/>
      <c r="F695" s="830"/>
      <c r="G695" s="831"/>
      <c r="H695" s="81" t="e">
        <f>H696</f>
        <v>#REF!</v>
      </c>
    </row>
    <row r="696" spans="1:8">
      <c r="A696" s="415" t="s">
        <v>4</v>
      </c>
      <c r="B696" s="868" t="s">
        <v>105</v>
      </c>
      <c r="C696" s="869"/>
      <c r="D696" s="869"/>
      <c r="E696" s="872"/>
      <c r="F696" s="872"/>
      <c r="G696" s="873"/>
      <c r="H696" s="81" t="e">
        <f>H697</f>
        <v>#REF!</v>
      </c>
    </row>
    <row r="697" spans="1:8">
      <c r="A697" s="321" t="e">
        <f>'Запит 2-8'!#REF!</f>
        <v>#REF!</v>
      </c>
      <c r="B697" s="416" t="e">
        <f>IF('Запит 2-8'!#REF!&lt;&gt;"",'Запит 2-8'!#REF!,"")</f>
        <v>#REF!</v>
      </c>
      <c r="C697" s="417" t="e">
        <f>'Запит 2-8'!#REF!</f>
        <v>#REF!</v>
      </c>
      <c r="D697" s="418" t="e">
        <f>'Запит 2-8'!#REF!</f>
        <v>#REF!</v>
      </c>
      <c r="E697" s="419">
        <f>'Паспорт-3'!E789</f>
        <v>0</v>
      </c>
      <c r="F697" s="420"/>
      <c r="G697" s="423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>
        <f>'Паспорт-3'!E790</f>
        <v>0</v>
      </c>
      <c r="F698" s="409"/>
      <c r="G698" s="424">
        <f t="shared" si="78"/>
        <v>0</v>
      </c>
      <c r="H698" s="81" t="e">
        <f t="shared" si="79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>
        <f>'Паспорт-3'!E791</f>
        <v>0</v>
      </c>
      <c r="F699" s="409"/>
      <c r="G699" s="424">
        <f t="shared" si="78"/>
        <v>0</v>
      </c>
      <c r="H699" s="81" t="e">
        <f t="shared" si="79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>
        <f>'Паспорт-3'!E792</f>
        <v>0</v>
      </c>
      <c r="F700" s="409"/>
      <c r="G700" s="424">
        <f t="shared" si="78"/>
        <v>0</v>
      </c>
      <c r="H700" s="81" t="e">
        <f t="shared" si="79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>
        <f>'Паспорт-3'!E793</f>
        <v>0</v>
      </c>
      <c r="F701" s="409"/>
      <c r="G701" s="424">
        <f t="shared" si="78"/>
        <v>0</v>
      </c>
      <c r="H701" s="81" t="e">
        <f t="shared" si="79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>
        <f>'Паспорт-3'!E794</f>
        <v>0</v>
      </c>
      <c r="F702" s="409"/>
      <c r="G702" s="424">
        <f t="shared" si="78"/>
        <v>0</v>
      </c>
      <c r="H702" s="81" t="e">
        <f t="shared" si="79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>
        <f>'Паспорт-3'!E795</f>
        <v>0</v>
      </c>
      <c r="F703" s="409"/>
      <c r="G703" s="424">
        <f t="shared" si="78"/>
        <v>0</v>
      </c>
      <c r="H703" s="81" t="e">
        <f t="shared" si="79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>
        <f>'Паспорт-3'!E796</f>
        <v>0</v>
      </c>
      <c r="F704" s="409"/>
      <c r="G704" s="424">
        <f t="shared" si="78"/>
        <v>0</v>
      </c>
      <c r="H704" s="81" t="e">
        <f t="shared" si="79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>
        <f>'Паспорт-3'!E797</f>
        <v>0</v>
      </c>
      <c r="F705" s="409"/>
      <c r="G705" s="424">
        <f t="shared" si="78"/>
        <v>0</v>
      </c>
      <c r="H705" s="81" t="e">
        <f t="shared" si="79"/>
        <v>#REF!</v>
      </c>
    </row>
    <row r="706" spans="1:8">
      <c r="A706" s="321" t="e">
        <f>'Запит 2-8'!#REF!</f>
        <v>#REF!</v>
      </c>
      <c r="B706" s="293" t="e">
        <f>IF('Запит 2-8'!#REF!&lt;&gt;"",'Запит 2-8'!#REF!,"")</f>
        <v>#REF!</v>
      </c>
      <c r="C706" s="292" t="e">
        <f>'Запит 2-8'!#REF!</f>
        <v>#REF!</v>
      </c>
      <c r="D706" s="291" t="e">
        <f>'Запит 2-8'!#REF!</f>
        <v>#REF!</v>
      </c>
      <c r="E706" s="408">
        <f>'Паспорт-3'!E798</f>
        <v>0</v>
      </c>
      <c r="F706" s="409"/>
      <c r="G706" s="424">
        <f t="shared" si="78"/>
        <v>0</v>
      </c>
      <c r="H706" s="81" t="e">
        <f t="shared" si="79"/>
        <v>#REF!</v>
      </c>
    </row>
    <row r="707" spans="1:8">
      <c r="A707" s="321" t="e">
        <f>'Запит 2-8'!#REF!</f>
        <v>#REF!</v>
      </c>
      <c r="B707" s="293" t="e">
        <f>IF('Запит 2-8'!#REF!&lt;&gt;"",'Запит 2-8'!#REF!,"")</f>
        <v>#REF!</v>
      </c>
      <c r="C707" s="292" t="e">
        <f>'Запит 2-8'!#REF!</f>
        <v>#REF!</v>
      </c>
      <c r="D707" s="291" t="e">
        <f>'Запит 2-8'!#REF!</f>
        <v>#REF!</v>
      </c>
      <c r="E707" s="408">
        <f>'Паспорт-3'!E799</f>
        <v>0</v>
      </c>
      <c r="F707" s="409"/>
      <c r="G707" s="424">
        <f t="shared" si="78"/>
        <v>0</v>
      </c>
      <c r="H707" s="81" t="e">
        <f t="shared" si="79"/>
        <v>#REF!</v>
      </c>
    </row>
    <row r="708" spans="1:8">
      <c r="A708" s="321" t="e">
        <f>'Запит 2-8'!#REF!</f>
        <v>#REF!</v>
      </c>
      <c r="B708" s="293" t="e">
        <f>IF('Запит 2-8'!#REF!&lt;&gt;"",'Запит 2-8'!#REF!,"")</f>
        <v>#REF!</v>
      </c>
      <c r="C708" s="292" t="e">
        <f>'Запит 2-8'!#REF!</f>
        <v>#REF!</v>
      </c>
      <c r="D708" s="291" t="e">
        <f>'Запит 2-8'!#REF!</f>
        <v>#REF!</v>
      </c>
      <c r="E708" s="408">
        <f>'Паспорт-3'!E800</f>
        <v>0</v>
      </c>
      <c r="F708" s="409"/>
      <c r="G708" s="424">
        <f t="shared" si="78"/>
        <v>0</v>
      </c>
      <c r="H708" s="81" t="e">
        <f t="shared" si="79"/>
        <v>#REF!</v>
      </c>
    </row>
    <row r="709" spans="1:8">
      <c r="A709" s="321" t="e">
        <f>'Запит 2-8'!#REF!</f>
        <v>#REF!</v>
      </c>
      <c r="B709" s="293" t="e">
        <f>IF('Запит 2-8'!#REF!&lt;&gt;"",'Запит 2-8'!#REF!,"")</f>
        <v>#REF!</v>
      </c>
      <c r="C709" s="292" t="e">
        <f>'Запит 2-8'!#REF!</f>
        <v>#REF!</v>
      </c>
      <c r="D709" s="291" t="e">
        <f>'Запит 2-8'!#REF!</f>
        <v>#REF!</v>
      </c>
      <c r="E709" s="408">
        <f>'Паспорт-3'!E801</f>
        <v>0</v>
      </c>
      <c r="F709" s="409"/>
      <c r="G709" s="424">
        <f t="shared" si="78"/>
        <v>0</v>
      </c>
      <c r="H709" s="81" t="e">
        <f t="shared" si="79"/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>
        <f>'Паспорт-3'!E802</f>
        <v>0</v>
      </c>
      <c r="F710" s="409"/>
      <c r="G710" s="424">
        <f t="shared" si="78"/>
        <v>0</v>
      </c>
      <c r="H710" s="81" t="e">
        <f t="shared" si="79"/>
        <v>#REF!</v>
      </c>
    </row>
    <row r="711" spans="1:8">
      <c r="A711" s="428" t="e">
        <f>'Запит 2-8'!#REF!</f>
        <v>#REF!</v>
      </c>
      <c r="B711" s="429" t="e">
        <f>IF('Запит 2-8'!#REF!&lt;&gt;"",'Запит 2-8'!#REF!,"")</f>
        <v>#REF!</v>
      </c>
      <c r="C711" s="430" t="e">
        <f>'Запит 2-8'!#REF!</f>
        <v>#REF!</v>
      </c>
      <c r="D711" s="431" t="e">
        <f>'Запит 2-8'!#REF!</f>
        <v>#REF!</v>
      </c>
      <c r="E711" s="432">
        <f>'Паспорт-3'!E803</f>
        <v>0</v>
      </c>
      <c r="F711" s="433"/>
      <c r="G711" s="434">
        <f t="shared" si="78"/>
        <v>0</v>
      </c>
      <c r="H711" s="81" t="e">
        <f t="shared" si="79"/>
        <v>#REF!</v>
      </c>
    </row>
    <row r="712" spans="1:8" ht="12.75" customHeight="1">
      <c r="A712" s="865" t="s">
        <v>210</v>
      </c>
      <c r="B712" s="866"/>
      <c r="C712" s="866"/>
      <c r="D712" s="866"/>
      <c r="E712" s="866"/>
      <c r="F712" s="866"/>
      <c r="G712" s="867"/>
      <c r="H712" s="81" t="e">
        <f>H696</f>
        <v>#REF!</v>
      </c>
    </row>
    <row r="713" spans="1:8">
      <c r="A713" s="415" t="e">
        <f>'Запит 2-8'!#REF!</f>
        <v>#REF!</v>
      </c>
      <c r="B713" s="868" t="s">
        <v>106</v>
      </c>
      <c r="C713" s="869"/>
      <c r="D713" s="869"/>
      <c r="E713" s="869"/>
      <c r="F713" s="869"/>
      <c r="G713" s="874"/>
      <c r="H713" s="81" t="e">
        <f>H714</f>
        <v>#REF!</v>
      </c>
    </row>
    <row r="714" spans="1:8">
      <c r="A714" s="321" t="e">
        <f>'Запит 2-8'!#REF!</f>
        <v>#REF!</v>
      </c>
      <c r="B714" s="416" t="e">
        <f>IF('Запит 2-8'!#REF!&lt;&gt;"",'Запит 2-8'!#REF!,"")</f>
        <v>#REF!</v>
      </c>
      <c r="C714" s="417" t="e">
        <f>'Запит 2-8'!#REF!</f>
        <v>#REF!</v>
      </c>
      <c r="D714" s="418" t="e">
        <f>'Запит 2-8'!#REF!</f>
        <v>#REF!</v>
      </c>
      <c r="E714" s="425">
        <f>'Паспорт-3'!E805</f>
        <v>0</v>
      </c>
      <c r="F714" s="426"/>
      <c r="G714" s="427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>
        <f>'Паспорт-3'!E806</f>
        <v>0</v>
      </c>
      <c r="F715" s="409"/>
      <c r="G715" s="424">
        <f t="shared" si="80"/>
        <v>0</v>
      </c>
      <c r="H715" s="81" t="e">
        <f t="shared" si="81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>
        <f>'Паспорт-3'!E807</f>
        <v>0</v>
      </c>
      <c r="F716" s="409"/>
      <c r="G716" s="424">
        <f t="shared" si="80"/>
        <v>0</v>
      </c>
      <c r="H716" s="81" t="e">
        <f t="shared" si="81"/>
        <v>#REF!</v>
      </c>
    </row>
    <row r="717" spans="1:8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>
        <f>'Паспорт-3'!E808</f>
        <v>0</v>
      </c>
      <c r="F717" s="409"/>
      <c r="G717" s="424">
        <f t="shared" si="80"/>
        <v>0</v>
      </c>
      <c r="H717" s="81" t="e">
        <f t="shared" si="81"/>
        <v>#REF!</v>
      </c>
    </row>
    <row r="718" spans="1:8">
      <c r="A718" s="321" t="e">
        <f>'Запит 2-8'!#REF!</f>
        <v>#REF!</v>
      </c>
      <c r="B718" s="293" t="e">
        <f>IF('Запит 2-8'!#REF!&lt;&gt;"",'Запит 2-8'!#REF!,"")</f>
        <v>#REF!</v>
      </c>
      <c r="C718" s="292" t="e">
        <f>'Запит 2-8'!#REF!</f>
        <v>#REF!</v>
      </c>
      <c r="D718" s="291" t="e">
        <f>'Запит 2-8'!#REF!</f>
        <v>#REF!</v>
      </c>
      <c r="E718" s="408">
        <f>'Паспорт-3'!E809</f>
        <v>0</v>
      </c>
      <c r="F718" s="409"/>
      <c r="G718" s="424">
        <f t="shared" si="80"/>
        <v>0</v>
      </c>
      <c r="H718" s="81" t="e">
        <f t="shared" si="81"/>
        <v>#REF!</v>
      </c>
    </row>
    <row r="719" spans="1:8">
      <c r="A719" s="321" t="e">
        <f>'Запит 2-8'!#REF!</f>
        <v>#REF!</v>
      </c>
      <c r="B719" s="293" t="e">
        <f>IF('Запит 2-8'!#REF!&lt;&gt;"",'Запит 2-8'!#REF!,"")</f>
        <v>#REF!</v>
      </c>
      <c r="C719" s="292" t="e">
        <f>'Запит 2-8'!#REF!</f>
        <v>#REF!</v>
      </c>
      <c r="D719" s="291" t="e">
        <f>'Запит 2-8'!#REF!</f>
        <v>#REF!</v>
      </c>
      <c r="E719" s="408">
        <f>'Паспорт-3'!E810</f>
        <v>0</v>
      </c>
      <c r="F719" s="409"/>
      <c r="G719" s="424">
        <f t="shared" si="80"/>
        <v>0</v>
      </c>
      <c r="H719" s="81" t="e">
        <f t="shared" si="81"/>
        <v>#REF!</v>
      </c>
    </row>
    <row r="720" spans="1:8">
      <c r="A720" s="321" t="e">
        <f>'Запит 2-8'!#REF!</f>
        <v>#REF!</v>
      </c>
      <c r="B720" s="293" t="e">
        <f>IF('Запит 2-8'!#REF!&lt;&gt;"",'Запит 2-8'!#REF!,"")</f>
        <v>#REF!</v>
      </c>
      <c r="C720" s="292" t="e">
        <f>'Запит 2-8'!#REF!</f>
        <v>#REF!</v>
      </c>
      <c r="D720" s="291" t="e">
        <f>'Запит 2-8'!#REF!</f>
        <v>#REF!</v>
      </c>
      <c r="E720" s="408">
        <f>'Паспорт-3'!E811</f>
        <v>0</v>
      </c>
      <c r="F720" s="409"/>
      <c r="G720" s="424">
        <f t="shared" si="80"/>
        <v>0</v>
      </c>
      <c r="H720" s="81" t="e">
        <f t="shared" si="81"/>
        <v>#REF!</v>
      </c>
    </row>
    <row r="721" spans="1:8">
      <c r="A721" s="321" t="e">
        <f>'Запит 2-8'!#REF!</f>
        <v>#REF!</v>
      </c>
      <c r="B721" s="293" t="e">
        <f>IF('Запит 2-8'!#REF!&lt;&gt;"",'Запит 2-8'!#REF!,"")</f>
        <v>#REF!</v>
      </c>
      <c r="C721" s="292" t="e">
        <f>'Запит 2-8'!#REF!</f>
        <v>#REF!</v>
      </c>
      <c r="D721" s="291" t="e">
        <f>'Запит 2-8'!#REF!</f>
        <v>#REF!</v>
      </c>
      <c r="E721" s="408">
        <f>'Паспорт-3'!E812</f>
        <v>0</v>
      </c>
      <c r="F721" s="409"/>
      <c r="G721" s="424">
        <f t="shared" si="80"/>
        <v>0</v>
      </c>
      <c r="H721" s="81" t="e">
        <f t="shared" si="81"/>
        <v>#REF!</v>
      </c>
    </row>
    <row r="722" spans="1:8">
      <c r="A722" s="321" t="e">
        <f>'Запит 2-8'!#REF!</f>
        <v>#REF!</v>
      </c>
      <c r="B722" s="293" t="e">
        <f>IF('Запит 2-8'!#REF!&lt;&gt;"",'Запит 2-8'!#REF!,"")</f>
        <v>#REF!</v>
      </c>
      <c r="C722" s="292" t="e">
        <f>'Запит 2-8'!#REF!</f>
        <v>#REF!</v>
      </c>
      <c r="D722" s="291" t="e">
        <f>'Запит 2-8'!#REF!</f>
        <v>#REF!</v>
      </c>
      <c r="E722" s="408">
        <f>'Паспорт-3'!E813</f>
        <v>0</v>
      </c>
      <c r="F722" s="409"/>
      <c r="G722" s="424">
        <f t="shared" si="80"/>
        <v>0</v>
      </c>
      <c r="H722" s="81" t="e">
        <f t="shared" si="81"/>
        <v>#REF!</v>
      </c>
    </row>
    <row r="723" spans="1:8">
      <c r="A723" s="321" t="e">
        <f>'Запит 2-8'!#REF!</f>
        <v>#REF!</v>
      </c>
      <c r="B723" s="293" t="e">
        <f>IF('Запит 2-8'!#REF!&lt;&gt;"",'Запит 2-8'!#REF!,"")</f>
        <v>#REF!</v>
      </c>
      <c r="C723" s="292" t="e">
        <f>'Запит 2-8'!#REF!</f>
        <v>#REF!</v>
      </c>
      <c r="D723" s="291" t="e">
        <f>'Запит 2-8'!#REF!</f>
        <v>#REF!</v>
      </c>
      <c r="E723" s="408">
        <f>'Паспорт-3'!E814</f>
        <v>0</v>
      </c>
      <c r="F723" s="409"/>
      <c r="G723" s="424">
        <f t="shared" si="80"/>
        <v>0</v>
      </c>
      <c r="H723" s="81" t="e">
        <f t="shared" si="81"/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>
        <f>'Паспорт-3'!E815</f>
        <v>0</v>
      </c>
      <c r="F724" s="409"/>
      <c r="G724" s="424">
        <f t="shared" si="80"/>
        <v>0</v>
      </c>
      <c r="H724" s="81" t="e">
        <f t="shared" si="81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>
        <f>'Паспорт-3'!E816</f>
        <v>0</v>
      </c>
      <c r="F725" s="409"/>
      <c r="G725" s="424">
        <f t="shared" si="80"/>
        <v>0</v>
      </c>
      <c r="H725" s="81" t="e">
        <f t="shared" si="81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>
        <f>'Паспорт-3'!E817</f>
        <v>0</v>
      </c>
      <c r="F726" s="409"/>
      <c r="G726" s="424">
        <f t="shared" si="80"/>
        <v>0</v>
      </c>
      <c r="H726" s="81" t="e">
        <f t="shared" si="81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>
        <f>'Паспорт-3'!E818</f>
        <v>0</v>
      </c>
      <c r="F727" s="409"/>
      <c r="G727" s="424">
        <f t="shared" si="80"/>
        <v>0</v>
      </c>
      <c r="H727" s="81" t="e">
        <f t="shared" si="81"/>
        <v>#REF!</v>
      </c>
    </row>
    <row r="728" spans="1:8">
      <c r="A728" s="428" t="e">
        <f>'Запит 2-8'!#REF!</f>
        <v>#REF!</v>
      </c>
      <c r="B728" s="429" t="e">
        <f>IF('Запит 2-8'!#REF!&lt;&gt;"",'Запит 2-8'!#REF!,"")</f>
        <v>#REF!</v>
      </c>
      <c r="C728" s="430" t="e">
        <f>'Запит 2-8'!#REF!</f>
        <v>#REF!</v>
      </c>
      <c r="D728" s="431" t="e">
        <f>'Запит 2-8'!#REF!</f>
        <v>#REF!</v>
      </c>
      <c r="E728" s="432">
        <f>'Паспорт-3'!E819</f>
        <v>0</v>
      </c>
      <c r="F728" s="433"/>
      <c r="G728" s="434">
        <f t="shared" si="80"/>
        <v>0</v>
      </c>
      <c r="H728" s="81" t="e">
        <f t="shared" si="81"/>
        <v>#REF!</v>
      </c>
    </row>
    <row r="729" spans="1:8" ht="12.75" customHeight="1">
      <c r="A729" s="865" t="s">
        <v>210</v>
      </c>
      <c r="B729" s="866"/>
      <c r="C729" s="866"/>
      <c r="D729" s="866"/>
      <c r="E729" s="866"/>
      <c r="F729" s="866"/>
      <c r="G729" s="867"/>
      <c r="H729" s="81" t="e">
        <f>H713</f>
        <v>#REF!</v>
      </c>
    </row>
    <row r="730" spans="1:8">
      <c r="A730" s="421" t="e">
        <f>'Запит 2-8'!#REF!</f>
        <v>#REF!</v>
      </c>
      <c r="B730" s="868" t="s">
        <v>107</v>
      </c>
      <c r="C730" s="869"/>
      <c r="D730" s="869"/>
      <c r="E730" s="870"/>
      <c r="F730" s="870"/>
      <c r="G730" s="871"/>
      <c r="H730" s="81" t="e">
        <f>H731</f>
        <v>#REF!</v>
      </c>
    </row>
    <row r="731" spans="1:8">
      <c r="A731" s="321" t="e">
        <f>'Запит 2-8'!#REF!</f>
        <v>#REF!</v>
      </c>
      <c r="B731" s="416" t="e">
        <f>IF('Запит 2-8'!#REF!&lt;&gt;"",'Запит 2-8'!#REF!,"")</f>
        <v>#REF!</v>
      </c>
      <c r="C731" s="417" t="e">
        <f>'Запит 2-8'!#REF!</f>
        <v>#REF!</v>
      </c>
      <c r="D731" s="418" t="e">
        <f>'Запит 2-8'!#REF!</f>
        <v>#REF!</v>
      </c>
      <c r="E731" s="419">
        <f>'Паспорт-3'!E821</f>
        <v>0</v>
      </c>
      <c r="F731" s="420"/>
      <c r="G731" s="423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>
        <f>'Паспорт-3'!E822</f>
        <v>0</v>
      </c>
      <c r="F732" s="409"/>
      <c r="G732" s="424">
        <f t="shared" si="82"/>
        <v>0</v>
      </c>
      <c r="H732" s="81" t="e">
        <f t="shared" si="83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>
        <f>'Паспорт-3'!E823</f>
        <v>0</v>
      </c>
      <c r="F733" s="409"/>
      <c r="G733" s="424">
        <f t="shared" si="82"/>
        <v>0</v>
      </c>
      <c r="H733" s="81" t="e">
        <f t="shared" si="83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>
        <f>'Паспорт-3'!E824</f>
        <v>0</v>
      </c>
      <c r="F734" s="409"/>
      <c r="G734" s="424">
        <f t="shared" si="82"/>
        <v>0</v>
      </c>
      <c r="H734" s="81" t="e">
        <f t="shared" si="83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>
        <f>'Паспорт-3'!E825</f>
        <v>0</v>
      </c>
      <c r="F735" s="409"/>
      <c r="G735" s="424">
        <f t="shared" si="82"/>
        <v>0</v>
      </c>
      <c r="H735" s="81" t="e">
        <f t="shared" si="83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>
        <f>'Паспорт-3'!E826</f>
        <v>0</v>
      </c>
      <c r="F736" s="409"/>
      <c r="G736" s="424">
        <f t="shared" si="82"/>
        <v>0</v>
      </c>
      <c r="H736" s="81" t="e">
        <f t="shared" si="83"/>
        <v>#REF!</v>
      </c>
    </row>
    <row r="737" spans="1:8">
      <c r="A737" s="321" t="e">
        <f>'Запит 2-8'!#REF!</f>
        <v>#REF!</v>
      </c>
      <c r="B737" s="293" t="e">
        <f>IF('Запит 2-8'!#REF!&lt;&gt;"",'Запит 2-8'!#REF!,"")</f>
        <v>#REF!</v>
      </c>
      <c r="C737" s="292" t="e">
        <f>'Запит 2-8'!#REF!</f>
        <v>#REF!</v>
      </c>
      <c r="D737" s="291" t="e">
        <f>'Запит 2-8'!#REF!</f>
        <v>#REF!</v>
      </c>
      <c r="E737" s="408">
        <f>'Паспорт-3'!E827</f>
        <v>0</v>
      </c>
      <c r="F737" s="409"/>
      <c r="G737" s="424">
        <f t="shared" si="82"/>
        <v>0</v>
      </c>
      <c r="H737" s="81" t="e">
        <f t="shared" si="83"/>
        <v>#REF!</v>
      </c>
    </row>
    <row r="738" spans="1:8">
      <c r="A738" s="321" t="e">
        <f>'Запит 2-8'!#REF!</f>
        <v>#REF!</v>
      </c>
      <c r="B738" s="293" t="e">
        <f>IF('Запит 2-8'!#REF!&lt;&gt;"",'Запит 2-8'!#REF!,"")</f>
        <v>#REF!</v>
      </c>
      <c r="C738" s="292" t="e">
        <f>'Запит 2-8'!#REF!</f>
        <v>#REF!</v>
      </c>
      <c r="D738" s="291" t="e">
        <f>'Запит 2-8'!#REF!</f>
        <v>#REF!</v>
      </c>
      <c r="E738" s="408">
        <f>'Паспорт-3'!E828</f>
        <v>0</v>
      </c>
      <c r="F738" s="409"/>
      <c r="G738" s="424">
        <f t="shared" si="82"/>
        <v>0</v>
      </c>
      <c r="H738" s="81" t="e">
        <f t="shared" si="83"/>
        <v>#REF!</v>
      </c>
    </row>
    <row r="739" spans="1:8">
      <c r="A739" s="321" t="e">
        <f>'Запит 2-8'!#REF!</f>
        <v>#REF!</v>
      </c>
      <c r="B739" s="293" t="e">
        <f>IF('Запит 2-8'!#REF!&lt;&gt;"",'Запит 2-8'!#REF!,"")</f>
        <v>#REF!</v>
      </c>
      <c r="C739" s="292" t="e">
        <f>'Запит 2-8'!#REF!</f>
        <v>#REF!</v>
      </c>
      <c r="D739" s="291" t="e">
        <f>'Запит 2-8'!#REF!</f>
        <v>#REF!</v>
      </c>
      <c r="E739" s="408">
        <f>'Паспорт-3'!E829</f>
        <v>0</v>
      </c>
      <c r="F739" s="409"/>
      <c r="G739" s="424">
        <f t="shared" si="82"/>
        <v>0</v>
      </c>
      <c r="H739" s="81" t="e">
        <f t="shared" si="83"/>
        <v>#REF!</v>
      </c>
    </row>
    <row r="740" spans="1:8">
      <c r="A740" s="321" t="e">
        <f>'Запит 2-8'!#REF!</f>
        <v>#REF!</v>
      </c>
      <c r="B740" s="293" t="e">
        <f>IF('Запит 2-8'!#REF!&lt;&gt;"",'Запит 2-8'!#REF!,"")</f>
        <v>#REF!</v>
      </c>
      <c r="C740" s="292" t="e">
        <f>'Запит 2-8'!#REF!</f>
        <v>#REF!</v>
      </c>
      <c r="D740" s="291" t="e">
        <f>'Запит 2-8'!#REF!</f>
        <v>#REF!</v>
      </c>
      <c r="E740" s="408">
        <f>'Паспорт-3'!E830</f>
        <v>0</v>
      </c>
      <c r="F740" s="409"/>
      <c r="G740" s="424">
        <f t="shared" si="82"/>
        <v>0</v>
      </c>
      <c r="H740" s="81" t="e">
        <f t="shared" si="83"/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>
        <f>'Паспорт-3'!E831</f>
        <v>0</v>
      </c>
      <c r="F741" s="409"/>
      <c r="G741" s="424">
        <f t="shared" si="82"/>
        <v>0</v>
      </c>
      <c r="H741" s="81" t="e">
        <f t="shared" si="83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>
        <f>'Паспорт-3'!E832</f>
        <v>0</v>
      </c>
      <c r="F742" s="409"/>
      <c r="G742" s="424">
        <f t="shared" si="82"/>
        <v>0</v>
      </c>
      <c r="H742" s="81" t="e">
        <f t="shared" si="83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>
        <f>'Паспорт-3'!E833</f>
        <v>0</v>
      </c>
      <c r="F743" s="409"/>
      <c r="G743" s="424">
        <f t="shared" si="82"/>
        <v>0</v>
      </c>
      <c r="H743" s="81" t="e">
        <f t="shared" si="83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>
        <f>'Паспорт-3'!E834</f>
        <v>0</v>
      </c>
      <c r="F744" s="409"/>
      <c r="G744" s="424">
        <f t="shared" si="82"/>
        <v>0</v>
      </c>
      <c r="H744" s="81" t="e">
        <f t="shared" si="83"/>
        <v>#REF!</v>
      </c>
    </row>
    <row r="745" spans="1:8">
      <c r="A745" s="428" t="e">
        <f>'Запит 2-8'!#REF!</f>
        <v>#REF!</v>
      </c>
      <c r="B745" s="429" t="e">
        <f>IF('Запит 2-8'!#REF!&lt;&gt;"",'Запит 2-8'!#REF!,"")</f>
        <v>#REF!</v>
      </c>
      <c r="C745" s="430" t="e">
        <f>'Запит 2-8'!#REF!</f>
        <v>#REF!</v>
      </c>
      <c r="D745" s="431" t="e">
        <f>'Запит 2-8'!#REF!</f>
        <v>#REF!</v>
      </c>
      <c r="E745" s="432">
        <f>'Паспорт-3'!E835</f>
        <v>0</v>
      </c>
      <c r="F745" s="433"/>
      <c r="G745" s="434">
        <f t="shared" si="82"/>
        <v>0</v>
      </c>
      <c r="H745" s="81" t="e">
        <f t="shared" si="83"/>
        <v>#REF!</v>
      </c>
    </row>
    <row r="746" spans="1:8" ht="12.75" customHeight="1">
      <c r="A746" s="865" t="s">
        <v>210</v>
      </c>
      <c r="B746" s="866"/>
      <c r="C746" s="866"/>
      <c r="D746" s="866"/>
      <c r="E746" s="866"/>
      <c r="F746" s="866"/>
      <c r="G746" s="867"/>
      <c r="H746" s="81" t="e">
        <f>H730</f>
        <v>#REF!</v>
      </c>
    </row>
    <row r="747" spans="1:8" ht="12.75" customHeight="1">
      <c r="A747" s="865" t="s">
        <v>230</v>
      </c>
      <c r="B747" s="866"/>
      <c r="C747" s="866"/>
      <c r="D747" s="866"/>
      <c r="E747" s="866"/>
      <c r="F747" s="866"/>
      <c r="G747" s="867"/>
      <c r="H747" s="81" t="e">
        <f>H695</f>
        <v>#REF!</v>
      </c>
    </row>
    <row r="748" spans="1:8" ht="12.75" customHeight="1">
      <c r="A748" s="829" t="e">
        <f>'Запит 2-8'!#REF!</f>
        <v>#REF!</v>
      </c>
      <c r="B748" s="830"/>
      <c r="C748" s="830"/>
      <c r="D748" s="830"/>
      <c r="E748" s="830"/>
      <c r="F748" s="830"/>
      <c r="G748" s="831"/>
      <c r="H748" s="81" t="e">
        <f>H749</f>
        <v>#REF!</v>
      </c>
    </row>
    <row r="749" spans="1:8">
      <c r="A749" s="415" t="s">
        <v>4</v>
      </c>
      <c r="B749" s="868" t="s">
        <v>105</v>
      </c>
      <c r="C749" s="869"/>
      <c r="D749" s="869"/>
      <c r="E749" s="872"/>
      <c r="F749" s="872"/>
      <c r="G749" s="873"/>
      <c r="H749" s="81" t="e">
        <f>H750</f>
        <v>#REF!</v>
      </c>
    </row>
    <row r="750" spans="1:8">
      <c r="A750" s="321" t="e">
        <f>'Запит 2-8'!#REF!</f>
        <v>#REF!</v>
      </c>
      <c r="B750" s="416" t="e">
        <f>IF('Запит 2-8'!#REF!&lt;&gt;"",'Запит 2-8'!#REF!,"")</f>
        <v>#REF!</v>
      </c>
      <c r="C750" s="417" t="e">
        <f>'Запит 2-8'!#REF!</f>
        <v>#REF!</v>
      </c>
      <c r="D750" s="418" t="e">
        <f>'Запит 2-8'!#REF!</f>
        <v>#REF!</v>
      </c>
      <c r="E750" s="419">
        <f>'Паспорт-3'!E849</f>
        <v>0</v>
      </c>
      <c r="F750" s="420"/>
      <c r="G750" s="423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>
        <f>'Паспорт-3'!E850</f>
        <v>0</v>
      </c>
      <c r="F751" s="409"/>
      <c r="G751" s="424">
        <f t="shared" si="84"/>
        <v>0</v>
      </c>
      <c r="H751" s="81" t="e">
        <f t="shared" si="85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>
        <f>'Паспорт-3'!E851</f>
        <v>0</v>
      </c>
      <c r="F752" s="409"/>
      <c r="G752" s="424">
        <f t="shared" si="84"/>
        <v>0</v>
      </c>
      <c r="H752" s="81" t="e">
        <f t="shared" si="85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>
        <f>'Паспорт-3'!E852</f>
        <v>0</v>
      </c>
      <c r="F753" s="409"/>
      <c r="G753" s="424">
        <f t="shared" si="84"/>
        <v>0</v>
      </c>
      <c r="H753" s="81" t="e">
        <f t="shared" si="85"/>
        <v>#REF!</v>
      </c>
    </row>
    <row r="754" spans="1:8">
      <c r="A754" s="321" t="e">
        <f>'Запит 2-8'!#REF!</f>
        <v>#REF!</v>
      </c>
      <c r="B754" s="293" t="e">
        <f>IF('Запит 2-8'!#REF!&lt;&gt;"",'Запит 2-8'!#REF!,"")</f>
        <v>#REF!</v>
      </c>
      <c r="C754" s="292" t="e">
        <f>'Запит 2-8'!#REF!</f>
        <v>#REF!</v>
      </c>
      <c r="D754" s="291" t="e">
        <f>'Запит 2-8'!#REF!</f>
        <v>#REF!</v>
      </c>
      <c r="E754" s="408">
        <f>'Паспорт-3'!E853</f>
        <v>0</v>
      </c>
      <c r="F754" s="409"/>
      <c r="G754" s="424">
        <f t="shared" si="84"/>
        <v>0</v>
      </c>
      <c r="H754" s="81" t="e">
        <f t="shared" si="85"/>
        <v>#REF!</v>
      </c>
    </row>
    <row r="755" spans="1:8">
      <c r="A755" s="321" t="e">
        <f>'Запит 2-8'!#REF!</f>
        <v>#REF!</v>
      </c>
      <c r="B755" s="293" t="e">
        <f>IF('Запит 2-8'!#REF!&lt;&gt;"",'Запит 2-8'!#REF!,"")</f>
        <v>#REF!</v>
      </c>
      <c r="C755" s="292" t="e">
        <f>'Запит 2-8'!#REF!</f>
        <v>#REF!</v>
      </c>
      <c r="D755" s="291" t="e">
        <f>'Запит 2-8'!#REF!</f>
        <v>#REF!</v>
      </c>
      <c r="E755" s="408">
        <f>'Паспорт-3'!E854</f>
        <v>0</v>
      </c>
      <c r="F755" s="409"/>
      <c r="G755" s="424">
        <f t="shared" si="84"/>
        <v>0</v>
      </c>
      <c r="H755" s="81" t="e">
        <f t="shared" si="85"/>
        <v>#REF!</v>
      </c>
    </row>
    <row r="756" spans="1:8">
      <c r="A756" s="321" t="e">
        <f>'Запит 2-8'!#REF!</f>
        <v>#REF!</v>
      </c>
      <c r="B756" s="293" t="e">
        <f>IF('Запит 2-8'!#REF!&lt;&gt;"",'Запит 2-8'!#REF!,"")</f>
        <v>#REF!</v>
      </c>
      <c r="C756" s="292" t="e">
        <f>'Запит 2-8'!#REF!</f>
        <v>#REF!</v>
      </c>
      <c r="D756" s="291" t="e">
        <f>'Запит 2-8'!#REF!</f>
        <v>#REF!</v>
      </c>
      <c r="E756" s="408">
        <f>'Паспорт-3'!E855</f>
        <v>0</v>
      </c>
      <c r="F756" s="409"/>
      <c r="G756" s="424">
        <f t="shared" si="84"/>
        <v>0</v>
      </c>
      <c r="H756" s="81" t="e">
        <f t="shared" si="85"/>
        <v>#REF!</v>
      </c>
    </row>
    <row r="757" spans="1:8">
      <c r="A757" s="321" t="e">
        <f>'Запит 2-8'!#REF!</f>
        <v>#REF!</v>
      </c>
      <c r="B757" s="293" t="e">
        <f>IF('Запит 2-8'!#REF!&lt;&gt;"",'Запит 2-8'!#REF!,"")</f>
        <v>#REF!</v>
      </c>
      <c r="C757" s="292" t="e">
        <f>'Запит 2-8'!#REF!</f>
        <v>#REF!</v>
      </c>
      <c r="D757" s="291" t="e">
        <f>'Запит 2-8'!#REF!</f>
        <v>#REF!</v>
      </c>
      <c r="E757" s="408">
        <f>'Паспорт-3'!E856</f>
        <v>0</v>
      </c>
      <c r="F757" s="409"/>
      <c r="G757" s="424">
        <f t="shared" si="84"/>
        <v>0</v>
      </c>
      <c r="H757" s="81" t="e">
        <f t="shared" si="85"/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>
        <f>'Паспорт-3'!E857</f>
        <v>0</v>
      </c>
      <c r="F758" s="409"/>
      <c r="G758" s="424">
        <f t="shared" si="84"/>
        <v>0</v>
      </c>
      <c r="H758" s="81" t="e">
        <f t="shared" si="85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>
        <f>'Паспорт-3'!E858</f>
        <v>0</v>
      </c>
      <c r="F759" s="409"/>
      <c r="G759" s="424">
        <f t="shared" si="84"/>
        <v>0</v>
      </c>
      <c r="H759" s="81" t="e">
        <f t="shared" si="85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>
        <f>'Паспорт-3'!E859</f>
        <v>0</v>
      </c>
      <c r="F760" s="409"/>
      <c r="G760" s="424">
        <f t="shared" si="84"/>
        <v>0</v>
      </c>
      <c r="H760" s="81" t="e">
        <f t="shared" si="85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>
        <f>'Паспорт-3'!E860</f>
        <v>0</v>
      </c>
      <c r="F761" s="409"/>
      <c r="G761" s="424">
        <f t="shared" si="84"/>
        <v>0</v>
      </c>
      <c r="H761" s="81" t="e">
        <f t="shared" si="85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>
        <f>'Паспорт-3'!E861</f>
        <v>0</v>
      </c>
      <c r="F762" s="409"/>
      <c r="G762" s="424">
        <f t="shared" si="84"/>
        <v>0</v>
      </c>
      <c r="H762" s="81" t="e">
        <f t="shared" si="85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>
        <f>'Паспорт-3'!E862</f>
        <v>0</v>
      </c>
      <c r="F763" s="409"/>
      <c r="G763" s="424">
        <f t="shared" si="84"/>
        <v>0</v>
      </c>
      <c r="H763" s="81" t="e">
        <f t="shared" si="85"/>
        <v>#REF!</v>
      </c>
    </row>
    <row r="764" spans="1:8">
      <c r="A764" s="428" t="e">
        <f>'Запит 2-8'!#REF!</f>
        <v>#REF!</v>
      </c>
      <c r="B764" s="429" t="e">
        <f>IF('Запит 2-8'!#REF!&lt;&gt;"",'Запит 2-8'!#REF!,"")</f>
        <v>#REF!</v>
      </c>
      <c r="C764" s="430" t="e">
        <f>'Запит 2-8'!#REF!</f>
        <v>#REF!</v>
      </c>
      <c r="D764" s="431" t="e">
        <f>'Запит 2-8'!#REF!</f>
        <v>#REF!</v>
      </c>
      <c r="E764" s="432">
        <f>'Паспорт-3'!E863</f>
        <v>0</v>
      </c>
      <c r="F764" s="433"/>
      <c r="G764" s="434">
        <f t="shared" si="84"/>
        <v>0</v>
      </c>
      <c r="H764" s="81" t="e">
        <f t="shared" si="85"/>
        <v>#REF!</v>
      </c>
    </row>
    <row r="765" spans="1:8" ht="12.75" customHeight="1">
      <c r="A765" s="865" t="s">
        <v>210</v>
      </c>
      <c r="B765" s="866"/>
      <c r="C765" s="866"/>
      <c r="D765" s="866"/>
      <c r="E765" s="866"/>
      <c r="F765" s="866"/>
      <c r="G765" s="867"/>
      <c r="H765" s="81" t="e">
        <f>H749</f>
        <v>#REF!</v>
      </c>
    </row>
    <row r="766" spans="1:8">
      <c r="A766" s="415" t="e">
        <f>'Запит 2-8'!#REF!</f>
        <v>#REF!</v>
      </c>
      <c r="B766" s="868" t="s">
        <v>106</v>
      </c>
      <c r="C766" s="869"/>
      <c r="D766" s="869"/>
      <c r="E766" s="869"/>
      <c r="F766" s="869"/>
      <c r="G766" s="874"/>
      <c r="H766" s="81" t="e">
        <f>H767</f>
        <v>#REF!</v>
      </c>
    </row>
    <row r="767" spans="1:8">
      <c r="A767" s="321" t="e">
        <f>'Запит 2-8'!#REF!</f>
        <v>#REF!</v>
      </c>
      <c r="B767" s="416" t="e">
        <f>IF('Запит 2-8'!#REF!&lt;&gt;"",'Запит 2-8'!#REF!,"")</f>
        <v>#REF!</v>
      </c>
      <c r="C767" s="417" t="e">
        <f>'Запит 2-8'!#REF!</f>
        <v>#REF!</v>
      </c>
      <c r="D767" s="418" t="e">
        <f>'Запит 2-8'!#REF!</f>
        <v>#REF!</v>
      </c>
      <c r="E767" s="425">
        <f>'Паспорт-3'!E865</f>
        <v>0</v>
      </c>
      <c r="F767" s="426"/>
      <c r="G767" s="427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>
        <f>'Паспорт-3'!E866</f>
        <v>0</v>
      </c>
      <c r="F768" s="409"/>
      <c r="G768" s="424">
        <f t="shared" si="86"/>
        <v>0</v>
      </c>
      <c r="H768" s="81" t="e">
        <f t="shared" si="87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>
        <f>'Паспорт-3'!E867</f>
        <v>0</v>
      </c>
      <c r="F769" s="409"/>
      <c r="G769" s="424">
        <f t="shared" si="86"/>
        <v>0</v>
      </c>
      <c r="H769" s="81" t="e">
        <f t="shared" si="87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>
        <f>'Паспорт-3'!E868</f>
        <v>0</v>
      </c>
      <c r="F770" s="409"/>
      <c r="G770" s="424">
        <f t="shared" si="86"/>
        <v>0</v>
      </c>
      <c r="H770" s="81" t="e">
        <f t="shared" si="87"/>
        <v>#REF!</v>
      </c>
    </row>
    <row r="771" spans="1:8">
      <c r="A771" s="321" t="e">
        <f>'Запит 2-8'!#REF!</f>
        <v>#REF!</v>
      </c>
      <c r="B771" s="293" t="e">
        <f>IF('Запит 2-8'!#REF!&lt;&gt;"",'Запит 2-8'!#REF!,"")</f>
        <v>#REF!</v>
      </c>
      <c r="C771" s="292" t="e">
        <f>'Запит 2-8'!#REF!</f>
        <v>#REF!</v>
      </c>
      <c r="D771" s="291" t="e">
        <f>'Запит 2-8'!#REF!</f>
        <v>#REF!</v>
      </c>
      <c r="E771" s="408">
        <f>'Паспорт-3'!E869</f>
        <v>0</v>
      </c>
      <c r="F771" s="409"/>
      <c r="G771" s="424">
        <f t="shared" si="86"/>
        <v>0</v>
      </c>
      <c r="H771" s="81" t="e">
        <f t="shared" si="87"/>
        <v>#REF!</v>
      </c>
    </row>
    <row r="772" spans="1:8">
      <c r="A772" s="321" t="e">
        <f>'Запит 2-8'!#REF!</f>
        <v>#REF!</v>
      </c>
      <c r="B772" s="293" t="e">
        <f>IF('Запит 2-8'!#REF!&lt;&gt;"",'Запит 2-8'!#REF!,"")</f>
        <v>#REF!</v>
      </c>
      <c r="C772" s="292" t="e">
        <f>'Запит 2-8'!#REF!</f>
        <v>#REF!</v>
      </c>
      <c r="D772" s="291" t="e">
        <f>'Запит 2-8'!#REF!</f>
        <v>#REF!</v>
      </c>
      <c r="E772" s="408">
        <f>'Паспорт-3'!E870</f>
        <v>0</v>
      </c>
      <c r="F772" s="409"/>
      <c r="G772" s="424">
        <f t="shared" si="86"/>
        <v>0</v>
      </c>
      <c r="H772" s="81" t="e">
        <f t="shared" si="87"/>
        <v>#REF!</v>
      </c>
    </row>
    <row r="773" spans="1:8">
      <c r="A773" s="321" t="e">
        <f>'Запит 2-8'!#REF!</f>
        <v>#REF!</v>
      </c>
      <c r="B773" s="293" t="e">
        <f>IF('Запит 2-8'!#REF!&lt;&gt;"",'Запит 2-8'!#REF!,"")</f>
        <v>#REF!</v>
      </c>
      <c r="C773" s="292" t="e">
        <f>'Запит 2-8'!#REF!</f>
        <v>#REF!</v>
      </c>
      <c r="D773" s="291" t="e">
        <f>'Запит 2-8'!#REF!</f>
        <v>#REF!</v>
      </c>
      <c r="E773" s="408">
        <f>'Паспорт-3'!E871</f>
        <v>0</v>
      </c>
      <c r="F773" s="409"/>
      <c r="G773" s="424">
        <f t="shared" si="86"/>
        <v>0</v>
      </c>
      <c r="H773" s="81" t="e">
        <f t="shared" si="87"/>
        <v>#REF!</v>
      </c>
    </row>
    <row r="774" spans="1:8">
      <c r="A774" s="321" t="e">
        <f>'Запит 2-8'!#REF!</f>
        <v>#REF!</v>
      </c>
      <c r="B774" s="293" t="e">
        <f>IF('Запит 2-8'!#REF!&lt;&gt;"",'Запит 2-8'!#REF!,"")</f>
        <v>#REF!</v>
      </c>
      <c r="C774" s="292" t="e">
        <f>'Запит 2-8'!#REF!</f>
        <v>#REF!</v>
      </c>
      <c r="D774" s="291" t="e">
        <f>'Запит 2-8'!#REF!</f>
        <v>#REF!</v>
      </c>
      <c r="E774" s="408">
        <f>'Паспорт-3'!E872</f>
        <v>0</v>
      </c>
      <c r="F774" s="409"/>
      <c r="G774" s="424">
        <f t="shared" si="86"/>
        <v>0</v>
      </c>
      <c r="H774" s="81" t="e">
        <f t="shared" si="87"/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>
        <f>'Паспорт-3'!E873</f>
        <v>0</v>
      </c>
      <c r="F775" s="409"/>
      <c r="G775" s="424">
        <f t="shared" si="86"/>
        <v>0</v>
      </c>
      <c r="H775" s="81" t="e">
        <f t="shared" si="87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>
        <f>'Паспорт-3'!E874</f>
        <v>0</v>
      </c>
      <c r="F776" s="409"/>
      <c r="G776" s="424">
        <f t="shared" si="86"/>
        <v>0</v>
      </c>
      <c r="H776" s="81" t="e">
        <f t="shared" si="87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>
        <f>'Паспорт-3'!E875</f>
        <v>0</v>
      </c>
      <c r="F777" s="409"/>
      <c r="G777" s="424">
        <f t="shared" si="86"/>
        <v>0</v>
      </c>
      <c r="H777" s="81" t="e">
        <f t="shared" si="87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>
        <f>'Паспорт-3'!E876</f>
        <v>0</v>
      </c>
      <c r="F778" s="409"/>
      <c r="G778" s="424">
        <f t="shared" si="86"/>
        <v>0</v>
      </c>
      <c r="H778" s="81" t="e">
        <f t="shared" si="87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>
        <f>'Паспорт-3'!E877</f>
        <v>0</v>
      </c>
      <c r="F779" s="409"/>
      <c r="G779" s="424">
        <f t="shared" si="86"/>
        <v>0</v>
      </c>
      <c r="H779" s="81" t="e">
        <f t="shared" si="87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>
        <f>'Паспорт-3'!E878</f>
        <v>0</v>
      </c>
      <c r="F780" s="409"/>
      <c r="G780" s="424">
        <f t="shared" si="86"/>
        <v>0</v>
      </c>
      <c r="H780" s="81" t="e">
        <f t="shared" si="87"/>
        <v>#REF!</v>
      </c>
    </row>
    <row r="781" spans="1:8">
      <c r="A781" s="428" t="e">
        <f>'Запит 2-8'!#REF!</f>
        <v>#REF!</v>
      </c>
      <c r="B781" s="429" t="e">
        <f>IF('Запит 2-8'!#REF!&lt;&gt;"",'Запит 2-8'!#REF!,"")</f>
        <v>#REF!</v>
      </c>
      <c r="C781" s="430" t="e">
        <f>'Запит 2-8'!#REF!</f>
        <v>#REF!</v>
      </c>
      <c r="D781" s="431" t="e">
        <f>'Запит 2-8'!#REF!</f>
        <v>#REF!</v>
      </c>
      <c r="E781" s="432">
        <f>'Паспорт-3'!E879</f>
        <v>0</v>
      </c>
      <c r="F781" s="433"/>
      <c r="G781" s="434">
        <f t="shared" si="86"/>
        <v>0</v>
      </c>
      <c r="H781" s="81" t="e">
        <f t="shared" si="87"/>
        <v>#REF!</v>
      </c>
    </row>
    <row r="782" spans="1:8" ht="12.75" customHeight="1">
      <c r="A782" s="865" t="s">
        <v>210</v>
      </c>
      <c r="B782" s="866"/>
      <c r="C782" s="866"/>
      <c r="D782" s="866"/>
      <c r="E782" s="866"/>
      <c r="F782" s="866"/>
      <c r="G782" s="867"/>
      <c r="H782" s="81" t="e">
        <f>H766</f>
        <v>#REF!</v>
      </c>
    </row>
    <row r="783" spans="1:8">
      <c r="A783" s="421" t="e">
        <f>'Запит 2-8'!#REF!</f>
        <v>#REF!</v>
      </c>
      <c r="B783" s="868" t="s">
        <v>107</v>
      </c>
      <c r="C783" s="869"/>
      <c r="D783" s="869"/>
      <c r="E783" s="870"/>
      <c r="F783" s="870"/>
      <c r="G783" s="871"/>
      <c r="H783" s="81" t="e">
        <f>H784</f>
        <v>#REF!</v>
      </c>
    </row>
    <row r="784" spans="1:8">
      <c r="A784" s="321" t="e">
        <f>'Запит 2-8'!#REF!</f>
        <v>#REF!</v>
      </c>
      <c r="B784" s="416" t="e">
        <f>IF('Запит 2-8'!#REF!&lt;&gt;"",'Запит 2-8'!#REF!,"")</f>
        <v>#REF!</v>
      </c>
      <c r="C784" s="417" t="e">
        <f>'Запит 2-8'!#REF!</f>
        <v>#REF!</v>
      </c>
      <c r="D784" s="418" t="e">
        <f>'Запит 2-8'!#REF!</f>
        <v>#REF!</v>
      </c>
      <c r="E784" s="419">
        <f>'Паспорт-3'!E881</f>
        <v>0</v>
      </c>
      <c r="F784" s="420"/>
      <c r="G784" s="423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1" t="e">
        <f>'Запит 2-8'!#REF!</f>
        <v>#REF!</v>
      </c>
      <c r="B785" s="293" t="e">
        <f>IF('Запит 2-8'!#REF!&lt;&gt;"",'Запит 2-8'!#REF!,"")</f>
        <v>#REF!</v>
      </c>
      <c r="C785" s="292" t="e">
        <f>'Запит 2-8'!#REF!</f>
        <v>#REF!</v>
      </c>
      <c r="D785" s="291" t="e">
        <f>'Запит 2-8'!#REF!</f>
        <v>#REF!</v>
      </c>
      <c r="E785" s="408">
        <f>'Паспорт-3'!E882</f>
        <v>0</v>
      </c>
      <c r="F785" s="409"/>
      <c r="G785" s="424">
        <f t="shared" si="88"/>
        <v>0</v>
      </c>
      <c r="H785" s="81" t="e">
        <f t="shared" si="89"/>
        <v>#REF!</v>
      </c>
    </row>
    <row r="786" spans="1:8">
      <c r="A786" s="321" t="e">
        <f>'Запит 2-8'!#REF!</f>
        <v>#REF!</v>
      </c>
      <c r="B786" s="293" t="e">
        <f>IF('Запит 2-8'!#REF!&lt;&gt;"",'Запит 2-8'!#REF!,"")</f>
        <v>#REF!</v>
      </c>
      <c r="C786" s="292" t="e">
        <f>'Запит 2-8'!#REF!</f>
        <v>#REF!</v>
      </c>
      <c r="D786" s="291" t="e">
        <f>'Запит 2-8'!#REF!</f>
        <v>#REF!</v>
      </c>
      <c r="E786" s="408">
        <f>'Паспорт-3'!E883</f>
        <v>0</v>
      </c>
      <c r="F786" s="409"/>
      <c r="G786" s="424">
        <f t="shared" si="88"/>
        <v>0</v>
      </c>
      <c r="H786" s="81" t="e">
        <f t="shared" si="89"/>
        <v>#REF!</v>
      </c>
    </row>
    <row r="787" spans="1:8">
      <c r="A787" s="321" t="e">
        <f>'Запит 2-8'!#REF!</f>
        <v>#REF!</v>
      </c>
      <c r="B787" s="293" t="e">
        <f>IF('Запит 2-8'!#REF!&lt;&gt;"",'Запит 2-8'!#REF!,"")</f>
        <v>#REF!</v>
      </c>
      <c r="C787" s="292" t="e">
        <f>'Запит 2-8'!#REF!</f>
        <v>#REF!</v>
      </c>
      <c r="D787" s="291" t="e">
        <f>'Запит 2-8'!#REF!</f>
        <v>#REF!</v>
      </c>
      <c r="E787" s="408">
        <f>'Паспорт-3'!E884</f>
        <v>0</v>
      </c>
      <c r="F787" s="409"/>
      <c r="G787" s="424">
        <f t="shared" si="88"/>
        <v>0</v>
      </c>
      <c r="H787" s="81" t="e">
        <f t="shared" si="89"/>
        <v>#REF!</v>
      </c>
    </row>
    <row r="788" spans="1:8">
      <c r="A788" s="321" t="e">
        <f>'Запит 2-8'!#REF!</f>
        <v>#REF!</v>
      </c>
      <c r="B788" s="293" t="e">
        <f>IF('Запит 2-8'!#REF!&lt;&gt;"",'Запит 2-8'!#REF!,"")</f>
        <v>#REF!</v>
      </c>
      <c r="C788" s="292" t="e">
        <f>'Запит 2-8'!#REF!</f>
        <v>#REF!</v>
      </c>
      <c r="D788" s="291" t="e">
        <f>'Запит 2-8'!#REF!</f>
        <v>#REF!</v>
      </c>
      <c r="E788" s="408">
        <f>'Паспорт-3'!E885</f>
        <v>0</v>
      </c>
      <c r="F788" s="409"/>
      <c r="G788" s="424">
        <f t="shared" si="88"/>
        <v>0</v>
      </c>
      <c r="H788" s="81" t="e">
        <f t="shared" si="89"/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>
        <f>'Паспорт-3'!E886</f>
        <v>0</v>
      </c>
      <c r="F789" s="409"/>
      <c r="G789" s="424">
        <f t="shared" si="88"/>
        <v>0</v>
      </c>
      <c r="H789" s="81" t="e">
        <f t="shared" si="89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>
        <f>'Паспорт-3'!E887</f>
        <v>0</v>
      </c>
      <c r="F790" s="409"/>
      <c r="G790" s="424">
        <f t="shared" si="88"/>
        <v>0</v>
      </c>
      <c r="H790" s="81" t="e">
        <f t="shared" si="89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>
        <f>'Паспорт-3'!E888</f>
        <v>0</v>
      </c>
      <c r="F791" s="409"/>
      <c r="G791" s="424">
        <f t="shared" si="88"/>
        <v>0</v>
      </c>
      <c r="H791" s="81" t="e">
        <f t="shared" si="89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>
        <f>'Паспорт-3'!E889</f>
        <v>0</v>
      </c>
      <c r="F792" s="409"/>
      <c r="G792" s="424">
        <f t="shared" si="88"/>
        <v>0</v>
      </c>
      <c r="H792" s="81" t="e">
        <f t="shared" si="89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>
        <f>'Паспорт-3'!E890</f>
        <v>0</v>
      </c>
      <c r="F793" s="409"/>
      <c r="G793" s="424">
        <f t="shared" si="88"/>
        <v>0</v>
      </c>
      <c r="H793" s="81" t="e">
        <f t="shared" si="89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>
        <f>'Паспорт-3'!E891</f>
        <v>0</v>
      </c>
      <c r="F794" s="409"/>
      <c r="G794" s="424">
        <f t="shared" si="88"/>
        <v>0</v>
      </c>
      <c r="H794" s="81" t="e">
        <f t="shared" si="89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>
        <f>'Паспорт-3'!E892</f>
        <v>0</v>
      </c>
      <c r="F795" s="409"/>
      <c r="G795" s="424">
        <f t="shared" si="88"/>
        <v>0</v>
      </c>
      <c r="H795" s="81" t="e">
        <f t="shared" si="89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>
        <f>'Паспорт-3'!E893</f>
        <v>0</v>
      </c>
      <c r="F796" s="409"/>
      <c r="G796" s="424">
        <f t="shared" si="88"/>
        <v>0</v>
      </c>
      <c r="H796" s="81" t="e">
        <f t="shared" si="89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>
        <f>'Паспорт-3'!E894</f>
        <v>0</v>
      </c>
      <c r="F797" s="409"/>
      <c r="G797" s="424">
        <f t="shared" si="88"/>
        <v>0</v>
      </c>
      <c r="H797" s="81" t="e">
        <f t="shared" si="89"/>
        <v>#REF!</v>
      </c>
    </row>
    <row r="798" spans="1:8">
      <c r="A798" s="428" t="e">
        <f>'Запит 2-8'!#REF!</f>
        <v>#REF!</v>
      </c>
      <c r="B798" s="429" t="e">
        <f>IF('Запит 2-8'!#REF!&lt;&gt;"",'Запит 2-8'!#REF!,"")</f>
        <v>#REF!</v>
      </c>
      <c r="C798" s="430" t="e">
        <f>'Запит 2-8'!#REF!</f>
        <v>#REF!</v>
      </c>
      <c r="D798" s="431" t="e">
        <f>'Запит 2-8'!#REF!</f>
        <v>#REF!</v>
      </c>
      <c r="E798" s="432">
        <f>'Паспорт-3'!E895</f>
        <v>0</v>
      </c>
      <c r="F798" s="433"/>
      <c r="G798" s="434">
        <f t="shared" si="88"/>
        <v>0</v>
      </c>
      <c r="H798" s="81" t="e">
        <f t="shared" si="89"/>
        <v>#REF!</v>
      </c>
    </row>
    <row r="799" spans="1:8" ht="12.75" customHeight="1">
      <c r="A799" s="865" t="s">
        <v>210</v>
      </c>
      <c r="B799" s="866"/>
      <c r="C799" s="866"/>
      <c r="D799" s="866"/>
      <c r="E799" s="866"/>
      <c r="F799" s="866"/>
      <c r="G799" s="867"/>
      <c r="H799" s="81" t="e">
        <f>H783</f>
        <v>#REF!</v>
      </c>
    </row>
    <row r="800" spans="1:8" ht="12.75" customHeight="1">
      <c r="A800" s="865" t="s">
        <v>230</v>
      </c>
      <c r="B800" s="866"/>
      <c r="C800" s="866"/>
      <c r="D800" s="866"/>
      <c r="E800" s="866"/>
      <c r="F800" s="866"/>
      <c r="G800" s="867"/>
      <c r="H800" s="81" t="e">
        <f>H748</f>
        <v>#REF!</v>
      </c>
    </row>
    <row r="801" spans="1:8" ht="12.75" customHeight="1">
      <c r="A801" s="875" t="e">
        <f>'Запит 2-8'!#REF!</f>
        <v>#REF!</v>
      </c>
      <c r="B801" s="876"/>
      <c r="C801" s="876"/>
      <c r="D801" s="876"/>
      <c r="E801" s="876"/>
      <c r="F801" s="876"/>
      <c r="G801" s="877"/>
      <c r="H801" s="81" t="e">
        <f>H802</f>
        <v>#REF!</v>
      </c>
    </row>
    <row r="802" spans="1:8" ht="12.75" customHeight="1">
      <c r="A802" s="829" t="e">
        <f>'Запит 2-8'!#REF!</f>
        <v>#REF!</v>
      </c>
      <c r="B802" s="830"/>
      <c r="C802" s="830"/>
      <c r="D802" s="830"/>
      <c r="E802" s="830"/>
      <c r="F802" s="830"/>
      <c r="G802" s="831"/>
      <c r="H802" s="81" t="e">
        <f>H803</f>
        <v>#REF!</v>
      </c>
    </row>
    <row r="803" spans="1:8">
      <c r="A803" s="415" t="s">
        <v>4</v>
      </c>
      <c r="B803" s="868" t="s">
        <v>105</v>
      </c>
      <c r="C803" s="869"/>
      <c r="D803" s="869"/>
      <c r="E803" s="872"/>
      <c r="F803" s="872"/>
      <c r="G803" s="873"/>
      <c r="H803" s="81" t="e">
        <f>H804</f>
        <v>#REF!</v>
      </c>
    </row>
    <row r="804" spans="1:8">
      <c r="A804" s="321" t="e">
        <f>'Запит 2-8'!#REF!</f>
        <v>#REF!</v>
      </c>
      <c r="B804" s="416" t="e">
        <f>IF('Запит 2-8'!#REF!&lt;&gt;"",'Запит 2-8'!#REF!,"")</f>
        <v>#REF!</v>
      </c>
      <c r="C804" s="417" t="e">
        <f>'Запит 2-8'!#REF!</f>
        <v>#REF!</v>
      </c>
      <c r="D804" s="418" t="e">
        <f>'Запит 2-8'!#REF!</f>
        <v>#REF!</v>
      </c>
      <c r="E804" s="419">
        <f>'Паспорт-3'!E910</f>
        <v>0</v>
      </c>
      <c r="F804" s="420"/>
      <c r="G804" s="423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1" t="e">
        <f>'Запит 2-8'!#REF!</f>
        <v>#REF!</v>
      </c>
      <c r="B805" s="293" t="e">
        <f>IF('Запит 2-8'!#REF!&lt;&gt;"",'Запит 2-8'!#REF!,"")</f>
        <v>#REF!</v>
      </c>
      <c r="C805" s="292" t="e">
        <f>'Запит 2-8'!#REF!</f>
        <v>#REF!</v>
      </c>
      <c r="D805" s="291" t="e">
        <f>'Запит 2-8'!#REF!</f>
        <v>#REF!</v>
      </c>
      <c r="E805" s="408">
        <f>'Паспорт-3'!E911</f>
        <v>0</v>
      </c>
      <c r="F805" s="409"/>
      <c r="G805" s="424">
        <f t="shared" si="90"/>
        <v>0</v>
      </c>
      <c r="H805" s="81" t="e">
        <f t="shared" si="91"/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>
        <f>'Паспорт-3'!E912</f>
        <v>0</v>
      </c>
      <c r="F806" s="409"/>
      <c r="G806" s="424">
        <f t="shared" si="90"/>
        <v>0</v>
      </c>
      <c r="H806" s="81" t="e">
        <f t="shared" si="91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>
        <f>'Паспорт-3'!E913</f>
        <v>0</v>
      </c>
      <c r="F807" s="409"/>
      <c r="G807" s="424">
        <f t="shared" si="90"/>
        <v>0</v>
      </c>
      <c r="H807" s="81" t="e">
        <f t="shared" si="91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>
        <f>'Паспорт-3'!E914</f>
        <v>0</v>
      </c>
      <c r="F808" s="409"/>
      <c r="G808" s="424">
        <f t="shared" si="90"/>
        <v>0</v>
      </c>
      <c r="H808" s="81" t="e">
        <f t="shared" si="91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>
        <f>'Паспорт-3'!E915</f>
        <v>0</v>
      </c>
      <c r="F809" s="409"/>
      <c r="G809" s="424">
        <f t="shared" si="90"/>
        <v>0</v>
      </c>
      <c r="H809" s="81" t="e">
        <f t="shared" si="91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>
        <f>'Паспорт-3'!E916</f>
        <v>0</v>
      </c>
      <c r="F810" s="409"/>
      <c r="G810" s="424">
        <f t="shared" si="90"/>
        <v>0</v>
      </c>
      <c r="H810" s="81" t="e">
        <f t="shared" si="91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>
        <f>'Паспорт-3'!E917</f>
        <v>0</v>
      </c>
      <c r="F811" s="409"/>
      <c r="G811" s="424">
        <f t="shared" si="90"/>
        <v>0</v>
      </c>
      <c r="H811" s="81" t="e">
        <f t="shared" si="91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>
        <f>'Паспорт-3'!E918</f>
        <v>0</v>
      </c>
      <c r="F812" s="409"/>
      <c r="G812" s="424">
        <f t="shared" si="90"/>
        <v>0</v>
      </c>
      <c r="H812" s="81" t="e">
        <f t="shared" si="91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>
        <f>'Паспорт-3'!E919</f>
        <v>0</v>
      </c>
      <c r="F813" s="409"/>
      <c r="G813" s="424">
        <f t="shared" si="90"/>
        <v>0</v>
      </c>
      <c r="H813" s="81" t="e">
        <f t="shared" si="91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>
        <f>'Паспорт-3'!E920</f>
        <v>0</v>
      </c>
      <c r="F814" s="409"/>
      <c r="G814" s="424">
        <f t="shared" si="90"/>
        <v>0</v>
      </c>
      <c r="H814" s="81" t="e">
        <f t="shared" si="91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>
        <f>'Паспорт-3'!E921</f>
        <v>0</v>
      </c>
      <c r="F815" s="409"/>
      <c r="G815" s="424">
        <f t="shared" si="90"/>
        <v>0</v>
      </c>
      <c r="H815" s="81" t="e">
        <f t="shared" si="91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>
        <f>'Паспорт-3'!E922</f>
        <v>0</v>
      </c>
      <c r="F816" s="409"/>
      <c r="G816" s="424">
        <f t="shared" si="90"/>
        <v>0</v>
      </c>
      <c r="H816" s="81" t="e">
        <f t="shared" si="91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>
        <f>'Паспорт-3'!E923</f>
        <v>0</v>
      </c>
      <c r="F817" s="409"/>
      <c r="G817" s="424">
        <f t="shared" si="90"/>
        <v>0</v>
      </c>
      <c r="H817" s="81" t="e">
        <f t="shared" si="91"/>
        <v>#REF!</v>
      </c>
    </row>
    <row r="818" spans="1:8">
      <c r="A818" s="428" t="e">
        <f>'Запит 2-8'!#REF!</f>
        <v>#REF!</v>
      </c>
      <c r="B818" s="429" t="e">
        <f>IF('Запит 2-8'!#REF!&lt;&gt;"",'Запит 2-8'!#REF!,"")</f>
        <v>#REF!</v>
      </c>
      <c r="C818" s="430" t="e">
        <f>'Запит 2-8'!#REF!</f>
        <v>#REF!</v>
      </c>
      <c r="D818" s="431" t="e">
        <f>'Запит 2-8'!#REF!</f>
        <v>#REF!</v>
      </c>
      <c r="E818" s="432">
        <f>'Паспорт-3'!E924</f>
        <v>0</v>
      </c>
      <c r="F818" s="433"/>
      <c r="G818" s="434">
        <f t="shared" si="90"/>
        <v>0</v>
      </c>
      <c r="H818" s="81" t="e">
        <f t="shared" si="91"/>
        <v>#REF!</v>
      </c>
    </row>
    <row r="819" spans="1:8" ht="12.75" customHeight="1">
      <c r="A819" s="865" t="s">
        <v>210</v>
      </c>
      <c r="B819" s="866"/>
      <c r="C819" s="866"/>
      <c r="D819" s="866"/>
      <c r="E819" s="866"/>
      <c r="F819" s="866"/>
      <c r="G819" s="867"/>
      <c r="H819" s="81" t="e">
        <f>H803</f>
        <v>#REF!</v>
      </c>
    </row>
    <row r="820" spans="1:8">
      <c r="A820" s="415" t="e">
        <f>'Запит 2-8'!#REF!</f>
        <v>#REF!</v>
      </c>
      <c r="B820" s="868" t="s">
        <v>106</v>
      </c>
      <c r="C820" s="869"/>
      <c r="D820" s="869"/>
      <c r="E820" s="869"/>
      <c r="F820" s="869"/>
      <c r="G820" s="874"/>
      <c r="H820" s="81" t="e">
        <f>H821</f>
        <v>#REF!</v>
      </c>
    </row>
    <row r="821" spans="1:8">
      <c r="A821" s="321" t="e">
        <f>'Запит 2-8'!#REF!</f>
        <v>#REF!</v>
      </c>
      <c r="B821" s="416" t="e">
        <f>IF('Запит 2-8'!#REF!&lt;&gt;"",'Запит 2-8'!#REF!,"")</f>
        <v>#REF!</v>
      </c>
      <c r="C821" s="417" t="e">
        <f>'Запит 2-8'!#REF!</f>
        <v>#REF!</v>
      </c>
      <c r="D821" s="418" t="e">
        <f>'Запит 2-8'!#REF!</f>
        <v>#REF!</v>
      </c>
      <c r="E821" s="425">
        <f>'Паспорт-3'!E926</f>
        <v>0</v>
      </c>
      <c r="F821" s="426"/>
      <c r="G821" s="427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1" t="e">
        <f>'Запит 2-8'!#REF!</f>
        <v>#REF!</v>
      </c>
      <c r="B822" s="293" t="e">
        <f>IF('Запит 2-8'!#REF!&lt;&gt;"",'Запит 2-8'!#REF!,"")</f>
        <v>#REF!</v>
      </c>
      <c r="C822" s="292" t="e">
        <f>'Запит 2-8'!#REF!</f>
        <v>#REF!</v>
      </c>
      <c r="D822" s="291" t="e">
        <f>'Запит 2-8'!#REF!</f>
        <v>#REF!</v>
      </c>
      <c r="E822" s="408">
        <f>'Паспорт-3'!E927</f>
        <v>0</v>
      </c>
      <c r="F822" s="409"/>
      <c r="G822" s="424">
        <f t="shared" si="92"/>
        <v>0</v>
      </c>
      <c r="H822" s="81" t="e">
        <f t="shared" si="93"/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>
        <f>'Паспорт-3'!E928</f>
        <v>0</v>
      </c>
      <c r="F823" s="409"/>
      <c r="G823" s="424">
        <f t="shared" si="92"/>
        <v>0</v>
      </c>
      <c r="H823" s="81" t="e">
        <f t="shared" si="93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>
        <f>'Паспорт-3'!E929</f>
        <v>0</v>
      </c>
      <c r="F824" s="409"/>
      <c r="G824" s="424">
        <f t="shared" si="92"/>
        <v>0</v>
      </c>
      <c r="H824" s="81" t="e">
        <f t="shared" si="93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>
        <f>'Паспорт-3'!E930</f>
        <v>0</v>
      </c>
      <c r="F825" s="409"/>
      <c r="G825" s="424">
        <f t="shared" si="92"/>
        <v>0</v>
      </c>
      <c r="H825" s="81" t="e">
        <f t="shared" si="93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>
        <f>'Паспорт-3'!E931</f>
        <v>0</v>
      </c>
      <c r="F826" s="409"/>
      <c r="G826" s="424">
        <f t="shared" si="92"/>
        <v>0</v>
      </c>
      <c r="H826" s="81" t="e">
        <f t="shared" si="93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>
        <f>'Паспорт-3'!E932</f>
        <v>0</v>
      </c>
      <c r="F827" s="409"/>
      <c r="G827" s="424">
        <f t="shared" si="92"/>
        <v>0</v>
      </c>
      <c r="H827" s="81" t="e">
        <f t="shared" si="93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>
        <f>'Паспорт-3'!E933</f>
        <v>0</v>
      </c>
      <c r="F828" s="409"/>
      <c r="G828" s="424">
        <f t="shared" si="92"/>
        <v>0</v>
      </c>
      <c r="H828" s="81" t="e">
        <f t="shared" si="93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>
        <f>'Паспорт-3'!E934</f>
        <v>0</v>
      </c>
      <c r="F829" s="409"/>
      <c r="G829" s="424">
        <f t="shared" si="92"/>
        <v>0</v>
      </c>
      <c r="H829" s="81" t="e">
        <f t="shared" si="93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>
        <f>'Паспорт-3'!E935</f>
        <v>0</v>
      </c>
      <c r="F830" s="409"/>
      <c r="G830" s="424">
        <f t="shared" si="92"/>
        <v>0</v>
      </c>
      <c r="H830" s="81" t="e">
        <f t="shared" si="93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>
        <f>'Паспорт-3'!E936</f>
        <v>0</v>
      </c>
      <c r="F831" s="409"/>
      <c r="G831" s="424">
        <f t="shared" si="92"/>
        <v>0</v>
      </c>
      <c r="H831" s="81" t="e">
        <f t="shared" si="93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>
        <f>'Паспорт-3'!E937</f>
        <v>0</v>
      </c>
      <c r="F832" s="409"/>
      <c r="G832" s="424">
        <f t="shared" si="92"/>
        <v>0</v>
      </c>
      <c r="H832" s="81" t="e">
        <f t="shared" si="93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>
        <f>'Паспорт-3'!E938</f>
        <v>0</v>
      </c>
      <c r="F833" s="409"/>
      <c r="G833" s="424">
        <f t="shared" si="92"/>
        <v>0</v>
      </c>
      <c r="H833" s="81" t="e">
        <f t="shared" si="93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>
        <f>'Паспорт-3'!E939</f>
        <v>0</v>
      </c>
      <c r="F834" s="409"/>
      <c r="G834" s="424">
        <f t="shared" si="92"/>
        <v>0</v>
      </c>
      <c r="H834" s="81" t="e">
        <f t="shared" si="93"/>
        <v>#REF!</v>
      </c>
    </row>
    <row r="835" spans="1:8">
      <c r="A835" s="428" t="e">
        <f>'Запит 2-8'!#REF!</f>
        <v>#REF!</v>
      </c>
      <c r="B835" s="429" t="e">
        <f>IF('Запит 2-8'!#REF!&lt;&gt;"",'Запит 2-8'!#REF!,"")</f>
        <v>#REF!</v>
      </c>
      <c r="C835" s="430" t="e">
        <f>'Запит 2-8'!#REF!</f>
        <v>#REF!</v>
      </c>
      <c r="D835" s="431" t="e">
        <f>'Запит 2-8'!#REF!</f>
        <v>#REF!</v>
      </c>
      <c r="E835" s="432">
        <f>'Паспорт-3'!E940</f>
        <v>0</v>
      </c>
      <c r="F835" s="433"/>
      <c r="G835" s="434">
        <f t="shared" si="92"/>
        <v>0</v>
      </c>
      <c r="H835" s="81" t="e">
        <f t="shared" si="93"/>
        <v>#REF!</v>
      </c>
    </row>
    <row r="836" spans="1:8" ht="12.75" customHeight="1">
      <c r="A836" s="865" t="s">
        <v>210</v>
      </c>
      <c r="B836" s="866"/>
      <c r="C836" s="866"/>
      <c r="D836" s="866"/>
      <c r="E836" s="866"/>
      <c r="F836" s="866"/>
      <c r="G836" s="867"/>
      <c r="H836" s="81" t="e">
        <f>H820</f>
        <v>#REF!</v>
      </c>
    </row>
    <row r="837" spans="1:8">
      <c r="A837" s="421" t="e">
        <f>'Запит 2-8'!#REF!</f>
        <v>#REF!</v>
      </c>
      <c r="B837" s="868" t="s">
        <v>107</v>
      </c>
      <c r="C837" s="869"/>
      <c r="D837" s="869"/>
      <c r="E837" s="870"/>
      <c r="F837" s="870"/>
      <c r="G837" s="871"/>
      <c r="H837" s="81" t="e">
        <f>H838</f>
        <v>#REF!</v>
      </c>
    </row>
    <row r="838" spans="1:8">
      <c r="A838" s="321" t="e">
        <f>'Запит 2-8'!#REF!</f>
        <v>#REF!</v>
      </c>
      <c r="B838" s="416" t="e">
        <f>IF('Запит 2-8'!#REF!&lt;&gt;"",'Запит 2-8'!#REF!,"")</f>
        <v>#REF!</v>
      </c>
      <c r="C838" s="417" t="e">
        <f>'Запит 2-8'!#REF!</f>
        <v>#REF!</v>
      </c>
      <c r="D838" s="418" t="e">
        <f>'Запит 2-8'!#REF!</f>
        <v>#REF!</v>
      </c>
      <c r="E838" s="419">
        <f>'Паспорт-3'!E942</f>
        <v>0</v>
      </c>
      <c r="F838" s="420"/>
      <c r="G838" s="423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1" t="e">
        <f>'Запит 2-8'!#REF!</f>
        <v>#REF!</v>
      </c>
      <c r="B839" s="293" t="e">
        <f>IF('Запит 2-8'!#REF!&lt;&gt;"",'Запит 2-8'!#REF!,"")</f>
        <v>#REF!</v>
      </c>
      <c r="C839" s="292" t="e">
        <f>'Запит 2-8'!#REF!</f>
        <v>#REF!</v>
      </c>
      <c r="D839" s="291" t="e">
        <f>'Запит 2-8'!#REF!</f>
        <v>#REF!</v>
      </c>
      <c r="E839" s="408">
        <f>'Паспорт-3'!E943</f>
        <v>0</v>
      </c>
      <c r="F839" s="409"/>
      <c r="G839" s="424">
        <f t="shared" si="94"/>
        <v>0</v>
      </c>
      <c r="H839" s="81" t="e">
        <f t="shared" si="95"/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>
        <f>'Паспорт-3'!E944</f>
        <v>0</v>
      </c>
      <c r="F840" s="409"/>
      <c r="G840" s="424">
        <f t="shared" si="94"/>
        <v>0</v>
      </c>
      <c r="H840" s="81" t="e">
        <f t="shared" si="95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>
        <f>'Паспорт-3'!E945</f>
        <v>0</v>
      </c>
      <c r="F841" s="409"/>
      <c r="G841" s="424">
        <f t="shared" si="94"/>
        <v>0</v>
      </c>
      <c r="H841" s="81" t="e">
        <f t="shared" si="95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>
        <f>'Паспорт-3'!E946</f>
        <v>0</v>
      </c>
      <c r="F842" s="409"/>
      <c r="G842" s="424">
        <f t="shared" si="94"/>
        <v>0</v>
      </c>
      <c r="H842" s="81" t="e">
        <f t="shared" si="95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>
        <f>'Паспорт-3'!E947</f>
        <v>0</v>
      </c>
      <c r="F843" s="409"/>
      <c r="G843" s="424">
        <f t="shared" si="94"/>
        <v>0</v>
      </c>
      <c r="H843" s="81" t="e">
        <f t="shared" si="95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>
        <f>'Паспорт-3'!E948</f>
        <v>0</v>
      </c>
      <c r="F844" s="409"/>
      <c r="G844" s="424">
        <f t="shared" si="94"/>
        <v>0</v>
      </c>
      <c r="H844" s="81" t="e">
        <f t="shared" si="95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>
        <f>'Паспорт-3'!E949</f>
        <v>0</v>
      </c>
      <c r="F845" s="409"/>
      <c r="G845" s="424">
        <f t="shared" si="94"/>
        <v>0</v>
      </c>
      <c r="H845" s="81" t="e">
        <f t="shared" si="95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>
        <f>'Паспорт-3'!E950</f>
        <v>0</v>
      </c>
      <c r="F846" s="409"/>
      <c r="G846" s="424">
        <f t="shared" si="94"/>
        <v>0</v>
      </c>
      <c r="H846" s="81" t="e">
        <f t="shared" si="95"/>
        <v>#REF!</v>
      </c>
    </row>
    <row r="847" spans="1:8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>
        <f>'Паспорт-3'!E951</f>
        <v>0</v>
      </c>
      <c r="F847" s="409"/>
      <c r="G847" s="424">
        <f t="shared" si="94"/>
        <v>0</v>
      </c>
      <c r="H847" s="81" t="e">
        <f t="shared" si="95"/>
        <v>#REF!</v>
      </c>
    </row>
    <row r="848" spans="1:8">
      <c r="A848" s="321" t="e">
        <f>'Запит 2-8'!#REF!</f>
        <v>#REF!</v>
      </c>
      <c r="B848" s="293" t="e">
        <f>IF('Запит 2-8'!#REF!&lt;&gt;"",'Запит 2-8'!#REF!,"")</f>
        <v>#REF!</v>
      </c>
      <c r="C848" s="292" t="e">
        <f>'Запит 2-8'!#REF!</f>
        <v>#REF!</v>
      </c>
      <c r="D848" s="291" t="e">
        <f>'Запит 2-8'!#REF!</f>
        <v>#REF!</v>
      </c>
      <c r="E848" s="408">
        <f>'Паспорт-3'!E952</f>
        <v>0</v>
      </c>
      <c r="F848" s="409"/>
      <c r="G848" s="424">
        <f t="shared" si="94"/>
        <v>0</v>
      </c>
      <c r="H848" s="81" t="e">
        <f t="shared" si="95"/>
        <v>#REF!</v>
      </c>
    </row>
    <row r="849" spans="1:8">
      <c r="A849" s="321" t="e">
        <f>'Запит 2-8'!#REF!</f>
        <v>#REF!</v>
      </c>
      <c r="B849" s="293" t="e">
        <f>IF('Запит 2-8'!#REF!&lt;&gt;"",'Запит 2-8'!#REF!,"")</f>
        <v>#REF!</v>
      </c>
      <c r="C849" s="292" t="e">
        <f>'Запит 2-8'!#REF!</f>
        <v>#REF!</v>
      </c>
      <c r="D849" s="291" t="e">
        <f>'Запит 2-8'!#REF!</f>
        <v>#REF!</v>
      </c>
      <c r="E849" s="408">
        <f>'Паспорт-3'!E953</f>
        <v>0</v>
      </c>
      <c r="F849" s="409"/>
      <c r="G849" s="424">
        <f t="shared" si="94"/>
        <v>0</v>
      </c>
      <c r="H849" s="81" t="e">
        <f t="shared" si="95"/>
        <v>#REF!</v>
      </c>
    </row>
    <row r="850" spans="1:8">
      <c r="A850" s="321" t="e">
        <f>'Запит 2-8'!#REF!</f>
        <v>#REF!</v>
      </c>
      <c r="B850" s="293" t="e">
        <f>IF('Запит 2-8'!#REF!&lt;&gt;"",'Запит 2-8'!#REF!,"")</f>
        <v>#REF!</v>
      </c>
      <c r="C850" s="292" t="e">
        <f>'Запит 2-8'!#REF!</f>
        <v>#REF!</v>
      </c>
      <c r="D850" s="291" t="e">
        <f>'Запит 2-8'!#REF!</f>
        <v>#REF!</v>
      </c>
      <c r="E850" s="408">
        <f>'Паспорт-3'!E954</f>
        <v>0</v>
      </c>
      <c r="F850" s="409"/>
      <c r="G850" s="424">
        <f t="shared" si="94"/>
        <v>0</v>
      </c>
      <c r="H850" s="81" t="e">
        <f t="shared" si="95"/>
        <v>#REF!</v>
      </c>
    </row>
    <row r="851" spans="1:8">
      <c r="A851" s="321" t="e">
        <f>'Запит 2-8'!#REF!</f>
        <v>#REF!</v>
      </c>
      <c r="B851" s="293" t="e">
        <f>IF('Запит 2-8'!#REF!&lt;&gt;"",'Запит 2-8'!#REF!,"")</f>
        <v>#REF!</v>
      </c>
      <c r="C851" s="292" t="e">
        <f>'Запит 2-8'!#REF!</f>
        <v>#REF!</v>
      </c>
      <c r="D851" s="291" t="e">
        <f>'Запит 2-8'!#REF!</f>
        <v>#REF!</v>
      </c>
      <c r="E851" s="408">
        <f>'Паспорт-3'!E955</f>
        <v>0</v>
      </c>
      <c r="F851" s="409"/>
      <c r="G851" s="424">
        <f t="shared" si="94"/>
        <v>0</v>
      </c>
      <c r="H851" s="81" t="e">
        <f t="shared" si="95"/>
        <v>#REF!</v>
      </c>
    </row>
    <row r="852" spans="1:8">
      <c r="A852" s="428" t="e">
        <f>'Запит 2-8'!#REF!</f>
        <v>#REF!</v>
      </c>
      <c r="B852" s="429" t="e">
        <f>IF('Запит 2-8'!#REF!&lt;&gt;"",'Запит 2-8'!#REF!,"")</f>
        <v>#REF!</v>
      </c>
      <c r="C852" s="430" t="e">
        <f>'Запит 2-8'!#REF!</f>
        <v>#REF!</v>
      </c>
      <c r="D852" s="431" t="e">
        <f>'Запит 2-8'!#REF!</f>
        <v>#REF!</v>
      </c>
      <c r="E852" s="432">
        <f>'Паспорт-3'!E956</f>
        <v>0</v>
      </c>
      <c r="F852" s="433"/>
      <c r="G852" s="434">
        <f t="shared" si="94"/>
        <v>0</v>
      </c>
      <c r="H852" s="81" t="e">
        <f t="shared" si="95"/>
        <v>#REF!</v>
      </c>
    </row>
    <row r="853" spans="1:8" ht="12.75" customHeight="1">
      <c r="A853" s="865" t="s">
        <v>210</v>
      </c>
      <c r="B853" s="866"/>
      <c r="C853" s="866"/>
      <c r="D853" s="866"/>
      <c r="E853" s="866"/>
      <c r="F853" s="866"/>
      <c r="G853" s="867"/>
      <c r="H853" s="81" t="e">
        <f>H837</f>
        <v>#REF!</v>
      </c>
    </row>
    <row r="854" spans="1:8" ht="12.75" customHeight="1">
      <c r="A854" s="865" t="s">
        <v>230</v>
      </c>
      <c r="B854" s="866"/>
      <c r="C854" s="866"/>
      <c r="D854" s="866"/>
      <c r="E854" s="866"/>
      <c r="F854" s="866"/>
      <c r="G854" s="867"/>
      <c r="H854" s="81" t="e">
        <f>H802</f>
        <v>#REF!</v>
      </c>
    </row>
    <row r="855" spans="1:8" ht="12.75" customHeight="1">
      <c r="A855" s="829" t="e">
        <f>'Запит 2-8'!#REF!</f>
        <v>#REF!</v>
      </c>
      <c r="B855" s="830"/>
      <c r="C855" s="830"/>
      <c r="D855" s="830"/>
      <c r="E855" s="830"/>
      <c r="F855" s="830"/>
      <c r="G855" s="831"/>
      <c r="H855" s="81" t="e">
        <f>H856</f>
        <v>#REF!</v>
      </c>
    </row>
    <row r="856" spans="1:8">
      <c r="A856" s="415" t="s">
        <v>4</v>
      </c>
      <c r="B856" s="868" t="s">
        <v>105</v>
      </c>
      <c r="C856" s="869"/>
      <c r="D856" s="869"/>
      <c r="E856" s="872"/>
      <c r="F856" s="872"/>
      <c r="G856" s="873"/>
      <c r="H856" s="81" t="e">
        <f>H857</f>
        <v>#REF!</v>
      </c>
    </row>
    <row r="857" spans="1:8">
      <c r="A857" s="321" t="e">
        <f>'Запит 2-8'!#REF!</f>
        <v>#REF!</v>
      </c>
      <c r="B857" s="416" t="e">
        <f>IF('Запит 2-8'!#REF!&lt;&gt;"",'Запит 2-8'!#REF!,"")</f>
        <v>#REF!</v>
      </c>
      <c r="C857" s="417" t="e">
        <f>'Запит 2-8'!#REF!</f>
        <v>#REF!</v>
      </c>
      <c r="D857" s="418" t="e">
        <f>'Запит 2-8'!#REF!</f>
        <v>#REF!</v>
      </c>
      <c r="E857" s="419">
        <f>'Паспорт-3'!E970</f>
        <v>0</v>
      </c>
      <c r="F857" s="420"/>
      <c r="G857" s="423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>
        <f>'Паспорт-3'!E971</f>
        <v>0</v>
      </c>
      <c r="F858" s="409"/>
      <c r="G858" s="424">
        <f t="shared" si="96"/>
        <v>0</v>
      </c>
      <c r="H858" s="81" t="e">
        <f t="shared" si="97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>
        <f>'Паспорт-3'!E972</f>
        <v>0</v>
      </c>
      <c r="F859" s="409"/>
      <c r="G859" s="424">
        <f t="shared" si="96"/>
        <v>0</v>
      </c>
      <c r="H859" s="81" t="e">
        <f t="shared" si="97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>
        <f>'Паспорт-3'!E973</f>
        <v>0</v>
      </c>
      <c r="F860" s="409"/>
      <c r="G860" s="424">
        <f t="shared" si="96"/>
        <v>0</v>
      </c>
      <c r="H860" s="81" t="e">
        <f t="shared" si="97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>
        <f>'Паспорт-3'!E974</f>
        <v>0</v>
      </c>
      <c r="F861" s="409"/>
      <c r="G861" s="424">
        <f t="shared" si="96"/>
        <v>0</v>
      </c>
      <c r="H861" s="81" t="e">
        <f t="shared" si="97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>
        <f>'Паспорт-3'!E975</f>
        <v>0</v>
      </c>
      <c r="F862" s="409"/>
      <c r="G862" s="424">
        <f t="shared" si="96"/>
        <v>0</v>
      </c>
      <c r="H862" s="81" t="e">
        <f t="shared" si="97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>
        <f>'Паспорт-3'!E976</f>
        <v>0</v>
      </c>
      <c r="F863" s="409"/>
      <c r="G863" s="424">
        <f t="shared" si="96"/>
        <v>0</v>
      </c>
      <c r="H863" s="81" t="e">
        <f t="shared" si="97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>
        <f>'Паспорт-3'!E977</f>
        <v>0</v>
      </c>
      <c r="F864" s="409"/>
      <c r="G864" s="424">
        <f t="shared" si="96"/>
        <v>0</v>
      </c>
      <c r="H864" s="81" t="e">
        <f t="shared" si="97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>
        <f>'Паспорт-3'!E978</f>
        <v>0</v>
      </c>
      <c r="F865" s="409"/>
      <c r="G865" s="424">
        <f t="shared" si="96"/>
        <v>0</v>
      </c>
      <c r="H865" s="81" t="e">
        <f t="shared" si="97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>
        <f>'Паспорт-3'!E979</f>
        <v>0</v>
      </c>
      <c r="F866" s="409"/>
      <c r="G866" s="424">
        <f t="shared" si="96"/>
        <v>0</v>
      </c>
      <c r="H866" s="81" t="e">
        <f t="shared" si="97"/>
        <v>#REF!</v>
      </c>
    </row>
    <row r="867" spans="1:8">
      <c r="A867" s="321" t="e">
        <f>'Запит 2-8'!#REF!</f>
        <v>#REF!</v>
      </c>
      <c r="B867" s="293" t="e">
        <f>IF('Запит 2-8'!#REF!&lt;&gt;"",'Запит 2-8'!#REF!,"")</f>
        <v>#REF!</v>
      </c>
      <c r="C867" s="292" t="e">
        <f>'Запит 2-8'!#REF!</f>
        <v>#REF!</v>
      </c>
      <c r="D867" s="291" t="e">
        <f>'Запит 2-8'!#REF!</f>
        <v>#REF!</v>
      </c>
      <c r="E867" s="408">
        <f>'Паспорт-3'!E980</f>
        <v>0</v>
      </c>
      <c r="F867" s="409"/>
      <c r="G867" s="424">
        <f t="shared" si="96"/>
        <v>0</v>
      </c>
      <c r="H867" s="81" t="e">
        <f t="shared" si="97"/>
        <v>#REF!</v>
      </c>
    </row>
    <row r="868" spans="1:8">
      <c r="A868" s="321" t="e">
        <f>'Запит 2-8'!#REF!</f>
        <v>#REF!</v>
      </c>
      <c r="B868" s="293" t="e">
        <f>IF('Запит 2-8'!#REF!&lt;&gt;"",'Запит 2-8'!#REF!,"")</f>
        <v>#REF!</v>
      </c>
      <c r="C868" s="292" t="e">
        <f>'Запит 2-8'!#REF!</f>
        <v>#REF!</v>
      </c>
      <c r="D868" s="291" t="e">
        <f>'Запит 2-8'!#REF!</f>
        <v>#REF!</v>
      </c>
      <c r="E868" s="408">
        <f>'Паспорт-3'!E981</f>
        <v>0</v>
      </c>
      <c r="F868" s="409"/>
      <c r="G868" s="424">
        <f t="shared" si="96"/>
        <v>0</v>
      </c>
      <c r="H868" s="81" t="e">
        <f t="shared" si="97"/>
        <v>#REF!</v>
      </c>
    </row>
    <row r="869" spans="1:8">
      <c r="A869" s="321" t="e">
        <f>'Запит 2-8'!#REF!</f>
        <v>#REF!</v>
      </c>
      <c r="B869" s="293" t="e">
        <f>IF('Запит 2-8'!#REF!&lt;&gt;"",'Запит 2-8'!#REF!,"")</f>
        <v>#REF!</v>
      </c>
      <c r="C869" s="292" t="e">
        <f>'Запит 2-8'!#REF!</f>
        <v>#REF!</v>
      </c>
      <c r="D869" s="291" t="e">
        <f>'Запит 2-8'!#REF!</f>
        <v>#REF!</v>
      </c>
      <c r="E869" s="408">
        <f>'Паспорт-3'!E982</f>
        <v>0</v>
      </c>
      <c r="F869" s="409"/>
      <c r="G869" s="424">
        <f t="shared" si="96"/>
        <v>0</v>
      </c>
      <c r="H869" s="81" t="e">
        <f t="shared" si="97"/>
        <v>#REF!</v>
      </c>
    </row>
    <row r="870" spans="1:8">
      <c r="A870" s="321" t="e">
        <f>'Запит 2-8'!#REF!</f>
        <v>#REF!</v>
      </c>
      <c r="B870" s="293" t="e">
        <f>IF('Запит 2-8'!#REF!&lt;&gt;"",'Запит 2-8'!#REF!,"")</f>
        <v>#REF!</v>
      </c>
      <c r="C870" s="292" t="e">
        <f>'Запит 2-8'!#REF!</f>
        <v>#REF!</v>
      </c>
      <c r="D870" s="291" t="e">
        <f>'Запит 2-8'!#REF!</f>
        <v>#REF!</v>
      </c>
      <c r="E870" s="408">
        <f>'Паспорт-3'!E983</f>
        <v>0</v>
      </c>
      <c r="F870" s="409"/>
      <c r="G870" s="424">
        <f t="shared" si="96"/>
        <v>0</v>
      </c>
      <c r="H870" s="81" t="e">
        <f t="shared" si="97"/>
        <v>#REF!</v>
      </c>
    </row>
    <row r="871" spans="1:8">
      <c r="A871" s="428" t="e">
        <f>'Запит 2-8'!#REF!</f>
        <v>#REF!</v>
      </c>
      <c r="B871" s="429" t="e">
        <f>IF('Запит 2-8'!#REF!&lt;&gt;"",'Запит 2-8'!#REF!,"")</f>
        <v>#REF!</v>
      </c>
      <c r="C871" s="430" t="e">
        <f>'Запит 2-8'!#REF!</f>
        <v>#REF!</v>
      </c>
      <c r="D871" s="431" t="e">
        <f>'Запит 2-8'!#REF!</f>
        <v>#REF!</v>
      </c>
      <c r="E871" s="432">
        <f>'Паспорт-3'!E984</f>
        <v>0</v>
      </c>
      <c r="F871" s="433"/>
      <c r="G871" s="434">
        <f t="shared" si="96"/>
        <v>0</v>
      </c>
      <c r="H871" s="81" t="e">
        <f t="shared" si="97"/>
        <v>#REF!</v>
      </c>
    </row>
    <row r="872" spans="1:8" ht="12.75" customHeight="1">
      <c r="A872" s="865" t="s">
        <v>210</v>
      </c>
      <c r="B872" s="866"/>
      <c r="C872" s="866"/>
      <c r="D872" s="866"/>
      <c r="E872" s="866"/>
      <c r="F872" s="866"/>
      <c r="G872" s="867"/>
      <c r="H872" s="81" t="e">
        <f>H856</f>
        <v>#REF!</v>
      </c>
    </row>
    <row r="873" spans="1:8">
      <c r="A873" s="415" t="e">
        <f>'Запит 2-8'!#REF!</f>
        <v>#REF!</v>
      </c>
      <c r="B873" s="868" t="s">
        <v>106</v>
      </c>
      <c r="C873" s="869"/>
      <c r="D873" s="869"/>
      <c r="E873" s="869"/>
      <c r="F873" s="869"/>
      <c r="G873" s="874"/>
      <c r="H873" s="81" t="e">
        <f>H874</f>
        <v>#REF!</v>
      </c>
    </row>
    <row r="874" spans="1:8">
      <c r="A874" s="321" t="e">
        <f>'Запит 2-8'!#REF!</f>
        <v>#REF!</v>
      </c>
      <c r="B874" s="416" t="e">
        <f>IF('Запит 2-8'!#REF!&lt;&gt;"",'Запит 2-8'!#REF!,"")</f>
        <v>#REF!</v>
      </c>
      <c r="C874" s="417" t="e">
        <f>'Запит 2-8'!#REF!</f>
        <v>#REF!</v>
      </c>
      <c r="D874" s="418" t="e">
        <f>'Запит 2-8'!#REF!</f>
        <v>#REF!</v>
      </c>
      <c r="E874" s="425">
        <f>'Паспорт-3'!E986</f>
        <v>0</v>
      </c>
      <c r="F874" s="426"/>
      <c r="G874" s="427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>
        <f>'Паспорт-3'!E987</f>
        <v>0</v>
      </c>
      <c r="F875" s="409"/>
      <c r="G875" s="424">
        <f t="shared" si="98"/>
        <v>0</v>
      </c>
      <c r="H875" s="81" t="e">
        <f t="shared" si="99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>
        <f>'Паспорт-3'!E988</f>
        <v>0</v>
      </c>
      <c r="F876" s="409"/>
      <c r="G876" s="424">
        <f t="shared" si="98"/>
        <v>0</v>
      </c>
      <c r="H876" s="81" t="e">
        <f t="shared" si="99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>
        <f>'Паспорт-3'!E989</f>
        <v>0</v>
      </c>
      <c r="F877" s="409"/>
      <c r="G877" s="424">
        <f t="shared" si="98"/>
        <v>0</v>
      </c>
      <c r="H877" s="81" t="e">
        <f t="shared" si="99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>
        <f>'Паспорт-3'!E990</f>
        <v>0</v>
      </c>
      <c r="F878" s="409"/>
      <c r="G878" s="424">
        <f t="shared" si="98"/>
        <v>0</v>
      </c>
      <c r="H878" s="81" t="e">
        <f t="shared" si="99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>
        <f>'Паспорт-3'!E991</f>
        <v>0</v>
      </c>
      <c r="F879" s="409"/>
      <c r="G879" s="424">
        <f t="shared" si="98"/>
        <v>0</v>
      </c>
      <c r="H879" s="81" t="e">
        <f t="shared" si="99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>
        <f>'Паспорт-3'!E992</f>
        <v>0</v>
      </c>
      <c r="F880" s="409"/>
      <c r="G880" s="424">
        <f t="shared" si="98"/>
        <v>0</v>
      </c>
      <c r="H880" s="81" t="e">
        <f t="shared" si="99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>
        <f>'Паспорт-3'!E993</f>
        <v>0</v>
      </c>
      <c r="F881" s="409"/>
      <c r="G881" s="424">
        <f t="shared" si="98"/>
        <v>0</v>
      </c>
      <c r="H881" s="81" t="e">
        <f t="shared" si="99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>
        <f>'Паспорт-3'!E994</f>
        <v>0</v>
      </c>
      <c r="F882" s="409"/>
      <c r="G882" s="424">
        <f t="shared" si="98"/>
        <v>0</v>
      </c>
      <c r="H882" s="81" t="e">
        <f t="shared" si="99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>
        <f>'Паспорт-3'!E995</f>
        <v>0</v>
      </c>
      <c r="F883" s="409"/>
      <c r="G883" s="424">
        <f t="shared" si="98"/>
        <v>0</v>
      </c>
      <c r="H883" s="81" t="e">
        <f t="shared" si="99"/>
        <v>#REF!</v>
      </c>
    </row>
    <row r="884" spans="1:8">
      <c r="A884" s="321" t="e">
        <f>'Запит 2-8'!#REF!</f>
        <v>#REF!</v>
      </c>
      <c r="B884" s="293" t="e">
        <f>IF('Запит 2-8'!#REF!&lt;&gt;"",'Запит 2-8'!#REF!,"")</f>
        <v>#REF!</v>
      </c>
      <c r="C884" s="292" t="e">
        <f>'Запит 2-8'!#REF!</f>
        <v>#REF!</v>
      </c>
      <c r="D884" s="291" t="e">
        <f>'Запит 2-8'!#REF!</f>
        <v>#REF!</v>
      </c>
      <c r="E884" s="408">
        <f>'Паспорт-3'!E996</f>
        <v>0</v>
      </c>
      <c r="F884" s="409"/>
      <c r="G884" s="424">
        <f t="shared" si="98"/>
        <v>0</v>
      </c>
      <c r="H884" s="81" t="e">
        <f t="shared" si="99"/>
        <v>#REF!</v>
      </c>
    </row>
    <row r="885" spans="1:8">
      <c r="A885" s="321" t="e">
        <f>'Запит 2-8'!#REF!</f>
        <v>#REF!</v>
      </c>
      <c r="B885" s="293" t="e">
        <f>IF('Запит 2-8'!#REF!&lt;&gt;"",'Запит 2-8'!#REF!,"")</f>
        <v>#REF!</v>
      </c>
      <c r="C885" s="292" t="e">
        <f>'Запит 2-8'!#REF!</f>
        <v>#REF!</v>
      </c>
      <c r="D885" s="291" t="e">
        <f>'Запит 2-8'!#REF!</f>
        <v>#REF!</v>
      </c>
      <c r="E885" s="408">
        <f>'Паспорт-3'!E997</f>
        <v>0</v>
      </c>
      <c r="F885" s="409"/>
      <c r="G885" s="424">
        <f t="shared" si="98"/>
        <v>0</v>
      </c>
      <c r="H885" s="81" t="e">
        <f t="shared" si="99"/>
        <v>#REF!</v>
      </c>
    </row>
    <row r="886" spans="1:8">
      <c r="A886" s="321" t="e">
        <f>'Запит 2-8'!#REF!</f>
        <v>#REF!</v>
      </c>
      <c r="B886" s="293" t="e">
        <f>IF('Запит 2-8'!#REF!&lt;&gt;"",'Запит 2-8'!#REF!,"")</f>
        <v>#REF!</v>
      </c>
      <c r="C886" s="292" t="e">
        <f>'Запит 2-8'!#REF!</f>
        <v>#REF!</v>
      </c>
      <c r="D886" s="291" t="e">
        <f>'Запит 2-8'!#REF!</f>
        <v>#REF!</v>
      </c>
      <c r="E886" s="408">
        <f>'Паспорт-3'!E998</f>
        <v>0</v>
      </c>
      <c r="F886" s="409"/>
      <c r="G886" s="424">
        <f t="shared" si="98"/>
        <v>0</v>
      </c>
      <c r="H886" s="81" t="e">
        <f t="shared" si="99"/>
        <v>#REF!</v>
      </c>
    </row>
    <row r="887" spans="1:8">
      <c r="A887" s="321" t="e">
        <f>'Запит 2-8'!#REF!</f>
        <v>#REF!</v>
      </c>
      <c r="B887" s="293" t="e">
        <f>IF('Запит 2-8'!#REF!&lt;&gt;"",'Запит 2-8'!#REF!,"")</f>
        <v>#REF!</v>
      </c>
      <c r="C887" s="292" t="e">
        <f>'Запит 2-8'!#REF!</f>
        <v>#REF!</v>
      </c>
      <c r="D887" s="291" t="e">
        <f>'Запит 2-8'!#REF!</f>
        <v>#REF!</v>
      </c>
      <c r="E887" s="408">
        <f>'Паспорт-3'!E999</f>
        <v>0</v>
      </c>
      <c r="F887" s="409"/>
      <c r="G887" s="424">
        <f t="shared" si="98"/>
        <v>0</v>
      </c>
      <c r="H887" s="81" t="e">
        <f t="shared" si="99"/>
        <v>#REF!</v>
      </c>
    </row>
    <row r="888" spans="1:8">
      <c r="A888" s="428" t="e">
        <f>'Запит 2-8'!#REF!</f>
        <v>#REF!</v>
      </c>
      <c r="B888" s="429" t="e">
        <f>IF('Запит 2-8'!#REF!&lt;&gt;"",'Запит 2-8'!#REF!,"")</f>
        <v>#REF!</v>
      </c>
      <c r="C888" s="430" t="e">
        <f>'Запит 2-8'!#REF!</f>
        <v>#REF!</v>
      </c>
      <c r="D888" s="431" t="e">
        <f>'Запит 2-8'!#REF!</f>
        <v>#REF!</v>
      </c>
      <c r="E888" s="432">
        <f>'Паспорт-3'!E1000</f>
        <v>0</v>
      </c>
      <c r="F888" s="433"/>
      <c r="G888" s="434">
        <f t="shared" si="98"/>
        <v>0</v>
      </c>
      <c r="H888" s="81" t="e">
        <f t="shared" si="99"/>
        <v>#REF!</v>
      </c>
    </row>
    <row r="889" spans="1:8" ht="12.75" customHeight="1">
      <c r="A889" s="865" t="s">
        <v>210</v>
      </c>
      <c r="B889" s="866"/>
      <c r="C889" s="866"/>
      <c r="D889" s="866"/>
      <c r="E889" s="866"/>
      <c r="F889" s="866"/>
      <c r="G889" s="867"/>
      <c r="H889" s="81" t="e">
        <f>H873</f>
        <v>#REF!</v>
      </c>
    </row>
    <row r="890" spans="1:8">
      <c r="A890" s="421" t="e">
        <f>'Запит 2-8'!#REF!</f>
        <v>#REF!</v>
      </c>
      <c r="B890" s="868" t="s">
        <v>107</v>
      </c>
      <c r="C890" s="869"/>
      <c r="D890" s="869"/>
      <c r="E890" s="870"/>
      <c r="F890" s="870"/>
      <c r="G890" s="871"/>
      <c r="H890" s="81" t="e">
        <f>H891</f>
        <v>#REF!</v>
      </c>
    </row>
    <row r="891" spans="1:8">
      <c r="A891" s="321" t="e">
        <f>'Запит 2-8'!#REF!</f>
        <v>#REF!</v>
      </c>
      <c r="B891" s="416" t="e">
        <f>IF('Запит 2-8'!#REF!&lt;&gt;"",'Запит 2-8'!#REF!,"")</f>
        <v>#REF!</v>
      </c>
      <c r="C891" s="417" t="e">
        <f>'Запит 2-8'!#REF!</f>
        <v>#REF!</v>
      </c>
      <c r="D891" s="418" t="e">
        <f>'Запит 2-8'!#REF!</f>
        <v>#REF!</v>
      </c>
      <c r="E891" s="419">
        <f>'Паспорт-3'!E1002</f>
        <v>0</v>
      </c>
      <c r="F891" s="420"/>
      <c r="G891" s="423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>
        <f>'Паспорт-3'!E1003</f>
        <v>0</v>
      </c>
      <c r="F892" s="409"/>
      <c r="G892" s="424">
        <f t="shared" si="100"/>
        <v>0</v>
      </c>
      <c r="H892" s="81" t="e">
        <f t="shared" si="101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>
        <f>'Паспорт-3'!E1004</f>
        <v>0</v>
      </c>
      <c r="F893" s="409"/>
      <c r="G893" s="424">
        <f t="shared" si="100"/>
        <v>0</v>
      </c>
      <c r="H893" s="81" t="e">
        <f t="shared" si="101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>
        <f>'Паспорт-3'!E1005</f>
        <v>0</v>
      </c>
      <c r="F894" s="409"/>
      <c r="G894" s="424">
        <f t="shared" si="100"/>
        <v>0</v>
      </c>
      <c r="H894" s="81" t="e">
        <f t="shared" si="101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>
        <f>'Паспорт-3'!E1006</f>
        <v>0</v>
      </c>
      <c r="F895" s="409"/>
      <c r="G895" s="424">
        <f t="shared" si="100"/>
        <v>0</v>
      </c>
      <c r="H895" s="81" t="e">
        <f t="shared" si="101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>
        <f>'Паспорт-3'!E1007</f>
        <v>0</v>
      </c>
      <c r="F896" s="409"/>
      <c r="G896" s="424">
        <f t="shared" si="100"/>
        <v>0</v>
      </c>
      <c r="H896" s="81" t="e">
        <f t="shared" si="101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>
        <f>'Паспорт-3'!E1008</f>
        <v>0</v>
      </c>
      <c r="F897" s="409"/>
      <c r="G897" s="424">
        <f t="shared" si="100"/>
        <v>0</v>
      </c>
      <c r="H897" s="81" t="e">
        <f t="shared" si="101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>
        <f>'Паспорт-3'!E1009</f>
        <v>0</v>
      </c>
      <c r="F898" s="409"/>
      <c r="G898" s="424">
        <f t="shared" si="100"/>
        <v>0</v>
      </c>
      <c r="H898" s="81" t="e">
        <f t="shared" si="101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>
        <f>'Паспорт-3'!E1010</f>
        <v>0</v>
      </c>
      <c r="F899" s="409"/>
      <c r="G899" s="424">
        <f t="shared" si="100"/>
        <v>0</v>
      </c>
      <c r="H899" s="81" t="e">
        <f t="shared" si="101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>
        <f>'Паспорт-3'!E1011</f>
        <v>0</v>
      </c>
      <c r="F900" s="409"/>
      <c r="G900" s="424">
        <f t="shared" si="100"/>
        <v>0</v>
      </c>
      <c r="H900" s="81" t="e">
        <f t="shared" si="101"/>
        <v>#REF!</v>
      </c>
    </row>
    <row r="901" spans="1:8">
      <c r="A901" s="321" t="e">
        <f>'Запит 2-8'!#REF!</f>
        <v>#REF!</v>
      </c>
      <c r="B901" s="293" t="e">
        <f>IF('Запит 2-8'!#REF!&lt;&gt;"",'Запит 2-8'!#REF!,"")</f>
        <v>#REF!</v>
      </c>
      <c r="C901" s="292" t="e">
        <f>'Запит 2-8'!#REF!</f>
        <v>#REF!</v>
      </c>
      <c r="D901" s="291" t="e">
        <f>'Запит 2-8'!#REF!</f>
        <v>#REF!</v>
      </c>
      <c r="E901" s="408">
        <f>'Паспорт-3'!E1012</f>
        <v>0</v>
      </c>
      <c r="F901" s="409"/>
      <c r="G901" s="424">
        <f t="shared" si="100"/>
        <v>0</v>
      </c>
      <c r="H901" s="81" t="e">
        <f t="shared" si="101"/>
        <v>#REF!</v>
      </c>
    </row>
    <row r="902" spans="1:8">
      <c r="A902" s="321" t="e">
        <f>'Запит 2-8'!#REF!</f>
        <v>#REF!</v>
      </c>
      <c r="B902" s="293" t="e">
        <f>IF('Запит 2-8'!#REF!&lt;&gt;"",'Запит 2-8'!#REF!,"")</f>
        <v>#REF!</v>
      </c>
      <c r="C902" s="292" t="e">
        <f>'Запит 2-8'!#REF!</f>
        <v>#REF!</v>
      </c>
      <c r="D902" s="291" t="e">
        <f>'Запит 2-8'!#REF!</f>
        <v>#REF!</v>
      </c>
      <c r="E902" s="408">
        <f>'Паспорт-3'!E1013</f>
        <v>0</v>
      </c>
      <c r="F902" s="409"/>
      <c r="G902" s="424">
        <f t="shared" si="100"/>
        <v>0</v>
      </c>
      <c r="H902" s="81" t="e">
        <f t="shared" si="101"/>
        <v>#REF!</v>
      </c>
    </row>
    <row r="903" spans="1:8">
      <c r="A903" s="321" t="e">
        <f>'Запит 2-8'!#REF!</f>
        <v>#REF!</v>
      </c>
      <c r="B903" s="293" t="e">
        <f>IF('Запит 2-8'!#REF!&lt;&gt;"",'Запит 2-8'!#REF!,"")</f>
        <v>#REF!</v>
      </c>
      <c r="C903" s="292" t="e">
        <f>'Запит 2-8'!#REF!</f>
        <v>#REF!</v>
      </c>
      <c r="D903" s="291" t="e">
        <f>'Запит 2-8'!#REF!</f>
        <v>#REF!</v>
      </c>
      <c r="E903" s="408">
        <f>'Паспорт-3'!E1014</f>
        <v>0</v>
      </c>
      <c r="F903" s="409"/>
      <c r="G903" s="424">
        <f t="shared" si="100"/>
        <v>0</v>
      </c>
      <c r="H903" s="81" t="e">
        <f t="shared" si="101"/>
        <v>#REF!</v>
      </c>
    </row>
    <row r="904" spans="1:8">
      <c r="A904" s="321" t="e">
        <f>'Запит 2-8'!#REF!</f>
        <v>#REF!</v>
      </c>
      <c r="B904" s="293" t="e">
        <f>IF('Запит 2-8'!#REF!&lt;&gt;"",'Запит 2-8'!#REF!,"")</f>
        <v>#REF!</v>
      </c>
      <c r="C904" s="292" t="e">
        <f>'Запит 2-8'!#REF!</f>
        <v>#REF!</v>
      </c>
      <c r="D904" s="291" t="e">
        <f>'Запит 2-8'!#REF!</f>
        <v>#REF!</v>
      </c>
      <c r="E904" s="408">
        <f>'Паспорт-3'!E1015</f>
        <v>0</v>
      </c>
      <c r="F904" s="409"/>
      <c r="G904" s="424">
        <f t="shared" si="100"/>
        <v>0</v>
      </c>
      <c r="H904" s="81" t="e">
        <f t="shared" si="101"/>
        <v>#REF!</v>
      </c>
    </row>
    <row r="905" spans="1:8">
      <c r="A905" s="428" t="e">
        <f>'Запит 2-8'!#REF!</f>
        <v>#REF!</v>
      </c>
      <c r="B905" s="429" t="e">
        <f>IF('Запит 2-8'!#REF!&lt;&gt;"",'Запит 2-8'!#REF!,"")</f>
        <v>#REF!</v>
      </c>
      <c r="C905" s="430" t="e">
        <f>'Запит 2-8'!#REF!</f>
        <v>#REF!</v>
      </c>
      <c r="D905" s="431" t="e">
        <f>'Запит 2-8'!#REF!</f>
        <v>#REF!</v>
      </c>
      <c r="E905" s="432">
        <f>'Паспорт-3'!E1016</f>
        <v>0</v>
      </c>
      <c r="F905" s="433"/>
      <c r="G905" s="434">
        <f t="shared" si="100"/>
        <v>0</v>
      </c>
      <c r="H905" s="81" t="e">
        <f t="shared" si="101"/>
        <v>#REF!</v>
      </c>
    </row>
    <row r="906" spans="1:8" ht="12.75" customHeight="1">
      <c r="A906" s="865" t="s">
        <v>210</v>
      </c>
      <c r="B906" s="866"/>
      <c r="C906" s="866"/>
      <c r="D906" s="866"/>
      <c r="E906" s="866"/>
      <c r="F906" s="866"/>
      <c r="G906" s="867"/>
      <c r="H906" s="81" t="e">
        <f>H890</f>
        <v>#REF!</v>
      </c>
    </row>
    <row r="907" spans="1:8" ht="12.75" customHeight="1">
      <c r="A907" s="865" t="s">
        <v>230</v>
      </c>
      <c r="B907" s="866"/>
      <c r="C907" s="866"/>
      <c r="D907" s="866"/>
      <c r="E907" s="866"/>
      <c r="F907" s="866"/>
      <c r="G907" s="867"/>
      <c r="H907" s="81" t="e">
        <f>H855</f>
        <v>#REF!</v>
      </c>
    </row>
    <row r="908" spans="1:8" ht="12.75" customHeight="1">
      <c r="A908" s="829" t="e">
        <f>'Запит 2-8'!#REF!</f>
        <v>#REF!</v>
      </c>
      <c r="B908" s="830"/>
      <c r="C908" s="830"/>
      <c r="D908" s="830"/>
      <c r="E908" s="830"/>
      <c r="F908" s="830"/>
      <c r="G908" s="831"/>
      <c r="H908" s="81" t="e">
        <f>H909</f>
        <v>#REF!</v>
      </c>
    </row>
    <row r="909" spans="1:8">
      <c r="A909" s="415" t="s">
        <v>4</v>
      </c>
      <c r="B909" s="868" t="s">
        <v>105</v>
      </c>
      <c r="C909" s="869"/>
      <c r="D909" s="869"/>
      <c r="E909" s="872"/>
      <c r="F909" s="872"/>
      <c r="G909" s="873"/>
      <c r="H909" s="81" t="e">
        <f>H910</f>
        <v>#REF!</v>
      </c>
    </row>
    <row r="910" spans="1:8">
      <c r="A910" s="321" t="e">
        <f>'Запит 2-8'!#REF!</f>
        <v>#REF!</v>
      </c>
      <c r="B910" s="416" t="e">
        <f>IF('Запит 2-8'!#REF!&lt;&gt;"",'Запит 2-8'!#REF!,"")</f>
        <v>#REF!</v>
      </c>
      <c r="C910" s="417" t="e">
        <f>'Запит 2-8'!#REF!</f>
        <v>#REF!</v>
      </c>
      <c r="D910" s="418" t="e">
        <f>'Запит 2-8'!#REF!</f>
        <v>#REF!</v>
      </c>
      <c r="E910" s="419">
        <f>'Паспорт-3'!E1030</f>
        <v>0</v>
      </c>
      <c r="F910" s="420"/>
      <c r="G910" s="423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>
        <f>'Паспорт-3'!E1031</f>
        <v>0</v>
      </c>
      <c r="F911" s="409"/>
      <c r="G911" s="424">
        <f t="shared" si="102"/>
        <v>0</v>
      </c>
      <c r="H911" s="81" t="e">
        <f t="shared" si="103"/>
        <v>#REF!</v>
      </c>
    </row>
    <row r="912" spans="1:8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>
        <f>'Паспорт-3'!E1032</f>
        <v>0</v>
      </c>
      <c r="F912" s="409"/>
      <c r="G912" s="424">
        <f t="shared" si="102"/>
        <v>0</v>
      </c>
      <c r="H912" s="81" t="e">
        <f t="shared" si="103"/>
        <v>#REF!</v>
      </c>
    </row>
    <row r="913" spans="1:8">
      <c r="A913" s="321" t="e">
        <f>'Запит 2-8'!#REF!</f>
        <v>#REF!</v>
      </c>
      <c r="B913" s="293" t="e">
        <f>IF('Запит 2-8'!#REF!&lt;&gt;"",'Запит 2-8'!#REF!,"")</f>
        <v>#REF!</v>
      </c>
      <c r="C913" s="292" t="e">
        <f>'Запит 2-8'!#REF!</f>
        <v>#REF!</v>
      </c>
      <c r="D913" s="291" t="e">
        <f>'Запит 2-8'!#REF!</f>
        <v>#REF!</v>
      </c>
      <c r="E913" s="408">
        <f>'Паспорт-3'!E1033</f>
        <v>0</v>
      </c>
      <c r="F913" s="409"/>
      <c r="G913" s="424">
        <f t="shared" si="102"/>
        <v>0</v>
      </c>
      <c r="H913" s="81" t="e">
        <f t="shared" si="103"/>
        <v>#REF!</v>
      </c>
    </row>
    <row r="914" spans="1:8">
      <c r="A914" s="321" t="e">
        <f>'Запит 2-8'!#REF!</f>
        <v>#REF!</v>
      </c>
      <c r="B914" s="293" t="e">
        <f>IF('Запит 2-8'!#REF!&lt;&gt;"",'Запит 2-8'!#REF!,"")</f>
        <v>#REF!</v>
      </c>
      <c r="C914" s="292" t="e">
        <f>'Запит 2-8'!#REF!</f>
        <v>#REF!</v>
      </c>
      <c r="D914" s="291" t="e">
        <f>'Запит 2-8'!#REF!</f>
        <v>#REF!</v>
      </c>
      <c r="E914" s="408">
        <f>'Паспорт-3'!E1034</f>
        <v>0</v>
      </c>
      <c r="F914" s="409"/>
      <c r="G914" s="424">
        <f t="shared" si="102"/>
        <v>0</v>
      </c>
      <c r="H914" s="81" t="e">
        <f t="shared" si="103"/>
        <v>#REF!</v>
      </c>
    </row>
    <row r="915" spans="1:8">
      <c r="A915" s="321" t="e">
        <f>'Запит 2-8'!#REF!</f>
        <v>#REF!</v>
      </c>
      <c r="B915" s="293" t="e">
        <f>IF('Запит 2-8'!#REF!&lt;&gt;"",'Запит 2-8'!#REF!,"")</f>
        <v>#REF!</v>
      </c>
      <c r="C915" s="292" t="e">
        <f>'Запит 2-8'!#REF!</f>
        <v>#REF!</v>
      </c>
      <c r="D915" s="291" t="e">
        <f>'Запит 2-8'!#REF!</f>
        <v>#REF!</v>
      </c>
      <c r="E915" s="408">
        <f>'Паспорт-3'!E1035</f>
        <v>0</v>
      </c>
      <c r="F915" s="409"/>
      <c r="G915" s="424">
        <f t="shared" si="102"/>
        <v>0</v>
      </c>
      <c r="H915" s="81" t="e">
        <f t="shared" si="103"/>
        <v>#REF!</v>
      </c>
    </row>
    <row r="916" spans="1:8">
      <c r="A916" s="321" t="e">
        <f>'Запит 2-8'!#REF!</f>
        <v>#REF!</v>
      </c>
      <c r="B916" s="293" t="e">
        <f>IF('Запит 2-8'!#REF!&lt;&gt;"",'Запит 2-8'!#REF!,"")</f>
        <v>#REF!</v>
      </c>
      <c r="C916" s="292" t="e">
        <f>'Запит 2-8'!#REF!</f>
        <v>#REF!</v>
      </c>
      <c r="D916" s="291" t="e">
        <f>'Запит 2-8'!#REF!</f>
        <v>#REF!</v>
      </c>
      <c r="E916" s="408">
        <f>'Паспорт-3'!E1036</f>
        <v>0</v>
      </c>
      <c r="F916" s="409"/>
      <c r="G916" s="424">
        <f t="shared" si="102"/>
        <v>0</v>
      </c>
      <c r="H916" s="81" t="e">
        <f t="shared" si="103"/>
        <v>#REF!</v>
      </c>
    </row>
    <row r="917" spans="1:8">
      <c r="A917" s="321" t="e">
        <f>'Запит 2-8'!#REF!</f>
        <v>#REF!</v>
      </c>
      <c r="B917" s="293" t="e">
        <f>IF('Запит 2-8'!#REF!&lt;&gt;"",'Запит 2-8'!#REF!,"")</f>
        <v>#REF!</v>
      </c>
      <c r="C917" s="292" t="e">
        <f>'Запит 2-8'!#REF!</f>
        <v>#REF!</v>
      </c>
      <c r="D917" s="291" t="e">
        <f>'Запит 2-8'!#REF!</f>
        <v>#REF!</v>
      </c>
      <c r="E917" s="408">
        <f>'Паспорт-3'!E1037</f>
        <v>0</v>
      </c>
      <c r="F917" s="409"/>
      <c r="G917" s="424">
        <f t="shared" si="102"/>
        <v>0</v>
      </c>
      <c r="H917" s="81" t="e">
        <f t="shared" si="103"/>
        <v>#REF!</v>
      </c>
    </row>
    <row r="918" spans="1:8">
      <c r="A918" s="321" t="e">
        <f>'Запит 2-8'!#REF!</f>
        <v>#REF!</v>
      </c>
      <c r="B918" s="293" t="e">
        <f>IF('Запит 2-8'!#REF!&lt;&gt;"",'Запит 2-8'!#REF!,"")</f>
        <v>#REF!</v>
      </c>
      <c r="C918" s="292" t="e">
        <f>'Запит 2-8'!#REF!</f>
        <v>#REF!</v>
      </c>
      <c r="D918" s="291" t="e">
        <f>'Запит 2-8'!#REF!</f>
        <v>#REF!</v>
      </c>
      <c r="E918" s="408">
        <f>'Паспорт-3'!E1038</f>
        <v>0</v>
      </c>
      <c r="F918" s="409"/>
      <c r="G918" s="424">
        <f t="shared" si="102"/>
        <v>0</v>
      </c>
      <c r="H918" s="81" t="e">
        <f t="shared" si="103"/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>
        <f>'Паспорт-3'!E1039</f>
        <v>0</v>
      </c>
      <c r="F919" s="409"/>
      <c r="G919" s="424">
        <f t="shared" si="102"/>
        <v>0</v>
      </c>
      <c r="H919" s="81" t="e">
        <f t="shared" si="10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>
        <f>'Паспорт-3'!E1040</f>
        <v>0</v>
      </c>
      <c r="F920" s="409"/>
      <c r="G920" s="424">
        <f t="shared" si="102"/>
        <v>0</v>
      </c>
      <c r="H920" s="81" t="e">
        <f t="shared" si="10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>
        <f>'Паспорт-3'!E1041</f>
        <v>0</v>
      </c>
      <c r="F921" s="409"/>
      <c r="G921" s="424">
        <f t="shared" si="102"/>
        <v>0</v>
      </c>
      <c r="H921" s="81" t="e">
        <f t="shared" si="10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>
        <f>'Паспорт-3'!E1042</f>
        <v>0</v>
      </c>
      <c r="F922" s="409"/>
      <c r="G922" s="424">
        <f t="shared" si="102"/>
        <v>0</v>
      </c>
      <c r="H922" s="81" t="e">
        <f t="shared" si="10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>
        <f>'Паспорт-3'!E1043</f>
        <v>0</v>
      </c>
      <c r="F923" s="409"/>
      <c r="G923" s="424">
        <f t="shared" si="102"/>
        <v>0</v>
      </c>
      <c r="H923" s="81" t="e">
        <f t="shared" si="103"/>
        <v>#REF!</v>
      </c>
    </row>
    <row r="924" spans="1:8">
      <c r="A924" s="428" t="e">
        <f>'Запит 2-8'!#REF!</f>
        <v>#REF!</v>
      </c>
      <c r="B924" s="429" t="e">
        <f>IF('Запит 2-8'!#REF!&lt;&gt;"",'Запит 2-8'!#REF!,"")</f>
        <v>#REF!</v>
      </c>
      <c r="C924" s="430" t="e">
        <f>'Запит 2-8'!#REF!</f>
        <v>#REF!</v>
      </c>
      <c r="D924" s="431" t="e">
        <f>'Запит 2-8'!#REF!</f>
        <v>#REF!</v>
      </c>
      <c r="E924" s="432">
        <f>'Паспорт-3'!E1044</f>
        <v>0</v>
      </c>
      <c r="F924" s="433"/>
      <c r="G924" s="434">
        <f t="shared" si="102"/>
        <v>0</v>
      </c>
      <c r="H924" s="81" t="e">
        <f t="shared" si="103"/>
        <v>#REF!</v>
      </c>
    </row>
    <row r="925" spans="1:8" ht="12.75" customHeight="1">
      <c r="A925" s="865" t="s">
        <v>210</v>
      </c>
      <c r="B925" s="866"/>
      <c r="C925" s="866"/>
      <c r="D925" s="866"/>
      <c r="E925" s="866"/>
      <c r="F925" s="866"/>
      <c r="G925" s="867"/>
      <c r="H925" s="81" t="e">
        <f>H909</f>
        <v>#REF!</v>
      </c>
    </row>
    <row r="926" spans="1:8">
      <c r="A926" s="415" t="e">
        <f>'Запит 2-8'!#REF!</f>
        <v>#REF!</v>
      </c>
      <c r="B926" s="868" t="s">
        <v>106</v>
      </c>
      <c r="C926" s="869"/>
      <c r="D926" s="869"/>
      <c r="E926" s="869"/>
      <c r="F926" s="869"/>
      <c r="G926" s="874"/>
      <c r="H926" s="81" t="e">
        <f>H927</f>
        <v>#REF!</v>
      </c>
    </row>
    <row r="927" spans="1:8">
      <c r="A927" s="321" t="e">
        <f>'Запит 2-8'!#REF!</f>
        <v>#REF!</v>
      </c>
      <c r="B927" s="416" t="e">
        <f>IF('Запит 2-8'!#REF!&lt;&gt;"",'Запит 2-8'!#REF!,"")</f>
        <v>#REF!</v>
      </c>
      <c r="C927" s="417" t="e">
        <f>'Запит 2-8'!#REF!</f>
        <v>#REF!</v>
      </c>
      <c r="D927" s="418" t="e">
        <f>'Запит 2-8'!#REF!</f>
        <v>#REF!</v>
      </c>
      <c r="E927" s="425">
        <f>'Паспорт-3'!E1046</f>
        <v>0</v>
      </c>
      <c r="F927" s="426"/>
      <c r="G927" s="427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>
        <f>'Паспорт-3'!E1047</f>
        <v>0</v>
      </c>
      <c r="F928" s="409"/>
      <c r="G928" s="424">
        <f t="shared" si="104"/>
        <v>0</v>
      </c>
      <c r="H928" s="81" t="e">
        <f t="shared" si="105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>
        <f>'Паспорт-3'!E1048</f>
        <v>0</v>
      </c>
      <c r="F929" s="409"/>
      <c r="G929" s="424">
        <f t="shared" si="104"/>
        <v>0</v>
      </c>
      <c r="H929" s="81" t="e">
        <f t="shared" si="105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>
        <f>'Паспорт-3'!E1049</f>
        <v>0</v>
      </c>
      <c r="F930" s="409"/>
      <c r="G930" s="424">
        <f t="shared" si="104"/>
        <v>0</v>
      </c>
      <c r="H930" s="81" t="e">
        <f t="shared" si="105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>
        <f>'Паспорт-3'!E1050</f>
        <v>0</v>
      </c>
      <c r="F931" s="409"/>
      <c r="G931" s="424">
        <f t="shared" si="104"/>
        <v>0</v>
      </c>
      <c r="H931" s="81" t="e">
        <f t="shared" si="105"/>
        <v>#REF!</v>
      </c>
    </row>
    <row r="932" spans="1:8">
      <c r="A932" s="321" t="e">
        <f>'Запит 2-8'!#REF!</f>
        <v>#REF!</v>
      </c>
      <c r="B932" s="293" t="e">
        <f>IF('Запит 2-8'!#REF!&lt;&gt;"",'Запит 2-8'!#REF!,"")</f>
        <v>#REF!</v>
      </c>
      <c r="C932" s="292" t="e">
        <f>'Запит 2-8'!#REF!</f>
        <v>#REF!</v>
      </c>
      <c r="D932" s="291" t="e">
        <f>'Запит 2-8'!#REF!</f>
        <v>#REF!</v>
      </c>
      <c r="E932" s="408">
        <f>'Паспорт-3'!E1051</f>
        <v>0</v>
      </c>
      <c r="F932" s="409"/>
      <c r="G932" s="424">
        <f t="shared" si="104"/>
        <v>0</v>
      </c>
      <c r="H932" s="81" t="e">
        <f t="shared" si="105"/>
        <v>#REF!</v>
      </c>
    </row>
    <row r="933" spans="1:8">
      <c r="A933" s="321" t="e">
        <f>'Запит 2-8'!#REF!</f>
        <v>#REF!</v>
      </c>
      <c r="B933" s="293" t="e">
        <f>IF('Запит 2-8'!#REF!&lt;&gt;"",'Запит 2-8'!#REF!,"")</f>
        <v>#REF!</v>
      </c>
      <c r="C933" s="292" t="e">
        <f>'Запит 2-8'!#REF!</f>
        <v>#REF!</v>
      </c>
      <c r="D933" s="291" t="e">
        <f>'Запит 2-8'!#REF!</f>
        <v>#REF!</v>
      </c>
      <c r="E933" s="408">
        <f>'Паспорт-3'!E1052</f>
        <v>0</v>
      </c>
      <c r="F933" s="409"/>
      <c r="G933" s="424">
        <f t="shared" si="104"/>
        <v>0</v>
      </c>
      <c r="H933" s="81" t="e">
        <f t="shared" si="105"/>
        <v>#REF!</v>
      </c>
    </row>
    <row r="934" spans="1:8">
      <c r="A934" s="321" t="e">
        <f>'Запит 2-8'!#REF!</f>
        <v>#REF!</v>
      </c>
      <c r="B934" s="293" t="e">
        <f>IF('Запит 2-8'!#REF!&lt;&gt;"",'Запит 2-8'!#REF!,"")</f>
        <v>#REF!</v>
      </c>
      <c r="C934" s="292" t="e">
        <f>'Запит 2-8'!#REF!</f>
        <v>#REF!</v>
      </c>
      <c r="D934" s="291" t="e">
        <f>'Запит 2-8'!#REF!</f>
        <v>#REF!</v>
      </c>
      <c r="E934" s="408">
        <f>'Паспорт-3'!E1053</f>
        <v>0</v>
      </c>
      <c r="F934" s="409"/>
      <c r="G934" s="424">
        <f t="shared" si="104"/>
        <v>0</v>
      </c>
      <c r="H934" s="81" t="e">
        <f t="shared" si="105"/>
        <v>#REF!</v>
      </c>
    </row>
    <row r="935" spans="1:8">
      <c r="A935" s="321" t="e">
        <f>'Запит 2-8'!#REF!</f>
        <v>#REF!</v>
      </c>
      <c r="B935" s="293" t="e">
        <f>IF('Запит 2-8'!#REF!&lt;&gt;"",'Запит 2-8'!#REF!,"")</f>
        <v>#REF!</v>
      </c>
      <c r="C935" s="292" t="e">
        <f>'Запит 2-8'!#REF!</f>
        <v>#REF!</v>
      </c>
      <c r="D935" s="291" t="e">
        <f>'Запит 2-8'!#REF!</f>
        <v>#REF!</v>
      </c>
      <c r="E935" s="408">
        <f>'Паспорт-3'!E1054</f>
        <v>0</v>
      </c>
      <c r="F935" s="409"/>
      <c r="G935" s="424">
        <f t="shared" si="104"/>
        <v>0</v>
      </c>
      <c r="H935" s="81" t="e">
        <f t="shared" si="105"/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>
        <f>'Паспорт-3'!E1055</f>
        <v>0</v>
      </c>
      <c r="F936" s="409"/>
      <c r="G936" s="424">
        <f t="shared" si="104"/>
        <v>0</v>
      </c>
      <c r="H936" s="81" t="e">
        <f t="shared" si="10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>
        <f>'Паспорт-3'!E1056</f>
        <v>0</v>
      </c>
      <c r="F937" s="409"/>
      <c r="G937" s="424">
        <f t="shared" si="104"/>
        <v>0</v>
      </c>
      <c r="H937" s="81" t="e">
        <f t="shared" si="10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>
        <f>'Паспорт-3'!E1057</f>
        <v>0</v>
      </c>
      <c r="F938" s="409"/>
      <c r="G938" s="424">
        <f t="shared" si="104"/>
        <v>0</v>
      </c>
      <c r="H938" s="81" t="e">
        <f t="shared" si="10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>
        <f>'Паспорт-3'!E1058</f>
        <v>0</v>
      </c>
      <c r="F939" s="409"/>
      <c r="G939" s="424">
        <f t="shared" si="104"/>
        <v>0</v>
      </c>
      <c r="H939" s="81" t="e">
        <f t="shared" si="10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>
        <f>'Паспорт-3'!E1059</f>
        <v>0</v>
      </c>
      <c r="F940" s="409"/>
      <c r="G940" s="424">
        <f t="shared" si="104"/>
        <v>0</v>
      </c>
      <c r="H940" s="81" t="e">
        <f t="shared" si="105"/>
        <v>#REF!</v>
      </c>
    </row>
    <row r="941" spans="1:8">
      <c r="A941" s="428" t="e">
        <f>'Запит 2-8'!#REF!</f>
        <v>#REF!</v>
      </c>
      <c r="B941" s="429" t="e">
        <f>IF('Запит 2-8'!#REF!&lt;&gt;"",'Запит 2-8'!#REF!,"")</f>
        <v>#REF!</v>
      </c>
      <c r="C941" s="430" t="e">
        <f>'Запит 2-8'!#REF!</f>
        <v>#REF!</v>
      </c>
      <c r="D941" s="431" t="e">
        <f>'Запит 2-8'!#REF!</f>
        <v>#REF!</v>
      </c>
      <c r="E941" s="432">
        <f>'Паспорт-3'!E1060</f>
        <v>0</v>
      </c>
      <c r="F941" s="433"/>
      <c r="G941" s="434">
        <f t="shared" si="104"/>
        <v>0</v>
      </c>
      <c r="H941" s="81" t="e">
        <f t="shared" si="105"/>
        <v>#REF!</v>
      </c>
    </row>
    <row r="942" spans="1:8" ht="12.75" customHeight="1">
      <c r="A942" s="865" t="s">
        <v>210</v>
      </c>
      <c r="B942" s="866"/>
      <c r="C942" s="866"/>
      <c r="D942" s="866"/>
      <c r="E942" s="866"/>
      <c r="F942" s="866"/>
      <c r="G942" s="867"/>
      <c r="H942" s="81" t="e">
        <f>H926</f>
        <v>#REF!</v>
      </c>
    </row>
    <row r="943" spans="1:8">
      <c r="A943" s="421" t="e">
        <f>'Запит 2-8'!#REF!</f>
        <v>#REF!</v>
      </c>
      <c r="B943" s="868" t="s">
        <v>107</v>
      </c>
      <c r="C943" s="869"/>
      <c r="D943" s="869"/>
      <c r="E943" s="870"/>
      <c r="F943" s="870"/>
      <c r="G943" s="871"/>
      <c r="H943" s="81" t="e">
        <f>H944</f>
        <v>#REF!</v>
      </c>
    </row>
    <row r="944" spans="1:8">
      <c r="A944" s="321" t="e">
        <f>'Запит 2-8'!#REF!</f>
        <v>#REF!</v>
      </c>
      <c r="B944" s="416" t="e">
        <f>IF('Запит 2-8'!#REF!&lt;&gt;"",'Запит 2-8'!#REF!,"")</f>
        <v>#REF!</v>
      </c>
      <c r="C944" s="417" t="e">
        <f>'Запит 2-8'!#REF!</f>
        <v>#REF!</v>
      </c>
      <c r="D944" s="418" t="e">
        <f>'Запит 2-8'!#REF!</f>
        <v>#REF!</v>
      </c>
      <c r="E944" s="419">
        <f>'Паспорт-3'!E1062</f>
        <v>0</v>
      </c>
      <c r="F944" s="420"/>
      <c r="G944" s="423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>
        <f>'Паспорт-3'!E1063</f>
        <v>0</v>
      </c>
      <c r="F945" s="409"/>
      <c r="G945" s="424">
        <f t="shared" si="106"/>
        <v>0</v>
      </c>
      <c r="H945" s="81" t="e">
        <f t="shared" si="107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>
        <f>'Паспорт-3'!E1064</f>
        <v>0</v>
      </c>
      <c r="F946" s="409"/>
      <c r="G946" s="424">
        <f t="shared" si="106"/>
        <v>0</v>
      </c>
      <c r="H946" s="81" t="e">
        <f t="shared" si="107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>
        <f>'Паспорт-3'!E1065</f>
        <v>0</v>
      </c>
      <c r="F947" s="409"/>
      <c r="G947" s="424">
        <f t="shared" si="106"/>
        <v>0</v>
      </c>
      <c r="H947" s="81" t="e">
        <f t="shared" si="107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>
        <f>'Паспорт-3'!E1066</f>
        <v>0</v>
      </c>
      <c r="F948" s="409"/>
      <c r="G948" s="424">
        <f t="shared" si="106"/>
        <v>0</v>
      </c>
      <c r="H948" s="81" t="e">
        <f t="shared" si="107"/>
        <v>#REF!</v>
      </c>
    </row>
    <row r="949" spans="1:8">
      <c r="A949" s="321" t="e">
        <f>'Запит 2-8'!#REF!</f>
        <v>#REF!</v>
      </c>
      <c r="B949" s="293" t="e">
        <f>IF('Запит 2-8'!#REF!&lt;&gt;"",'Запит 2-8'!#REF!,"")</f>
        <v>#REF!</v>
      </c>
      <c r="C949" s="292" t="e">
        <f>'Запит 2-8'!#REF!</f>
        <v>#REF!</v>
      </c>
      <c r="D949" s="291" t="e">
        <f>'Запит 2-8'!#REF!</f>
        <v>#REF!</v>
      </c>
      <c r="E949" s="408">
        <f>'Паспорт-3'!E1067</f>
        <v>0</v>
      </c>
      <c r="F949" s="409"/>
      <c r="G949" s="424">
        <f t="shared" si="106"/>
        <v>0</v>
      </c>
      <c r="H949" s="81" t="e">
        <f t="shared" si="107"/>
        <v>#REF!</v>
      </c>
    </row>
    <row r="950" spans="1:8">
      <c r="A950" s="321" t="e">
        <f>'Запит 2-8'!#REF!</f>
        <v>#REF!</v>
      </c>
      <c r="B950" s="293" t="e">
        <f>IF('Запит 2-8'!#REF!&lt;&gt;"",'Запит 2-8'!#REF!,"")</f>
        <v>#REF!</v>
      </c>
      <c r="C950" s="292" t="e">
        <f>'Запит 2-8'!#REF!</f>
        <v>#REF!</v>
      </c>
      <c r="D950" s="291" t="e">
        <f>'Запит 2-8'!#REF!</f>
        <v>#REF!</v>
      </c>
      <c r="E950" s="408">
        <f>'Паспорт-3'!E1068</f>
        <v>0</v>
      </c>
      <c r="F950" s="409"/>
      <c r="G950" s="424">
        <f t="shared" si="106"/>
        <v>0</v>
      </c>
      <c r="H950" s="81" t="e">
        <f t="shared" si="107"/>
        <v>#REF!</v>
      </c>
    </row>
    <row r="951" spans="1:8">
      <c r="A951" s="321" t="e">
        <f>'Запит 2-8'!#REF!</f>
        <v>#REF!</v>
      </c>
      <c r="B951" s="293" t="e">
        <f>IF('Запит 2-8'!#REF!&lt;&gt;"",'Запит 2-8'!#REF!,"")</f>
        <v>#REF!</v>
      </c>
      <c r="C951" s="292" t="e">
        <f>'Запит 2-8'!#REF!</f>
        <v>#REF!</v>
      </c>
      <c r="D951" s="291" t="e">
        <f>'Запит 2-8'!#REF!</f>
        <v>#REF!</v>
      </c>
      <c r="E951" s="408">
        <f>'Паспорт-3'!E1069</f>
        <v>0</v>
      </c>
      <c r="F951" s="409"/>
      <c r="G951" s="424">
        <f t="shared" si="106"/>
        <v>0</v>
      </c>
      <c r="H951" s="81" t="e">
        <f t="shared" si="107"/>
        <v>#REF!</v>
      </c>
    </row>
    <row r="952" spans="1:8">
      <c r="A952" s="321" t="e">
        <f>'Запит 2-8'!#REF!</f>
        <v>#REF!</v>
      </c>
      <c r="B952" s="293" t="e">
        <f>IF('Запит 2-8'!#REF!&lt;&gt;"",'Запит 2-8'!#REF!,"")</f>
        <v>#REF!</v>
      </c>
      <c r="C952" s="292" t="e">
        <f>'Запит 2-8'!#REF!</f>
        <v>#REF!</v>
      </c>
      <c r="D952" s="291" t="e">
        <f>'Запит 2-8'!#REF!</f>
        <v>#REF!</v>
      </c>
      <c r="E952" s="408">
        <f>'Паспорт-3'!E1070</f>
        <v>0</v>
      </c>
      <c r="F952" s="409"/>
      <c r="G952" s="424">
        <f t="shared" si="106"/>
        <v>0</v>
      </c>
      <c r="H952" s="81" t="e">
        <f t="shared" si="107"/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>
        <f>'Паспорт-3'!E1071</f>
        <v>0</v>
      </c>
      <c r="F953" s="409"/>
      <c r="G953" s="424">
        <f t="shared" si="106"/>
        <v>0</v>
      </c>
      <c r="H953" s="81" t="e">
        <f t="shared" si="10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>
        <f>'Паспорт-3'!E1072</f>
        <v>0</v>
      </c>
      <c r="F954" s="409"/>
      <c r="G954" s="424">
        <f t="shared" si="106"/>
        <v>0</v>
      </c>
      <c r="H954" s="81" t="e">
        <f t="shared" si="10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>
        <f>'Паспорт-3'!E1073</f>
        <v>0</v>
      </c>
      <c r="F955" s="409"/>
      <c r="G955" s="424">
        <f t="shared" si="106"/>
        <v>0</v>
      </c>
      <c r="H955" s="81" t="e">
        <f t="shared" si="10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>
        <f>'Паспорт-3'!E1074</f>
        <v>0</v>
      </c>
      <c r="F956" s="409"/>
      <c r="G956" s="424">
        <f t="shared" si="106"/>
        <v>0</v>
      </c>
      <c r="H956" s="81" t="e">
        <f t="shared" si="10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>
        <f>'Паспорт-3'!E1075</f>
        <v>0</v>
      </c>
      <c r="F957" s="409"/>
      <c r="G957" s="424">
        <f t="shared" si="106"/>
        <v>0</v>
      </c>
      <c r="H957" s="81" t="e">
        <f t="shared" si="107"/>
        <v>#REF!</v>
      </c>
    </row>
    <row r="958" spans="1:8">
      <c r="A958" s="428" t="e">
        <f>'Запит 2-8'!#REF!</f>
        <v>#REF!</v>
      </c>
      <c r="B958" s="429" t="e">
        <f>IF('Запит 2-8'!#REF!&lt;&gt;"",'Запит 2-8'!#REF!,"")</f>
        <v>#REF!</v>
      </c>
      <c r="C958" s="430" t="e">
        <f>'Запит 2-8'!#REF!</f>
        <v>#REF!</v>
      </c>
      <c r="D958" s="431" t="e">
        <f>'Запит 2-8'!#REF!</f>
        <v>#REF!</v>
      </c>
      <c r="E958" s="432">
        <f>'Паспорт-3'!E1076</f>
        <v>0</v>
      </c>
      <c r="F958" s="433"/>
      <c r="G958" s="434">
        <f t="shared" si="106"/>
        <v>0</v>
      </c>
      <c r="H958" s="81" t="e">
        <f t="shared" si="107"/>
        <v>#REF!</v>
      </c>
    </row>
    <row r="959" spans="1:8" ht="12.75" customHeight="1">
      <c r="A959" s="865" t="s">
        <v>210</v>
      </c>
      <c r="B959" s="866"/>
      <c r="C959" s="866"/>
      <c r="D959" s="866"/>
      <c r="E959" s="866"/>
      <c r="F959" s="866"/>
      <c r="G959" s="867"/>
      <c r="H959" s="81" t="e">
        <f>H943</f>
        <v>#REF!</v>
      </c>
    </row>
    <row r="960" spans="1:8" ht="12.75" customHeight="1">
      <c r="A960" s="865" t="s">
        <v>230</v>
      </c>
      <c r="B960" s="866"/>
      <c r="C960" s="866"/>
      <c r="D960" s="866"/>
      <c r="E960" s="866"/>
      <c r="F960" s="866"/>
      <c r="G960" s="867"/>
      <c r="H960" s="81" t="e">
        <f>H908</f>
        <v>#REF!</v>
      </c>
    </row>
    <row r="961" spans="1:8" ht="12.75" customHeight="1">
      <c r="A961" s="829" t="e">
        <f>'Запит 2-8'!#REF!</f>
        <v>#REF!</v>
      </c>
      <c r="B961" s="830"/>
      <c r="C961" s="830"/>
      <c r="D961" s="830"/>
      <c r="E961" s="830"/>
      <c r="F961" s="830"/>
      <c r="G961" s="831"/>
      <c r="H961" s="81" t="e">
        <f>H962</f>
        <v>#REF!</v>
      </c>
    </row>
    <row r="962" spans="1:8">
      <c r="A962" s="415" t="s">
        <v>4</v>
      </c>
      <c r="B962" s="868" t="s">
        <v>105</v>
      </c>
      <c r="C962" s="869"/>
      <c r="D962" s="869"/>
      <c r="E962" s="872"/>
      <c r="F962" s="872"/>
      <c r="G962" s="873"/>
      <c r="H962" s="81" t="e">
        <f>H963</f>
        <v>#REF!</v>
      </c>
    </row>
    <row r="963" spans="1:8">
      <c r="A963" s="321" t="e">
        <f>'Запит 2-8'!#REF!</f>
        <v>#REF!</v>
      </c>
      <c r="B963" s="416" t="e">
        <f>IF('Запит 2-8'!#REF!&lt;&gt;"",'Запит 2-8'!#REF!,"")</f>
        <v>#REF!</v>
      </c>
      <c r="C963" s="417" t="e">
        <f>'Запит 2-8'!#REF!</f>
        <v>#REF!</v>
      </c>
      <c r="D963" s="418" t="e">
        <f>'Запит 2-8'!#REF!</f>
        <v>#REF!</v>
      </c>
      <c r="E963" s="419">
        <f>'Паспорт-3'!E1090</f>
        <v>0</v>
      </c>
      <c r="F963" s="420"/>
      <c r="G963" s="423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>
        <f>'Паспорт-3'!E1091</f>
        <v>0</v>
      </c>
      <c r="F964" s="409"/>
      <c r="G964" s="424">
        <f t="shared" si="108"/>
        <v>0</v>
      </c>
      <c r="H964" s="81" t="e">
        <f t="shared" si="109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>
        <f>'Паспорт-3'!E1092</f>
        <v>0</v>
      </c>
      <c r="F965" s="409"/>
      <c r="G965" s="424">
        <f t="shared" si="108"/>
        <v>0</v>
      </c>
      <c r="H965" s="81" t="e">
        <f t="shared" si="109"/>
        <v>#REF!</v>
      </c>
    </row>
    <row r="966" spans="1:8">
      <c r="A966" s="321" t="e">
        <f>'Запит 2-8'!#REF!</f>
        <v>#REF!</v>
      </c>
      <c r="B966" s="293" t="e">
        <f>IF('Запит 2-8'!#REF!&lt;&gt;"",'Запит 2-8'!#REF!,"")</f>
        <v>#REF!</v>
      </c>
      <c r="C966" s="292" t="e">
        <f>'Запит 2-8'!#REF!</f>
        <v>#REF!</v>
      </c>
      <c r="D966" s="291" t="e">
        <f>'Запит 2-8'!#REF!</f>
        <v>#REF!</v>
      </c>
      <c r="E966" s="408">
        <f>'Паспорт-3'!E1093</f>
        <v>0</v>
      </c>
      <c r="F966" s="409"/>
      <c r="G966" s="424">
        <f t="shared" si="108"/>
        <v>0</v>
      </c>
      <c r="H966" s="81" t="e">
        <f t="shared" si="109"/>
        <v>#REF!</v>
      </c>
    </row>
    <row r="967" spans="1:8">
      <c r="A967" s="321" t="e">
        <f>'Запит 2-8'!#REF!</f>
        <v>#REF!</v>
      </c>
      <c r="B967" s="293" t="e">
        <f>IF('Запит 2-8'!#REF!&lt;&gt;"",'Запит 2-8'!#REF!,"")</f>
        <v>#REF!</v>
      </c>
      <c r="C967" s="292" t="e">
        <f>'Запит 2-8'!#REF!</f>
        <v>#REF!</v>
      </c>
      <c r="D967" s="291" t="e">
        <f>'Запит 2-8'!#REF!</f>
        <v>#REF!</v>
      </c>
      <c r="E967" s="408">
        <f>'Паспорт-3'!E1094</f>
        <v>0</v>
      </c>
      <c r="F967" s="409"/>
      <c r="G967" s="424">
        <f t="shared" si="108"/>
        <v>0</v>
      </c>
      <c r="H967" s="81" t="e">
        <f t="shared" si="109"/>
        <v>#REF!</v>
      </c>
    </row>
    <row r="968" spans="1:8">
      <c r="A968" s="321" t="e">
        <f>'Запит 2-8'!#REF!</f>
        <v>#REF!</v>
      </c>
      <c r="B968" s="293" t="e">
        <f>IF('Запит 2-8'!#REF!&lt;&gt;"",'Запит 2-8'!#REF!,"")</f>
        <v>#REF!</v>
      </c>
      <c r="C968" s="292" t="e">
        <f>'Запит 2-8'!#REF!</f>
        <v>#REF!</v>
      </c>
      <c r="D968" s="291" t="e">
        <f>'Запит 2-8'!#REF!</f>
        <v>#REF!</v>
      </c>
      <c r="E968" s="408">
        <f>'Паспорт-3'!E1095</f>
        <v>0</v>
      </c>
      <c r="F968" s="409"/>
      <c r="G968" s="424">
        <f t="shared" si="108"/>
        <v>0</v>
      </c>
      <c r="H968" s="81" t="e">
        <f t="shared" si="109"/>
        <v>#REF!</v>
      </c>
    </row>
    <row r="969" spans="1:8">
      <c r="A969" s="321" t="e">
        <f>'Запит 2-8'!#REF!</f>
        <v>#REF!</v>
      </c>
      <c r="B969" s="293" t="e">
        <f>IF('Запит 2-8'!#REF!&lt;&gt;"",'Запит 2-8'!#REF!,"")</f>
        <v>#REF!</v>
      </c>
      <c r="C969" s="292" t="e">
        <f>'Запит 2-8'!#REF!</f>
        <v>#REF!</v>
      </c>
      <c r="D969" s="291" t="e">
        <f>'Запит 2-8'!#REF!</f>
        <v>#REF!</v>
      </c>
      <c r="E969" s="408">
        <f>'Паспорт-3'!E1096</f>
        <v>0</v>
      </c>
      <c r="F969" s="409"/>
      <c r="G969" s="424">
        <f t="shared" si="108"/>
        <v>0</v>
      </c>
      <c r="H969" s="81" t="e">
        <f t="shared" si="109"/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>
        <f>'Паспорт-3'!E1097</f>
        <v>0</v>
      </c>
      <c r="F970" s="409"/>
      <c r="G970" s="424">
        <f t="shared" si="108"/>
        <v>0</v>
      </c>
      <c r="H970" s="81" t="e">
        <f t="shared" si="10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>
        <f>'Паспорт-3'!E1098</f>
        <v>0</v>
      </c>
      <c r="F971" s="409"/>
      <c r="G971" s="424">
        <f t="shared" si="108"/>
        <v>0</v>
      </c>
      <c r="H971" s="81" t="e">
        <f t="shared" si="10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>
        <f>'Паспорт-3'!E1099</f>
        <v>0</v>
      </c>
      <c r="F972" s="409"/>
      <c r="G972" s="424">
        <f t="shared" si="108"/>
        <v>0</v>
      </c>
      <c r="H972" s="81" t="e">
        <f t="shared" si="10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>
        <f>'Паспорт-3'!E1100</f>
        <v>0</v>
      </c>
      <c r="F973" s="409"/>
      <c r="G973" s="424">
        <f t="shared" si="108"/>
        <v>0</v>
      </c>
      <c r="H973" s="81" t="e">
        <f t="shared" si="10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>
        <f>'Паспорт-3'!E1101</f>
        <v>0</v>
      </c>
      <c r="F974" s="409"/>
      <c r="G974" s="424">
        <f t="shared" si="108"/>
        <v>0</v>
      </c>
      <c r="H974" s="81" t="e">
        <f t="shared" si="10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>
        <f>'Паспорт-3'!E1102</f>
        <v>0</v>
      </c>
      <c r="F975" s="409"/>
      <c r="G975" s="424">
        <f t="shared" si="108"/>
        <v>0</v>
      </c>
      <c r="H975" s="81" t="e">
        <f t="shared" si="10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>
        <f>'Паспорт-3'!E1103</f>
        <v>0</v>
      </c>
      <c r="F976" s="409"/>
      <c r="G976" s="424">
        <f t="shared" si="108"/>
        <v>0</v>
      </c>
      <c r="H976" s="81" t="e">
        <f t="shared" si="109"/>
        <v>#REF!</v>
      </c>
    </row>
    <row r="977" spans="1:8">
      <c r="A977" s="428" t="e">
        <f>'Запит 2-8'!#REF!</f>
        <v>#REF!</v>
      </c>
      <c r="B977" s="429" t="e">
        <f>IF('Запит 2-8'!#REF!&lt;&gt;"",'Запит 2-8'!#REF!,"")</f>
        <v>#REF!</v>
      </c>
      <c r="C977" s="430" t="e">
        <f>'Запит 2-8'!#REF!</f>
        <v>#REF!</v>
      </c>
      <c r="D977" s="431" t="e">
        <f>'Запит 2-8'!#REF!</f>
        <v>#REF!</v>
      </c>
      <c r="E977" s="432">
        <f>'Паспорт-3'!E1104</f>
        <v>0</v>
      </c>
      <c r="F977" s="433"/>
      <c r="G977" s="434">
        <f t="shared" si="108"/>
        <v>0</v>
      </c>
      <c r="H977" s="81" t="e">
        <f t="shared" si="109"/>
        <v>#REF!</v>
      </c>
    </row>
    <row r="978" spans="1:8" ht="12.75" customHeight="1">
      <c r="A978" s="865" t="s">
        <v>210</v>
      </c>
      <c r="B978" s="866"/>
      <c r="C978" s="866"/>
      <c r="D978" s="866"/>
      <c r="E978" s="866"/>
      <c r="F978" s="866"/>
      <c r="G978" s="867"/>
      <c r="H978" s="81" t="e">
        <f>H962</f>
        <v>#REF!</v>
      </c>
    </row>
    <row r="979" spans="1:8">
      <c r="A979" s="415" t="e">
        <f>'Запит 2-8'!#REF!</f>
        <v>#REF!</v>
      </c>
      <c r="B979" s="868" t="s">
        <v>106</v>
      </c>
      <c r="C979" s="869"/>
      <c r="D979" s="869"/>
      <c r="E979" s="869"/>
      <c r="F979" s="869"/>
      <c r="G979" s="874"/>
      <c r="H979" s="81" t="e">
        <f>H980</f>
        <v>#REF!</v>
      </c>
    </row>
    <row r="980" spans="1:8">
      <c r="A980" s="321" t="e">
        <f>'Запит 2-8'!#REF!</f>
        <v>#REF!</v>
      </c>
      <c r="B980" s="416" t="e">
        <f>IF('Запит 2-8'!#REF!&lt;&gt;"",'Запит 2-8'!#REF!,"")</f>
        <v>#REF!</v>
      </c>
      <c r="C980" s="417" t="e">
        <f>'Запит 2-8'!#REF!</f>
        <v>#REF!</v>
      </c>
      <c r="D980" s="418" t="e">
        <f>'Запит 2-8'!#REF!</f>
        <v>#REF!</v>
      </c>
      <c r="E980" s="425">
        <f>'Паспорт-3'!E1106</f>
        <v>0</v>
      </c>
      <c r="F980" s="426"/>
      <c r="G980" s="427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1" t="e">
        <f>'Запит 2-8'!#REF!</f>
        <v>#REF!</v>
      </c>
      <c r="B981" s="293" t="e">
        <f>IF('Запит 2-8'!#REF!&lt;&gt;"",'Запит 2-8'!#REF!,"")</f>
        <v>#REF!</v>
      </c>
      <c r="C981" s="292" t="e">
        <f>'Запит 2-8'!#REF!</f>
        <v>#REF!</v>
      </c>
      <c r="D981" s="291" t="e">
        <f>'Запит 2-8'!#REF!</f>
        <v>#REF!</v>
      </c>
      <c r="E981" s="408">
        <f>'Паспорт-3'!E1107</f>
        <v>0</v>
      </c>
      <c r="F981" s="409"/>
      <c r="G981" s="424">
        <f t="shared" si="110"/>
        <v>0</v>
      </c>
      <c r="H981" s="81" t="e">
        <f t="shared" si="111"/>
        <v>#REF!</v>
      </c>
    </row>
    <row r="982" spans="1:8">
      <c r="A982" s="321" t="e">
        <f>'Запит 2-8'!#REF!</f>
        <v>#REF!</v>
      </c>
      <c r="B982" s="293" t="e">
        <f>IF('Запит 2-8'!#REF!&lt;&gt;"",'Запит 2-8'!#REF!,"")</f>
        <v>#REF!</v>
      </c>
      <c r="C982" s="292" t="e">
        <f>'Запит 2-8'!#REF!</f>
        <v>#REF!</v>
      </c>
      <c r="D982" s="291" t="e">
        <f>'Запит 2-8'!#REF!</f>
        <v>#REF!</v>
      </c>
      <c r="E982" s="408">
        <f>'Паспорт-3'!E1108</f>
        <v>0</v>
      </c>
      <c r="F982" s="409"/>
      <c r="G982" s="424">
        <f t="shared" si="110"/>
        <v>0</v>
      </c>
      <c r="H982" s="81" t="e">
        <f t="shared" si="111"/>
        <v>#REF!</v>
      </c>
    </row>
    <row r="983" spans="1:8">
      <c r="A983" s="321" t="e">
        <f>'Запит 2-8'!#REF!</f>
        <v>#REF!</v>
      </c>
      <c r="B983" s="293" t="e">
        <f>IF('Запит 2-8'!#REF!&lt;&gt;"",'Запит 2-8'!#REF!,"")</f>
        <v>#REF!</v>
      </c>
      <c r="C983" s="292" t="e">
        <f>'Запит 2-8'!#REF!</f>
        <v>#REF!</v>
      </c>
      <c r="D983" s="291" t="e">
        <f>'Запит 2-8'!#REF!</f>
        <v>#REF!</v>
      </c>
      <c r="E983" s="408">
        <f>'Паспорт-3'!E1109</f>
        <v>0</v>
      </c>
      <c r="F983" s="409"/>
      <c r="G983" s="424">
        <f t="shared" si="110"/>
        <v>0</v>
      </c>
      <c r="H983" s="81" t="e">
        <f t="shared" si="111"/>
        <v>#REF!</v>
      </c>
    </row>
    <row r="984" spans="1:8">
      <c r="A984" s="321" t="e">
        <f>'Запит 2-8'!#REF!</f>
        <v>#REF!</v>
      </c>
      <c r="B984" s="293" t="e">
        <f>IF('Запит 2-8'!#REF!&lt;&gt;"",'Запит 2-8'!#REF!,"")</f>
        <v>#REF!</v>
      </c>
      <c r="C984" s="292" t="e">
        <f>'Запит 2-8'!#REF!</f>
        <v>#REF!</v>
      </c>
      <c r="D984" s="291" t="e">
        <f>'Запит 2-8'!#REF!</f>
        <v>#REF!</v>
      </c>
      <c r="E984" s="408">
        <f>'Паспорт-3'!E1110</f>
        <v>0</v>
      </c>
      <c r="F984" s="409"/>
      <c r="G984" s="424">
        <f t="shared" si="110"/>
        <v>0</v>
      </c>
      <c r="H984" s="81" t="e">
        <f t="shared" si="111"/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>
        <f>'Паспорт-3'!E1111</f>
        <v>0</v>
      </c>
      <c r="F985" s="409"/>
      <c r="G985" s="424">
        <f t="shared" si="110"/>
        <v>0</v>
      </c>
      <c r="H985" s="81" t="e">
        <f t="shared" si="11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>
        <f>'Паспорт-3'!E1112</f>
        <v>0</v>
      </c>
      <c r="F986" s="409"/>
      <c r="G986" s="424">
        <f t="shared" si="110"/>
        <v>0</v>
      </c>
      <c r="H986" s="81" t="e">
        <f t="shared" si="11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>
        <f>'Паспорт-3'!E1113</f>
        <v>0</v>
      </c>
      <c r="F987" s="409"/>
      <c r="G987" s="424">
        <f t="shared" si="110"/>
        <v>0</v>
      </c>
      <c r="H987" s="81" t="e">
        <f t="shared" si="11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>
        <f>'Паспорт-3'!E1114</f>
        <v>0</v>
      </c>
      <c r="F988" s="409"/>
      <c r="G988" s="424">
        <f t="shared" si="110"/>
        <v>0</v>
      </c>
      <c r="H988" s="81" t="e">
        <f t="shared" si="11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>
        <f>'Паспорт-3'!E1115</f>
        <v>0</v>
      </c>
      <c r="F989" s="409"/>
      <c r="G989" s="424">
        <f t="shared" si="110"/>
        <v>0</v>
      </c>
      <c r="H989" s="81" t="e">
        <f t="shared" si="11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>
        <f>'Паспорт-3'!E1116</f>
        <v>0</v>
      </c>
      <c r="F990" s="409"/>
      <c r="G990" s="424">
        <f t="shared" si="110"/>
        <v>0</v>
      </c>
      <c r="H990" s="81" t="e">
        <f t="shared" si="11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>
        <f>'Паспорт-3'!E1117</f>
        <v>0</v>
      </c>
      <c r="F991" s="409"/>
      <c r="G991" s="424">
        <f t="shared" si="110"/>
        <v>0</v>
      </c>
      <c r="H991" s="81" t="e">
        <f t="shared" si="11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>
        <f>'Паспорт-3'!E1118</f>
        <v>0</v>
      </c>
      <c r="F992" s="409"/>
      <c r="G992" s="424">
        <f t="shared" si="110"/>
        <v>0</v>
      </c>
      <c r="H992" s="81" t="e">
        <f t="shared" si="11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>
        <f>'Паспорт-3'!E1119</f>
        <v>0</v>
      </c>
      <c r="F993" s="409"/>
      <c r="G993" s="424">
        <f t="shared" si="110"/>
        <v>0</v>
      </c>
      <c r="H993" s="81" t="e">
        <f t="shared" si="111"/>
        <v>#REF!</v>
      </c>
    </row>
    <row r="994" spans="1:8">
      <c r="A994" s="428" t="e">
        <f>'Запит 2-8'!#REF!</f>
        <v>#REF!</v>
      </c>
      <c r="B994" s="429" t="e">
        <f>IF('Запит 2-8'!#REF!&lt;&gt;"",'Запит 2-8'!#REF!,"")</f>
        <v>#REF!</v>
      </c>
      <c r="C994" s="430" t="e">
        <f>'Запит 2-8'!#REF!</f>
        <v>#REF!</v>
      </c>
      <c r="D994" s="431" t="e">
        <f>'Запит 2-8'!#REF!</f>
        <v>#REF!</v>
      </c>
      <c r="E994" s="432">
        <f>'Паспорт-3'!E1120</f>
        <v>0</v>
      </c>
      <c r="F994" s="433"/>
      <c r="G994" s="434">
        <f t="shared" si="110"/>
        <v>0</v>
      </c>
      <c r="H994" s="81" t="e">
        <f t="shared" si="111"/>
        <v>#REF!</v>
      </c>
    </row>
    <row r="995" spans="1:8" ht="12.75" customHeight="1">
      <c r="A995" s="865" t="s">
        <v>210</v>
      </c>
      <c r="B995" s="866"/>
      <c r="C995" s="866"/>
      <c r="D995" s="866"/>
      <c r="E995" s="866"/>
      <c r="F995" s="866"/>
      <c r="G995" s="867"/>
      <c r="H995" s="81" t="e">
        <f>H979</f>
        <v>#REF!</v>
      </c>
    </row>
    <row r="996" spans="1:8">
      <c r="A996" s="421" t="e">
        <f>'Запит 2-8'!#REF!</f>
        <v>#REF!</v>
      </c>
      <c r="B996" s="868" t="s">
        <v>107</v>
      </c>
      <c r="C996" s="869"/>
      <c r="D996" s="869"/>
      <c r="E996" s="870"/>
      <c r="F996" s="870"/>
      <c r="G996" s="871"/>
      <c r="H996" s="81" t="e">
        <f>H997</f>
        <v>#REF!</v>
      </c>
    </row>
    <row r="997" spans="1:8">
      <c r="A997" s="321" t="e">
        <f>'Запит 2-8'!#REF!</f>
        <v>#REF!</v>
      </c>
      <c r="B997" s="416" t="e">
        <f>IF('Запит 2-8'!#REF!&lt;&gt;"",'Запит 2-8'!#REF!,"")</f>
        <v>#REF!</v>
      </c>
      <c r="C997" s="417" t="e">
        <f>'Запит 2-8'!#REF!</f>
        <v>#REF!</v>
      </c>
      <c r="D997" s="418" t="e">
        <f>'Запит 2-8'!#REF!</f>
        <v>#REF!</v>
      </c>
      <c r="E997" s="419">
        <f>'Паспорт-3'!E1122</f>
        <v>0</v>
      </c>
      <c r="F997" s="420"/>
      <c r="G997" s="423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1" t="e">
        <f>'Запит 2-8'!#REF!</f>
        <v>#REF!</v>
      </c>
      <c r="B998" s="293" t="e">
        <f>IF('Запит 2-8'!#REF!&lt;&gt;"",'Запит 2-8'!#REF!,"")</f>
        <v>#REF!</v>
      </c>
      <c r="C998" s="292" t="e">
        <f>'Запит 2-8'!#REF!</f>
        <v>#REF!</v>
      </c>
      <c r="D998" s="291" t="e">
        <f>'Запит 2-8'!#REF!</f>
        <v>#REF!</v>
      </c>
      <c r="E998" s="408">
        <f>'Паспорт-3'!E1123</f>
        <v>0</v>
      </c>
      <c r="F998" s="409"/>
      <c r="G998" s="424">
        <f t="shared" si="112"/>
        <v>0</v>
      </c>
      <c r="H998" s="81" t="e">
        <f t="shared" si="113"/>
        <v>#REF!</v>
      </c>
    </row>
    <row r="999" spans="1:8">
      <c r="A999" s="321" t="e">
        <f>'Запит 2-8'!#REF!</f>
        <v>#REF!</v>
      </c>
      <c r="B999" s="293" t="e">
        <f>IF('Запит 2-8'!#REF!&lt;&gt;"",'Запит 2-8'!#REF!,"")</f>
        <v>#REF!</v>
      </c>
      <c r="C999" s="292" t="e">
        <f>'Запит 2-8'!#REF!</f>
        <v>#REF!</v>
      </c>
      <c r="D999" s="291" t="e">
        <f>'Запит 2-8'!#REF!</f>
        <v>#REF!</v>
      </c>
      <c r="E999" s="408">
        <f>'Паспорт-3'!E1124</f>
        <v>0</v>
      </c>
      <c r="F999" s="409"/>
      <c r="G999" s="424">
        <f t="shared" si="112"/>
        <v>0</v>
      </c>
      <c r="H999" s="81" t="e">
        <f t="shared" si="113"/>
        <v>#REF!</v>
      </c>
    </row>
    <row r="1000" spans="1:8">
      <c r="A1000" s="321" t="e">
        <f>'Запит 2-8'!#REF!</f>
        <v>#REF!</v>
      </c>
      <c r="B1000" s="293" t="e">
        <f>IF('Запит 2-8'!#REF!&lt;&gt;"",'Запит 2-8'!#REF!,"")</f>
        <v>#REF!</v>
      </c>
      <c r="C1000" s="292" t="e">
        <f>'Запит 2-8'!#REF!</f>
        <v>#REF!</v>
      </c>
      <c r="D1000" s="291" t="e">
        <f>'Запит 2-8'!#REF!</f>
        <v>#REF!</v>
      </c>
      <c r="E1000" s="408">
        <f>'Паспорт-3'!E1125</f>
        <v>0</v>
      </c>
      <c r="F1000" s="409"/>
      <c r="G1000" s="424">
        <f t="shared" si="112"/>
        <v>0</v>
      </c>
      <c r="H1000" s="81" t="e">
        <f t="shared" si="113"/>
        <v>#REF!</v>
      </c>
    </row>
    <row r="1001" spans="1:8">
      <c r="A1001" s="321" t="e">
        <f>'Запит 2-8'!#REF!</f>
        <v>#REF!</v>
      </c>
      <c r="B1001" s="293" t="e">
        <f>IF('Запит 2-8'!#REF!&lt;&gt;"",'Запит 2-8'!#REF!,"")</f>
        <v>#REF!</v>
      </c>
      <c r="C1001" s="292" t="e">
        <f>'Запит 2-8'!#REF!</f>
        <v>#REF!</v>
      </c>
      <c r="D1001" s="291" t="e">
        <f>'Запит 2-8'!#REF!</f>
        <v>#REF!</v>
      </c>
      <c r="E1001" s="408">
        <f>'Паспорт-3'!E1126</f>
        <v>0</v>
      </c>
      <c r="F1001" s="409"/>
      <c r="G1001" s="424">
        <f t="shared" si="112"/>
        <v>0</v>
      </c>
      <c r="H1001" s="81" t="e">
        <f t="shared" si="113"/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>
        <f>'Паспорт-3'!E1127</f>
        <v>0</v>
      </c>
      <c r="F1002" s="409"/>
      <c r="G1002" s="424">
        <f t="shared" si="112"/>
        <v>0</v>
      </c>
      <c r="H1002" s="81" t="e">
        <f t="shared" si="11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>
        <f>'Паспорт-3'!E1128</f>
        <v>0</v>
      </c>
      <c r="F1003" s="409"/>
      <c r="G1003" s="424">
        <f t="shared" si="112"/>
        <v>0</v>
      </c>
      <c r="H1003" s="81" t="e">
        <f t="shared" si="11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>
        <f>'Паспорт-3'!E1129</f>
        <v>0</v>
      </c>
      <c r="F1004" s="409"/>
      <c r="G1004" s="424">
        <f t="shared" si="112"/>
        <v>0</v>
      </c>
      <c r="H1004" s="81" t="e">
        <f t="shared" si="11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>
        <f>'Паспорт-3'!E1130</f>
        <v>0</v>
      </c>
      <c r="F1005" s="409"/>
      <c r="G1005" s="424">
        <f t="shared" si="112"/>
        <v>0</v>
      </c>
      <c r="H1005" s="81" t="e">
        <f t="shared" si="11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>
        <f>'Паспорт-3'!E1131</f>
        <v>0</v>
      </c>
      <c r="F1006" s="409"/>
      <c r="G1006" s="424">
        <f t="shared" si="112"/>
        <v>0</v>
      </c>
      <c r="H1006" s="81" t="e">
        <f t="shared" si="11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>
        <f>'Паспорт-3'!E1132</f>
        <v>0</v>
      </c>
      <c r="F1007" s="409"/>
      <c r="G1007" s="424">
        <f t="shared" si="112"/>
        <v>0</v>
      </c>
      <c r="H1007" s="81" t="e">
        <f t="shared" si="11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>
        <f>'Паспорт-3'!E1133</f>
        <v>0</v>
      </c>
      <c r="F1008" s="409"/>
      <c r="G1008" s="424">
        <f t="shared" si="112"/>
        <v>0</v>
      </c>
      <c r="H1008" s="81" t="e">
        <f t="shared" si="11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>
        <f>'Паспорт-3'!E1134</f>
        <v>0</v>
      </c>
      <c r="F1009" s="409"/>
      <c r="G1009" s="424">
        <f t="shared" si="112"/>
        <v>0</v>
      </c>
      <c r="H1009" s="81" t="e">
        <f t="shared" si="11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>
        <f>'Паспорт-3'!E1135</f>
        <v>0</v>
      </c>
      <c r="F1010" s="409"/>
      <c r="G1010" s="424">
        <f t="shared" si="112"/>
        <v>0</v>
      </c>
      <c r="H1010" s="81" t="e">
        <f t="shared" si="113"/>
        <v>#REF!</v>
      </c>
    </row>
    <row r="1011" spans="1:8">
      <c r="A1011" s="428" t="e">
        <f>'Запит 2-8'!#REF!</f>
        <v>#REF!</v>
      </c>
      <c r="B1011" s="429" t="e">
        <f>IF('Запит 2-8'!#REF!&lt;&gt;"",'Запит 2-8'!#REF!,"")</f>
        <v>#REF!</v>
      </c>
      <c r="C1011" s="430" t="e">
        <f>'Запит 2-8'!#REF!</f>
        <v>#REF!</v>
      </c>
      <c r="D1011" s="431" t="e">
        <f>'Запит 2-8'!#REF!</f>
        <v>#REF!</v>
      </c>
      <c r="E1011" s="432">
        <f>'Паспорт-3'!E1136</f>
        <v>0</v>
      </c>
      <c r="F1011" s="433"/>
      <c r="G1011" s="434">
        <f t="shared" si="112"/>
        <v>0</v>
      </c>
      <c r="H1011" s="81" t="e">
        <f t="shared" si="113"/>
        <v>#REF!</v>
      </c>
    </row>
    <row r="1012" spans="1:8" ht="12.75" customHeight="1">
      <c r="A1012" s="865" t="s">
        <v>210</v>
      </c>
      <c r="B1012" s="866"/>
      <c r="C1012" s="866"/>
      <c r="D1012" s="866"/>
      <c r="E1012" s="866"/>
      <c r="F1012" s="866"/>
      <c r="G1012" s="867"/>
      <c r="H1012" s="81" t="e">
        <f>H996</f>
        <v>#REF!</v>
      </c>
    </row>
    <row r="1013" spans="1:8" ht="12.75" customHeight="1">
      <c r="A1013" s="865" t="s">
        <v>230</v>
      </c>
      <c r="B1013" s="866"/>
      <c r="C1013" s="866"/>
      <c r="D1013" s="866"/>
      <c r="E1013" s="866"/>
      <c r="F1013" s="866"/>
      <c r="G1013" s="867"/>
      <c r="H1013" s="81" t="e">
        <f>H961</f>
        <v>#REF!</v>
      </c>
    </row>
    <row r="1014" spans="1:8" ht="12.75" customHeight="1">
      <c r="A1014" s="829" t="e">
        <f>'Запит 2-8'!#REF!</f>
        <v>#REF!</v>
      </c>
      <c r="B1014" s="830"/>
      <c r="C1014" s="830"/>
      <c r="D1014" s="830"/>
      <c r="E1014" s="830"/>
      <c r="F1014" s="830"/>
      <c r="G1014" s="831"/>
      <c r="H1014" s="81" t="e">
        <f>H1015</f>
        <v>#REF!</v>
      </c>
    </row>
    <row r="1015" spans="1:8">
      <c r="A1015" s="415" t="s">
        <v>4</v>
      </c>
      <c r="B1015" s="868" t="s">
        <v>105</v>
      </c>
      <c r="C1015" s="869"/>
      <c r="D1015" s="869"/>
      <c r="E1015" s="872"/>
      <c r="F1015" s="872"/>
      <c r="G1015" s="873"/>
      <c r="H1015" s="81" t="e">
        <f>H1016</f>
        <v>#REF!</v>
      </c>
    </row>
    <row r="1016" spans="1:8">
      <c r="A1016" s="321" t="e">
        <f>'Запит 2-8'!#REF!</f>
        <v>#REF!</v>
      </c>
      <c r="B1016" s="416" t="e">
        <f>IF('Запит 2-8'!#REF!&lt;&gt;"",'Запит 2-8'!#REF!,"")</f>
        <v>#REF!</v>
      </c>
      <c r="C1016" s="417" t="e">
        <f>'Запит 2-8'!#REF!</f>
        <v>#REF!</v>
      </c>
      <c r="D1016" s="418" t="e">
        <f>'Запит 2-8'!#REF!</f>
        <v>#REF!</v>
      </c>
      <c r="E1016" s="419">
        <f>'Паспорт-3'!E1150</f>
        <v>0</v>
      </c>
      <c r="F1016" s="420"/>
      <c r="G1016" s="423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1" t="e">
        <f>'Запит 2-8'!#REF!</f>
        <v>#REF!</v>
      </c>
      <c r="B1017" s="293" t="e">
        <f>IF('Запит 2-8'!#REF!&lt;&gt;"",'Запит 2-8'!#REF!,"")</f>
        <v>#REF!</v>
      </c>
      <c r="C1017" s="292" t="e">
        <f>'Запит 2-8'!#REF!</f>
        <v>#REF!</v>
      </c>
      <c r="D1017" s="291" t="e">
        <f>'Запит 2-8'!#REF!</f>
        <v>#REF!</v>
      </c>
      <c r="E1017" s="408">
        <f>'Паспорт-3'!E1151</f>
        <v>0</v>
      </c>
      <c r="F1017" s="409"/>
      <c r="G1017" s="424">
        <f t="shared" si="114"/>
        <v>0</v>
      </c>
      <c r="H1017" s="81" t="e">
        <f t="shared" si="115"/>
        <v>#REF!</v>
      </c>
    </row>
    <row r="1018" spans="1:8">
      <c r="A1018" s="321" t="e">
        <f>'Запит 2-8'!#REF!</f>
        <v>#REF!</v>
      </c>
      <c r="B1018" s="293" t="e">
        <f>IF('Запит 2-8'!#REF!&lt;&gt;"",'Запит 2-8'!#REF!,"")</f>
        <v>#REF!</v>
      </c>
      <c r="C1018" s="292" t="e">
        <f>'Запит 2-8'!#REF!</f>
        <v>#REF!</v>
      </c>
      <c r="D1018" s="291" t="e">
        <f>'Запит 2-8'!#REF!</f>
        <v>#REF!</v>
      </c>
      <c r="E1018" s="408">
        <f>'Паспорт-3'!E1152</f>
        <v>0</v>
      </c>
      <c r="F1018" s="409"/>
      <c r="G1018" s="424">
        <f t="shared" si="114"/>
        <v>0</v>
      </c>
      <c r="H1018" s="81" t="e">
        <f t="shared" si="115"/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>
        <f>'Паспорт-3'!E1153</f>
        <v>0</v>
      </c>
      <c r="F1019" s="409"/>
      <c r="G1019" s="424">
        <f t="shared" si="114"/>
        <v>0</v>
      </c>
      <c r="H1019" s="81" t="e">
        <f t="shared" si="11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>
        <f>'Паспорт-3'!E1154</f>
        <v>0</v>
      </c>
      <c r="F1020" s="409"/>
      <c r="G1020" s="424">
        <f t="shared" si="114"/>
        <v>0</v>
      </c>
      <c r="H1020" s="81" t="e">
        <f t="shared" si="11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>
        <f>'Паспорт-3'!E1155</f>
        <v>0</v>
      </c>
      <c r="F1021" s="409"/>
      <c r="G1021" s="424">
        <f t="shared" si="114"/>
        <v>0</v>
      </c>
      <c r="H1021" s="81" t="e">
        <f t="shared" si="11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>
        <f>'Паспорт-3'!E1156</f>
        <v>0</v>
      </c>
      <c r="F1022" s="409"/>
      <c r="G1022" s="424">
        <f t="shared" si="114"/>
        <v>0</v>
      </c>
      <c r="H1022" s="81" t="e">
        <f t="shared" si="11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>
        <f>'Паспорт-3'!E1157</f>
        <v>0</v>
      </c>
      <c r="F1023" s="409"/>
      <c r="G1023" s="424">
        <f t="shared" si="114"/>
        <v>0</v>
      </c>
      <c r="H1023" s="81" t="e">
        <f t="shared" si="11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>
        <f>'Паспорт-3'!E1158</f>
        <v>0</v>
      </c>
      <c r="F1024" s="409"/>
      <c r="G1024" s="424">
        <f t="shared" si="114"/>
        <v>0</v>
      </c>
      <c r="H1024" s="81" t="e">
        <f t="shared" si="11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>
        <f>'Паспорт-3'!E1159</f>
        <v>0</v>
      </c>
      <c r="F1025" s="409"/>
      <c r="G1025" s="424">
        <f t="shared" si="114"/>
        <v>0</v>
      </c>
      <c r="H1025" s="81" t="e">
        <f t="shared" si="11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>
        <f>'Паспорт-3'!E1160</f>
        <v>0</v>
      </c>
      <c r="F1026" s="409"/>
      <c r="G1026" s="424">
        <f t="shared" si="114"/>
        <v>0</v>
      </c>
      <c r="H1026" s="81" t="e">
        <f t="shared" si="11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>
        <f>'Паспорт-3'!E1161</f>
        <v>0</v>
      </c>
      <c r="F1027" s="409"/>
      <c r="G1027" s="424">
        <f t="shared" si="114"/>
        <v>0</v>
      </c>
      <c r="H1027" s="81" t="e">
        <f t="shared" si="11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>
        <f>'Паспорт-3'!E1162</f>
        <v>0</v>
      </c>
      <c r="F1028" s="409"/>
      <c r="G1028" s="424">
        <f t="shared" si="114"/>
        <v>0</v>
      </c>
      <c r="H1028" s="81" t="e">
        <f t="shared" si="11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>
        <f>'Паспорт-3'!E1163</f>
        <v>0</v>
      </c>
      <c r="F1029" s="409"/>
      <c r="G1029" s="424">
        <f t="shared" si="114"/>
        <v>0</v>
      </c>
      <c r="H1029" s="81" t="e">
        <f t="shared" si="115"/>
        <v>#REF!</v>
      </c>
    </row>
    <row r="1030" spans="1:8">
      <c r="A1030" s="428" t="e">
        <f>'Запит 2-8'!#REF!</f>
        <v>#REF!</v>
      </c>
      <c r="B1030" s="429" t="e">
        <f>IF('Запит 2-8'!#REF!&lt;&gt;"",'Запит 2-8'!#REF!,"")</f>
        <v>#REF!</v>
      </c>
      <c r="C1030" s="430" t="e">
        <f>'Запит 2-8'!#REF!</f>
        <v>#REF!</v>
      </c>
      <c r="D1030" s="431" t="e">
        <f>'Запит 2-8'!#REF!</f>
        <v>#REF!</v>
      </c>
      <c r="E1030" s="432">
        <f>'Паспорт-3'!E1164</f>
        <v>0</v>
      </c>
      <c r="F1030" s="433"/>
      <c r="G1030" s="434">
        <f t="shared" si="114"/>
        <v>0</v>
      </c>
      <c r="H1030" s="81" t="e">
        <f t="shared" si="115"/>
        <v>#REF!</v>
      </c>
    </row>
    <row r="1031" spans="1:8" ht="12.75" customHeight="1">
      <c r="A1031" s="865" t="s">
        <v>210</v>
      </c>
      <c r="B1031" s="866"/>
      <c r="C1031" s="866"/>
      <c r="D1031" s="866"/>
      <c r="E1031" s="866"/>
      <c r="F1031" s="866"/>
      <c r="G1031" s="867"/>
      <c r="H1031" s="81" t="e">
        <f>H1015</f>
        <v>#REF!</v>
      </c>
    </row>
    <row r="1032" spans="1:8">
      <c r="A1032" s="415" t="e">
        <f>'Запит 2-8'!#REF!</f>
        <v>#REF!</v>
      </c>
      <c r="B1032" s="868" t="s">
        <v>106</v>
      </c>
      <c r="C1032" s="869"/>
      <c r="D1032" s="869"/>
      <c r="E1032" s="869"/>
      <c r="F1032" s="869"/>
      <c r="G1032" s="874"/>
      <c r="H1032" s="81" t="e">
        <f>H1033</f>
        <v>#REF!</v>
      </c>
    </row>
    <row r="1033" spans="1:8">
      <c r="A1033" s="321" t="e">
        <f>'Запит 2-8'!#REF!</f>
        <v>#REF!</v>
      </c>
      <c r="B1033" s="416" t="e">
        <f>IF('Запит 2-8'!#REF!&lt;&gt;"",'Запит 2-8'!#REF!,"")</f>
        <v>#REF!</v>
      </c>
      <c r="C1033" s="417" t="e">
        <f>'Запит 2-8'!#REF!</f>
        <v>#REF!</v>
      </c>
      <c r="D1033" s="418" t="e">
        <f>'Запит 2-8'!#REF!</f>
        <v>#REF!</v>
      </c>
      <c r="E1033" s="425">
        <f>'Паспорт-3'!E1166</f>
        <v>0</v>
      </c>
      <c r="F1033" s="426"/>
      <c r="G1033" s="427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1" t="e">
        <f>'Запит 2-8'!#REF!</f>
        <v>#REF!</v>
      </c>
      <c r="B1034" s="293" t="e">
        <f>IF('Запит 2-8'!#REF!&lt;&gt;"",'Запит 2-8'!#REF!,"")</f>
        <v>#REF!</v>
      </c>
      <c r="C1034" s="292" t="e">
        <f>'Запит 2-8'!#REF!</f>
        <v>#REF!</v>
      </c>
      <c r="D1034" s="291" t="e">
        <f>'Запит 2-8'!#REF!</f>
        <v>#REF!</v>
      </c>
      <c r="E1034" s="408">
        <f>'Паспорт-3'!E1167</f>
        <v>0</v>
      </c>
      <c r="F1034" s="409"/>
      <c r="G1034" s="424">
        <f t="shared" si="116"/>
        <v>0</v>
      </c>
      <c r="H1034" s="81" t="e">
        <f t="shared" si="117"/>
        <v>#REF!</v>
      </c>
    </row>
    <row r="1035" spans="1:8">
      <c r="A1035" s="321" t="e">
        <f>'Запит 2-8'!#REF!</f>
        <v>#REF!</v>
      </c>
      <c r="B1035" s="293" t="e">
        <f>IF('Запит 2-8'!#REF!&lt;&gt;"",'Запит 2-8'!#REF!,"")</f>
        <v>#REF!</v>
      </c>
      <c r="C1035" s="292" t="e">
        <f>'Запит 2-8'!#REF!</f>
        <v>#REF!</v>
      </c>
      <c r="D1035" s="291" t="e">
        <f>'Запит 2-8'!#REF!</f>
        <v>#REF!</v>
      </c>
      <c r="E1035" s="408">
        <f>'Паспорт-3'!E1168</f>
        <v>0</v>
      </c>
      <c r="F1035" s="409"/>
      <c r="G1035" s="424">
        <f t="shared" si="116"/>
        <v>0</v>
      </c>
      <c r="H1035" s="81" t="e">
        <f t="shared" si="117"/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>
        <f>'Паспорт-3'!E1169</f>
        <v>0</v>
      </c>
      <c r="F1036" s="409"/>
      <c r="G1036" s="424">
        <f t="shared" si="116"/>
        <v>0</v>
      </c>
      <c r="H1036" s="81" t="e">
        <f t="shared" si="11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>
        <f>'Паспорт-3'!E1170</f>
        <v>0</v>
      </c>
      <c r="F1037" s="409"/>
      <c r="G1037" s="424">
        <f t="shared" si="116"/>
        <v>0</v>
      </c>
      <c r="H1037" s="81" t="e">
        <f t="shared" si="11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>
        <f>'Паспорт-3'!E1171</f>
        <v>0</v>
      </c>
      <c r="F1038" s="409"/>
      <c r="G1038" s="424">
        <f t="shared" si="116"/>
        <v>0</v>
      </c>
      <c r="H1038" s="81" t="e">
        <f t="shared" si="11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>
        <f>'Паспорт-3'!E1172</f>
        <v>0</v>
      </c>
      <c r="F1039" s="409"/>
      <c r="G1039" s="424">
        <f t="shared" si="116"/>
        <v>0</v>
      </c>
      <c r="H1039" s="81" t="e">
        <f t="shared" si="11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>
        <f>'Паспорт-3'!E1173</f>
        <v>0</v>
      </c>
      <c r="F1040" s="409"/>
      <c r="G1040" s="424">
        <f t="shared" si="116"/>
        <v>0</v>
      </c>
      <c r="H1040" s="81" t="e">
        <f t="shared" si="11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>
        <f>'Паспорт-3'!E1174</f>
        <v>0</v>
      </c>
      <c r="F1041" s="409"/>
      <c r="G1041" s="424">
        <f t="shared" si="116"/>
        <v>0</v>
      </c>
      <c r="H1041" s="81" t="e">
        <f t="shared" si="11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>
        <f>'Паспорт-3'!E1175</f>
        <v>0</v>
      </c>
      <c r="F1042" s="409"/>
      <c r="G1042" s="424">
        <f t="shared" si="116"/>
        <v>0</v>
      </c>
      <c r="H1042" s="81" t="e">
        <f t="shared" si="117"/>
        <v>#REF!</v>
      </c>
    </row>
    <row r="1043" spans="1:8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>
        <f>'Паспорт-3'!E1176</f>
        <v>0</v>
      </c>
      <c r="F1043" s="409"/>
      <c r="G1043" s="424">
        <f t="shared" si="116"/>
        <v>0</v>
      </c>
      <c r="H1043" s="81" t="e">
        <f t="shared" si="117"/>
        <v>#REF!</v>
      </c>
    </row>
    <row r="1044" spans="1:8">
      <c r="A1044" s="321" t="e">
        <f>'Запит 2-8'!#REF!</f>
        <v>#REF!</v>
      </c>
      <c r="B1044" s="293" t="e">
        <f>IF('Запит 2-8'!#REF!&lt;&gt;"",'Запит 2-8'!#REF!,"")</f>
        <v>#REF!</v>
      </c>
      <c r="C1044" s="292" t="e">
        <f>'Запит 2-8'!#REF!</f>
        <v>#REF!</v>
      </c>
      <c r="D1044" s="291" t="e">
        <f>'Запит 2-8'!#REF!</f>
        <v>#REF!</v>
      </c>
      <c r="E1044" s="408">
        <f>'Паспорт-3'!E1177</f>
        <v>0</v>
      </c>
      <c r="F1044" s="409"/>
      <c r="G1044" s="424">
        <f t="shared" si="116"/>
        <v>0</v>
      </c>
      <c r="H1044" s="81" t="e">
        <f t="shared" si="117"/>
        <v>#REF!</v>
      </c>
    </row>
    <row r="1045" spans="1:8">
      <c r="A1045" s="321" t="e">
        <f>'Запит 2-8'!#REF!</f>
        <v>#REF!</v>
      </c>
      <c r="B1045" s="293" t="e">
        <f>IF('Запит 2-8'!#REF!&lt;&gt;"",'Запит 2-8'!#REF!,"")</f>
        <v>#REF!</v>
      </c>
      <c r="C1045" s="292" t="e">
        <f>'Запит 2-8'!#REF!</f>
        <v>#REF!</v>
      </c>
      <c r="D1045" s="291" t="e">
        <f>'Запит 2-8'!#REF!</f>
        <v>#REF!</v>
      </c>
      <c r="E1045" s="408">
        <f>'Паспорт-3'!E1178</f>
        <v>0</v>
      </c>
      <c r="F1045" s="409"/>
      <c r="G1045" s="424">
        <f t="shared" si="116"/>
        <v>0</v>
      </c>
      <c r="H1045" s="81" t="e">
        <f t="shared" si="117"/>
        <v>#REF!</v>
      </c>
    </row>
    <row r="1046" spans="1:8">
      <c r="A1046" s="321" t="e">
        <f>'Запит 2-8'!#REF!</f>
        <v>#REF!</v>
      </c>
      <c r="B1046" s="293" t="e">
        <f>IF('Запит 2-8'!#REF!&lt;&gt;"",'Запит 2-8'!#REF!,"")</f>
        <v>#REF!</v>
      </c>
      <c r="C1046" s="292" t="e">
        <f>'Запит 2-8'!#REF!</f>
        <v>#REF!</v>
      </c>
      <c r="D1046" s="291" t="e">
        <f>'Запит 2-8'!#REF!</f>
        <v>#REF!</v>
      </c>
      <c r="E1046" s="408">
        <f>'Паспорт-3'!E1179</f>
        <v>0</v>
      </c>
      <c r="F1046" s="409"/>
      <c r="G1046" s="424">
        <f t="shared" si="116"/>
        <v>0</v>
      </c>
      <c r="H1046" s="81" t="e">
        <f t="shared" si="117"/>
        <v>#REF!</v>
      </c>
    </row>
    <row r="1047" spans="1:8">
      <c r="A1047" s="428" t="e">
        <f>'Запит 2-8'!#REF!</f>
        <v>#REF!</v>
      </c>
      <c r="B1047" s="429" t="e">
        <f>IF('Запит 2-8'!#REF!&lt;&gt;"",'Запит 2-8'!#REF!,"")</f>
        <v>#REF!</v>
      </c>
      <c r="C1047" s="430" t="e">
        <f>'Запит 2-8'!#REF!</f>
        <v>#REF!</v>
      </c>
      <c r="D1047" s="431" t="e">
        <f>'Запит 2-8'!#REF!</f>
        <v>#REF!</v>
      </c>
      <c r="E1047" s="432">
        <f>'Паспорт-3'!E1180</f>
        <v>0</v>
      </c>
      <c r="F1047" s="433"/>
      <c r="G1047" s="434">
        <f t="shared" si="116"/>
        <v>0</v>
      </c>
      <c r="H1047" s="81" t="e">
        <f t="shared" si="117"/>
        <v>#REF!</v>
      </c>
    </row>
    <row r="1048" spans="1:8" ht="12.75" customHeight="1">
      <c r="A1048" s="865" t="s">
        <v>210</v>
      </c>
      <c r="B1048" s="866"/>
      <c r="C1048" s="866"/>
      <c r="D1048" s="866"/>
      <c r="E1048" s="866"/>
      <c r="F1048" s="866"/>
      <c r="G1048" s="867"/>
      <c r="H1048" s="81" t="e">
        <f>H1032</f>
        <v>#REF!</v>
      </c>
    </row>
    <row r="1049" spans="1:8">
      <c r="A1049" s="421" t="e">
        <f>'Запит 2-8'!#REF!</f>
        <v>#REF!</v>
      </c>
      <c r="B1049" s="868" t="s">
        <v>107</v>
      </c>
      <c r="C1049" s="869"/>
      <c r="D1049" s="869"/>
      <c r="E1049" s="870"/>
      <c r="F1049" s="870"/>
      <c r="G1049" s="871"/>
      <c r="H1049" s="81" t="e">
        <f>H1050</f>
        <v>#REF!</v>
      </c>
    </row>
    <row r="1050" spans="1:8">
      <c r="A1050" s="321" t="e">
        <f>'Запит 2-8'!#REF!</f>
        <v>#REF!</v>
      </c>
      <c r="B1050" s="416" t="e">
        <f>IF('Запит 2-8'!#REF!&lt;&gt;"",'Запит 2-8'!#REF!,"")</f>
        <v>#REF!</v>
      </c>
      <c r="C1050" s="417" t="e">
        <f>'Запит 2-8'!#REF!</f>
        <v>#REF!</v>
      </c>
      <c r="D1050" s="418" t="e">
        <f>'Запит 2-8'!#REF!</f>
        <v>#REF!</v>
      </c>
      <c r="E1050" s="419">
        <f>'Паспорт-3'!E1182</f>
        <v>0</v>
      </c>
      <c r="F1050" s="420"/>
      <c r="G1050" s="423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>
        <f>'Паспорт-3'!E1183</f>
        <v>0</v>
      </c>
      <c r="F1051" s="409"/>
      <c r="G1051" s="424">
        <f t="shared" si="118"/>
        <v>0</v>
      </c>
      <c r="H1051" s="81" t="e">
        <f t="shared" si="11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>
        <f>'Паспорт-3'!E1184</f>
        <v>0</v>
      </c>
      <c r="F1052" s="409"/>
      <c r="G1052" s="424">
        <f t="shared" si="118"/>
        <v>0</v>
      </c>
      <c r="H1052" s="81" t="e">
        <f t="shared" si="11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>
        <f>'Паспорт-3'!E1185</f>
        <v>0</v>
      </c>
      <c r="F1053" s="409"/>
      <c r="G1053" s="424">
        <f t="shared" si="118"/>
        <v>0</v>
      </c>
      <c r="H1053" s="81" t="e">
        <f t="shared" si="11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>
        <f>'Паспорт-3'!E1186</f>
        <v>0</v>
      </c>
      <c r="F1054" s="409"/>
      <c r="G1054" s="424">
        <f t="shared" si="118"/>
        <v>0</v>
      </c>
      <c r="H1054" s="81" t="e">
        <f t="shared" si="11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>
        <f>'Паспорт-3'!E1187</f>
        <v>0</v>
      </c>
      <c r="F1055" s="409"/>
      <c r="G1055" s="424">
        <f t="shared" si="118"/>
        <v>0</v>
      </c>
      <c r="H1055" s="81" t="e">
        <f t="shared" si="11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>
        <f>'Паспорт-3'!E1188</f>
        <v>0</v>
      </c>
      <c r="F1056" s="409"/>
      <c r="G1056" s="424">
        <f t="shared" si="118"/>
        <v>0</v>
      </c>
      <c r="H1056" s="81" t="e">
        <f t="shared" si="11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>
        <f>'Паспорт-3'!E1189</f>
        <v>0</v>
      </c>
      <c r="F1057" s="409"/>
      <c r="G1057" s="424">
        <f t="shared" si="118"/>
        <v>0</v>
      </c>
      <c r="H1057" s="81" t="e">
        <f t="shared" si="11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>
        <f>'Паспорт-3'!E1190</f>
        <v>0</v>
      </c>
      <c r="F1058" s="409"/>
      <c r="G1058" s="424">
        <f t="shared" si="118"/>
        <v>0</v>
      </c>
      <c r="H1058" s="81" t="e">
        <f t="shared" si="11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>
        <f>'Паспорт-3'!E1191</f>
        <v>0</v>
      </c>
      <c r="F1059" s="409"/>
      <c r="G1059" s="424">
        <f t="shared" si="118"/>
        <v>0</v>
      </c>
      <c r="H1059" s="81" t="e">
        <f t="shared" si="11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>
        <f>'Паспорт-3'!E1192</f>
        <v>0</v>
      </c>
      <c r="F1060" s="409"/>
      <c r="G1060" s="424">
        <f t="shared" si="118"/>
        <v>0</v>
      </c>
      <c r="H1060" s="81" t="e">
        <f t="shared" si="11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>
        <f>'Паспорт-3'!E1193</f>
        <v>0</v>
      </c>
      <c r="F1061" s="409"/>
      <c r="G1061" s="424">
        <f t="shared" si="118"/>
        <v>0</v>
      </c>
      <c r="H1061" s="81" t="e">
        <f t="shared" si="11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>
        <f>'Паспорт-3'!E1194</f>
        <v>0</v>
      </c>
      <c r="F1062" s="409"/>
      <c r="G1062" s="424">
        <f t="shared" si="118"/>
        <v>0</v>
      </c>
      <c r="H1062" s="81" t="e">
        <f t="shared" si="119"/>
        <v>#REF!</v>
      </c>
    </row>
    <row r="1063" spans="1:8">
      <c r="A1063" s="321" t="e">
        <f>'Запит 2-8'!#REF!</f>
        <v>#REF!</v>
      </c>
      <c r="B1063" s="293" t="e">
        <f>IF('Запит 2-8'!#REF!&lt;&gt;"",'Запит 2-8'!#REF!,"")</f>
        <v>#REF!</v>
      </c>
      <c r="C1063" s="292" t="e">
        <f>'Запит 2-8'!#REF!</f>
        <v>#REF!</v>
      </c>
      <c r="D1063" s="291" t="e">
        <f>'Запит 2-8'!#REF!</f>
        <v>#REF!</v>
      </c>
      <c r="E1063" s="408">
        <f>'Паспорт-3'!E1195</f>
        <v>0</v>
      </c>
      <c r="F1063" s="409"/>
      <c r="G1063" s="424">
        <f t="shared" si="118"/>
        <v>0</v>
      </c>
      <c r="H1063" s="81" t="e">
        <f t="shared" si="119"/>
        <v>#REF!</v>
      </c>
    </row>
    <row r="1064" spans="1:8">
      <c r="A1064" s="428" t="e">
        <f>'Запит 2-8'!#REF!</f>
        <v>#REF!</v>
      </c>
      <c r="B1064" s="429" t="e">
        <f>IF('Запит 2-8'!#REF!&lt;&gt;"",'Запит 2-8'!#REF!,"")</f>
        <v>#REF!</v>
      </c>
      <c r="C1064" s="430" t="e">
        <f>'Запит 2-8'!#REF!</f>
        <v>#REF!</v>
      </c>
      <c r="D1064" s="431" t="e">
        <f>'Запит 2-8'!#REF!</f>
        <v>#REF!</v>
      </c>
      <c r="E1064" s="432">
        <f>'Паспорт-3'!E1196</f>
        <v>0</v>
      </c>
      <c r="F1064" s="433"/>
      <c r="G1064" s="434">
        <f t="shared" si="118"/>
        <v>0</v>
      </c>
      <c r="H1064" s="81" t="e">
        <f t="shared" si="119"/>
        <v>#REF!</v>
      </c>
    </row>
    <row r="1065" spans="1:8" ht="12.75" customHeight="1">
      <c r="A1065" s="865" t="s">
        <v>210</v>
      </c>
      <c r="B1065" s="866"/>
      <c r="C1065" s="866"/>
      <c r="D1065" s="866"/>
      <c r="E1065" s="866"/>
      <c r="F1065" s="866"/>
      <c r="G1065" s="867"/>
      <c r="H1065" s="81" t="e">
        <f>H1049</f>
        <v>#REF!</v>
      </c>
    </row>
    <row r="1066" spans="1:8" ht="12.75" customHeight="1">
      <c r="A1066" s="865" t="s">
        <v>230</v>
      </c>
      <c r="B1066" s="866"/>
      <c r="C1066" s="866"/>
      <c r="D1066" s="866"/>
      <c r="E1066" s="866"/>
      <c r="F1066" s="866"/>
      <c r="G1066" s="867"/>
      <c r="H1066" s="81" t="e">
        <f>H1014</f>
        <v>#REF!</v>
      </c>
    </row>
    <row r="1067" spans="1:8" ht="12.75" customHeight="1">
      <c r="A1067" s="875" t="e">
        <f>'Запит 2-8'!#REF!</f>
        <v>#REF!</v>
      </c>
      <c r="B1067" s="876"/>
      <c r="C1067" s="876"/>
      <c r="D1067" s="876"/>
      <c r="E1067" s="876"/>
      <c r="F1067" s="876"/>
      <c r="G1067" s="877"/>
      <c r="H1067" s="81" t="e">
        <f>H1068</f>
        <v>#REF!</v>
      </c>
    </row>
    <row r="1068" spans="1:8" ht="12.75" customHeight="1">
      <c r="A1068" s="829" t="e">
        <f>'Запит 2-8'!#REF!</f>
        <v>#REF!</v>
      </c>
      <c r="B1068" s="830"/>
      <c r="C1068" s="830"/>
      <c r="D1068" s="830"/>
      <c r="E1068" s="830"/>
      <c r="F1068" s="830"/>
      <c r="G1068" s="831"/>
      <c r="H1068" s="81" t="e">
        <f>H1069</f>
        <v>#REF!</v>
      </c>
    </row>
    <row r="1069" spans="1:8">
      <c r="A1069" s="415" t="s">
        <v>4</v>
      </c>
      <c r="B1069" s="868" t="s">
        <v>105</v>
      </c>
      <c r="C1069" s="869"/>
      <c r="D1069" s="869"/>
      <c r="E1069" s="872"/>
      <c r="F1069" s="872"/>
      <c r="G1069" s="873"/>
      <c r="H1069" s="81" t="e">
        <f>H1070</f>
        <v>#REF!</v>
      </c>
    </row>
    <row r="1070" spans="1:8">
      <c r="A1070" s="321" t="e">
        <f>'Запит 2-8'!#REF!</f>
        <v>#REF!</v>
      </c>
      <c r="B1070" s="416" t="e">
        <f>IF('Запит 2-8'!#REF!&lt;&gt;"",'Запит 2-8'!#REF!,"")</f>
        <v>#REF!</v>
      </c>
      <c r="C1070" s="417" t="e">
        <f>'Запит 2-8'!#REF!</f>
        <v>#REF!</v>
      </c>
      <c r="D1070" s="418" t="e">
        <f>'Запит 2-8'!#REF!</f>
        <v>#REF!</v>
      </c>
      <c r="E1070" s="419">
        <f>'Паспорт-3'!E1211</f>
        <v>0</v>
      </c>
      <c r="F1070" s="420"/>
      <c r="G1070" s="423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>
        <f>'Паспорт-3'!E1212</f>
        <v>0</v>
      </c>
      <c r="F1071" s="409"/>
      <c r="G1071" s="424">
        <f t="shared" si="120"/>
        <v>0</v>
      </c>
      <c r="H1071" s="81" t="e">
        <f t="shared" si="12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>
        <f>'Паспорт-3'!E1213</f>
        <v>0</v>
      </c>
      <c r="F1072" s="409"/>
      <c r="G1072" s="424">
        <f t="shared" si="120"/>
        <v>0</v>
      </c>
      <c r="H1072" s="81" t="e">
        <f t="shared" si="12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>
        <f>'Паспорт-3'!E1214</f>
        <v>0</v>
      </c>
      <c r="F1073" s="409"/>
      <c r="G1073" s="424">
        <f t="shared" si="120"/>
        <v>0</v>
      </c>
      <c r="H1073" s="81" t="e">
        <f t="shared" si="12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>
        <f>'Паспорт-3'!E1215</f>
        <v>0</v>
      </c>
      <c r="F1074" s="409"/>
      <c r="G1074" s="424">
        <f t="shared" si="120"/>
        <v>0</v>
      </c>
      <c r="H1074" s="81" t="e">
        <f t="shared" si="12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>
        <f>'Паспорт-3'!E1216</f>
        <v>0</v>
      </c>
      <c r="F1075" s="409"/>
      <c r="G1075" s="424">
        <f t="shared" si="120"/>
        <v>0</v>
      </c>
      <c r="H1075" s="81" t="e">
        <f t="shared" si="12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>
        <f>'Паспорт-3'!E1217</f>
        <v>0</v>
      </c>
      <c r="F1076" s="409"/>
      <c r="G1076" s="424">
        <f t="shared" si="120"/>
        <v>0</v>
      </c>
      <c r="H1076" s="81" t="e">
        <f t="shared" si="12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>
        <f>'Паспорт-3'!E1218</f>
        <v>0</v>
      </c>
      <c r="F1077" s="409"/>
      <c r="G1077" s="424">
        <f t="shared" si="120"/>
        <v>0</v>
      </c>
      <c r="H1077" s="81" t="e">
        <f t="shared" si="12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>
        <f>'Паспорт-3'!E1219</f>
        <v>0</v>
      </c>
      <c r="F1078" s="409"/>
      <c r="G1078" s="424">
        <f t="shared" si="120"/>
        <v>0</v>
      </c>
      <c r="H1078" s="81" t="e">
        <f t="shared" si="12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>
        <f>'Паспорт-3'!E1220</f>
        <v>0</v>
      </c>
      <c r="F1079" s="409"/>
      <c r="G1079" s="424">
        <f t="shared" si="120"/>
        <v>0</v>
      </c>
      <c r="H1079" s="81" t="e">
        <f t="shared" si="121"/>
        <v>#REF!</v>
      </c>
    </row>
    <row r="1080" spans="1:8">
      <c r="A1080" s="321" t="e">
        <f>'Запит 2-8'!#REF!</f>
        <v>#REF!</v>
      </c>
      <c r="B1080" s="293" t="e">
        <f>IF('Запит 2-8'!#REF!&lt;&gt;"",'Запит 2-8'!#REF!,"")</f>
        <v>#REF!</v>
      </c>
      <c r="C1080" s="292" t="e">
        <f>'Запит 2-8'!#REF!</f>
        <v>#REF!</v>
      </c>
      <c r="D1080" s="291" t="e">
        <f>'Запит 2-8'!#REF!</f>
        <v>#REF!</v>
      </c>
      <c r="E1080" s="408">
        <f>'Паспорт-3'!E1221</f>
        <v>0</v>
      </c>
      <c r="F1080" s="409"/>
      <c r="G1080" s="424">
        <f t="shared" si="120"/>
        <v>0</v>
      </c>
      <c r="H1080" s="81" t="e">
        <f t="shared" si="121"/>
        <v>#REF!</v>
      </c>
    </row>
    <row r="1081" spans="1:8">
      <c r="A1081" s="321" t="e">
        <f>'Запит 2-8'!#REF!</f>
        <v>#REF!</v>
      </c>
      <c r="B1081" s="293" t="e">
        <f>IF('Запит 2-8'!#REF!&lt;&gt;"",'Запит 2-8'!#REF!,"")</f>
        <v>#REF!</v>
      </c>
      <c r="C1081" s="292" t="e">
        <f>'Запит 2-8'!#REF!</f>
        <v>#REF!</v>
      </c>
      <c r="D1081" s="291" t="e">
        <f>'Запит 2-8'!#REF!</f>
        <v>#REF!</v>
      </c>
      <c r="E1081" s="408">
        <f>'Паспорт-3'!E1222</f>
        <v>0</v>
      </c>
      <c r="F1081" s="409"/>
      <c r="G1081" s="424">
        <f t="shared" si="120"/>
        <v>0</v>
      </c>
      <c r="H1081" s="81" t="e">
        <f t="shared" si="121"/>
        <v>#REF!</v>
      </c>
    </row>
    <row r="1082" spans="1:8">
      <c r="A1082" s="321" t="e">
        <f>'Запит 2-8'!#REF!</f>
        <v>#REF!</v>
      </c>
      <c r="B1082" s="293" t="e">
        <f>IF('Запит 2-8'!#REF!&lt;&gt;"",'Запит 2-8'!#REF!,"")</f>
        <v>#REF!</v>
      </c>
      <c r="C1082" s="292" t="e">
        <f>'Запит 2-8'!#REF!</f>
        <v>#REF!</v>
      </c>
      <c r="D1082" s="291" t="e">
        <f>'Запит 2-8'!#REF!</f>
        <v>#REF!</v>
      </c>
      <c r="E1082" s="408">
        <f>'Паспорт-3'!E1223</f>
        <v>0</v>
      </c>
      <c r="F1082" s="409"/>
      <c r="G1082" s="424">
        <f t="shared" si="120"/>
        <v>0</v>
      </c>
      <c r="H1082" s="81" t="e">
        <f t="shared" si="121"/>
        <v>#REF!</v>
      </c>
    </row>
    <row r="1083" spans="1:8">
      <c r="A1083" s="321" t="e">
        <f>'Запит 2-8'!#REF!</f>
        <v>#REF!</v>
      </c>
      <c r="B1083" s="293" t="e">
        <f>IF('Запит 2-8'!#REF!&lt;&gt;"",'Запит 2-8'!#REF!,"")</f>
        <v>#REF!</v>
      </c>
      <c r="C1083" s="292" t="e">
        <f>'Запит 2-8'!#REF!</f>
        <v>#REF!</v>
      </c>
      <c r="D1083" s="291" t="e">
        <f>'Запит 2-8'!#REF!</f>
        <v>#REF!</v>
      </c>
      <c r="E1083" s="408">
        <f>'Паспорт-3'!E1224</f>
        <v>0</v>
      </c>
      <c r="F1083" s="409"/>
      <c r="G1083" s="424">
        <f t="shared" si="120"/>
        <v>0</v>
      </c>
      <c r="H1083" s="81" t="e">
        <f t="shared" si="121"/>
        <v>#REF!</v>
      </c>
    </row>
    <row r="1084" spans="1:8">
      <c r="A1084" s="428" t="e">
        <f>'Запит 2-8'!#REF!</f>
        <v>#REF!</v>
      </c>
      <c r="B1084" s="429" t="e">
        <f>IF('Запит 2-8'!#REF!&lt;&gt;"",'Запит 2-8'!#REF!,"")</f>
        <v>#REF!</v>
      </c>
      <c r="C1084" s="430" t="e">
        <f>'Запит 2-8'!#REF!</f>
        <v>#REF!</v>
      </c>
      <c r="D1084" s="431" t="e">
        <f>'Запит 2-8'!#REF!</f>
        <v>#REF!</v>
      </c>
      <c r="E1084" s="432">
        <f>'Паспорт-3'!E1225</f>
        <v>0</v>
      </c>
      <c r="F1084" s="433"/>
      <c r="G1084" s="434">
        <f t="shared" si="120"/>
        <v>0</v>
      </c>
      <c r="H1084" s="81" t="e">
        <f t="shared" si="121"/>
        <v>#REF!</v>
      </c>
    </row>
    <row r="1085" spans="1:8" ht="12.75" customHeight="1">
      <c r="A1085" s="865" t="s">
        <v>210</v>
      </c>
      <c r="B1085" s="866"/>
      <c r="C1085" s="866"/>
      <c r="D1085" s="866"/>
      <c r="E1085" s="866"/>
      <c r="F1085" s="866"/>
      <c r="G1085" s="867"/>
      <c r="H1085" s="81" t="e">
        <f>H1069</f>
        <v>#REF!</v>
      </c>
    </row>
    <row r="1086" spans="1:8">
      <c r="A1086" s="415" t="e">
        <f>'Запит 2-8'!#REF!</f>
        <v>#REF!</v>
      </c>
      <c r="B1086" s="868" t="s">
        <v>106</v>
      </c>
      <c r="C1086" s="869"/>
      <c r="D1086" s="869"/>
      <c r="E1086" s="869"/>
      <c r="F1086" s="869"/>
      <c r="G1086" s="874"/>
      <c r="H1086" s="81" t="e">
        <f>H1087</f>
        <v>#REF!</v>
      </c>
    </row>
    <row r="1087" spans="1:8">
      <c r="A1087" s="321" t="e">
        <f>'Запит 2-8'!#REF!</f>
        <v>#REF!</v>
      </c>
      <c r="B1087" s="416" t="e">
        <f>IF('Запит 2-8'!#REF!&lt;&gt;"",'Запит 2-8'!#REF!,"")</f>
        <v>#REF!</v>
      </c>
      <c r="C1087" s="417" t="e">
        <f>'Запит 2-8'!#REF!</f>
        <v>#REF!</v>
      </c>
      <c r="D1087" s="418" t="e">
        <f>'Запит 2-8'!#REF!</f>
        <v>#REF!</v>
      </c>
      <c r="E1087" s="425">
        <f>'Паспорт-3'!E1227</f>
        <v>0</v>
      </c>
      <c r="F1087" s="426"/>
      <c r="G1087" s="427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>
        <f>'Паспорт-3'!E1228</f>
        <v>0</v>
      </c>
      <c r="F1088" s="409"/>
      <c r="G1088" s="424">
        <f t="shared" si="122"/>
        <v>0</v>
      </c>
      <c r="H1088" s="81" t="e">
        <f t="shared" si="12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>
        <f>'Паспорт-3'!E1229</f>
        <v>0</v>
      </c>
      <c r="F1089" s="409"/>
      <c r="G1089" s="424">
        <f t="shared" si="122"/>
        <v>0</v>
      </c>
      <c r="H1089" s="81" t="e">
        <f t="shared" si="12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>
        <f>'Паспорт-3'!E1230</f>
        <v>0</v>
      </c>
      <c r="F1090" s="409"/>
      <c r="G1090" s="424">
        <f t="shared" si="122"/>
        <v>0</v>
      </c>
      <c r="H1090" s="81" t="e">
        <f t="shared" si="12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>
        <f>'Паспорт-3'!E1231</f>
        <v>0</v>
      </c>
      <c r="F1091" s="409"/>
      <c r="G1091" s="424">
        <f t="shared" si="122"/>
        <v>0</v>
      </c>
      <c r="H1091" s="81" t="e">
        <f t="shared" si="12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>
        <f>'Паспорт-3'!E1232</f>
        <v>0</v>
      </c>
      <c r="F1092" s="409"/>
      <c r="G1092" s="424">
        <f t="shared" si="122"/>
        <v>0</v>
      </c>
      <c r="H1092" s="81" t="e">
        <f t="shared" si="12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>
        <f>'Паспорт-3'!E1233</f>
        <v>0</v>
      </c>
      <c r="F1093" s="409"/>
      <c r="G1093" s="424">
        <f t="shared" si="122"/>
        <v>0</v>
      </c>
      <c r="H1093" s="81" t="e">
        <f t="shared" si="12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>
        <f>'Паспорт-3'!E1234</f>
        <v>0</v>
      </c>
      <c r="F1094" s="409"/>
      <c r="G1094" s="424">
        <f t="shared" si="122"/>
        <v>0</v>
      </c>
      <c r="H1094" s="81" t="e">
        <f t="shared" si="12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>
        <f>'Паспорт-3'!E1235</f>
        <v>0</v>
      </c>
      <c r="F1095" s="409"/>
      <c r="G1095" s="424">
        <f t="shared" si="122"/>
        <v>0</v>
      </c>
      <c r="H1095" s="81" t="e">
        <f t="shared" si="12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>
        <f>'Паспорт-3'!E1236</f>
        <v>0</v>
      </c>
      <c r="F1096" s="409"/>
      <c r="G1096" s="424">
        <f t="shared" si="122"/>
        <v>0</v>
      </c>
      <c r="H1096" s="81" t="e">
        <f t="shared" si="123"/>
        <v>#REF!</v>
      </c>
    </row>
    <row r="1097" spans="1:8">
      <c r="A1097" s="321" t="e">
        <f>'Запит 2-8'!#REF!</f>
        <v>#REF!</v>
      </c>
      <c r="B1097" s="293" t="e">
        <f>IF('Запит 2-8'!#REF!&lt;&gt;"",'Запит 2-8'!#REF!,"")</f>
        <v>#REF!</v>
      </c>
      <c r="C1097" s="292" t="e">
        <f>'Запит 2-8'!#REF!</f>
        <v>#REF!</v>
      </c>
      <c r="D1097" s="291" t="e">
        <f>'Запит 2-8'!#REF!</f>
        <v>#REF!</v>
      </c>
      <c r="E1097" s="408">
        <f>'Паспорт-3'!E1237</f>
        <v>0</v>
      </c>
      <c r="F1097" s="409"/>
      <c r="G1097" s="424">
        <f t="shared" si="122"/>
        <v>0</v>
      </c>
      <c r="H1097" s="81" t="e">
        <f t="shared" si="123"/>
        <v>#REF!</v>
      </c>
    </row>
    <row r="1098" spans="1:8">
      <c r="A1098" s="321" t="e">
        <f>'Запит 2-8'!#REF!</f>
        <v>#REF!</v>
      </c>
      <c r="B1098" s="293" t="e">
        <f>IF('Запит 2-8'!#REF!&lt;&gt;"",'Запит 2-8'!#REF!,"")</f>
        <v>#REF!</v>
      </c>
      <c r="C1098" s="292" t="e">
        <f>'Запит 2-8'!#REF!</f>
        <v>#REF!</v>
      </c>
      <c r="D1098" s="291" t="e">
        <f>'Запит 2-8'!#REF!</f>
        <v>#REF!</v>
      </c>
      <c r="E1098" s="408">
        <f>'Паспорт-3'!E1238</f>
        <v>0</v>
      </c>
      <c r="F1098" s="409"/>
      <c r="G1098" s="424">
        <f t="shared" si="122"/>
        <v>0</v>
      </c>
      <c r="H1098" s="81" t="e">
        <f t="shared" si="123"/>
        <v>#REF!</v>
      </c>
    </row>
    <row r="1099" spans="1:8">
      <c r="A1099" s="321" t="e">
        <f>'Запит 2-8'!#REF!</f>
        <v>#REF!</v>
      </c>
      <c r="B1099" s="293" t="e">
        <f>IF('Запит 2-8'!#REF!&lt;&gt;"",'Запит 2-8'!#REF!,"")</f>
        <v>#REF!</v>
      </c>
      <c r="C1099" s="292" t="e">
        <f>'Запит 2-8'!#REF!</f>
        <v>#REF!</v>
      </c>
      <c r="D1099" s="291" t="e">
        <f>'Запит 2-8'!#REF!</f>
        <v>#REF!</v>
      </c>
      <c r="E1099" s="408">
        <f>'Паспорт-3'!E1239</f>
        <v>0</v>
      </c>
      <c r="F1099" s="409"/>
      <c r="G1099" s="424">
        <f t="shared" si="122"/>
        <v>0</v>
      </c>
      <c r="H1099" s="81" t="e">
        <f t="shared" si="123"/>
        <v>#REF!</v>
      </c>
    </row>
    <row r="1100" spans="1:8">
      <c r="A1100" s="321" t="e">
        <f>'Запит 2-8'!#REF!</f>
        <v>#REF!</v>
      </c>
      <c r="B1100" s="293" t="e">
        <f>IF('Запит 2-8'!#REF!&lt;&gt;"",'Запит 2-8'!#REF!,"")</f>
        <v>#REF!</v>
      </c>
      <c r="C1100" s="292" t="e">
        <f>'Запит 2-8'!#REF!</f>
        <v>#REF!</v>
      </c>
      <c r="D1100" s="291" t="e">
        <f>'Запит 2-8'!#REF!</f>
        <v>#REF!</v>
      </c>
      <c r="E1100" s="408">
        <f>'Паспорт-3'!E1240</f>
        <v>0</v>
      </c>
      <c r="F1100" s="409"/>
      <c r="G1100" s="424">
        <f t="shared" si="122"/>
        <v>0</v>
      </c>
      <c r="H1100" s="81" t="e">
        <f t="shared" si="123"/>
        <v>#REF!</v>
      </c>
    </row>
    <row r="1101" spans="1:8">
      <c r="A1101" s="428" t="e">
        <f>'Запит 2-8'!#REF!</f>
        <v>#REF!</v>
      </c>
      <c r="B1101" s="429" t="e">
        <f>IF('Запит 2-8'!#REF!&lt;&gt;"",'Запит 2-8'!#REF!,"")</f>
        <v>#REF!</v>
      </c>
      <c r="C1101" s="430" t="e">
        <f>'Запит 2-8'!#REF!</f>
        <v>#REF!</v>
      </c>
      <c r="D1101" s="431" t="e">
        <f>'Запит 2-8'!#REF!</f>
        <v>#REF!</v>
      </c>
      <c r="E1101" s="432">
        <f>'Паспорт-3'!E1241</f>
        <v>0</v>
      </c>
      <c r="F1101" s="433"/>
      <c r="G1101" s="434">
        <f t="shared" si="122"/>
        <v>0</v>
      </c>
      <c r="H1101" s="81" t="e">
        <f t="shared" si="123"/>
        <v>#REF!</v>
      </c>
    </row>
    <row r="1102" spans="1:8" ht="12.75" customHeight="1">
      <c r="A1102" s="865" t="s">
        <v>210</v>
      </c>
      <c r="B1102" s="866"/>
      <c r="C1102" s="866"/>
      <c r="D1102" s="866"/>
      <c r="E1102" s="866"/>
      <c r="F1102" s="866"/>
      <c r="G1102" s="867"/>
      <c r="H1102" s="81" t="e">
        <f>H1086</f>
        <v>#REF!</v>
      </c>
    </row>
    <row r="1103" spans="1:8">
      <c r="A1103" s="421" t="e">
        <f>'Запит 2-8'!#REF!</f>
        <v>#REF!</v>
      </c>
      <c r="B1103" s="868" t="s">
        <v>107</v>
      </c>
      <c r="C1103" s="869"/>
      <c r="D1103" s="869"/>
      <c r="E1103" s="870"/>
      <c r="F1103" s="870"/>
      <c r="G1103" s="871"/>
      <c r="H1103" s="81" t="e">
        <f>H1104</f>
        <v>#REF!</v>
      </c>
    </row>
    <row r="1104" spans="1:8">
      <c r="A1104" s="321" t="e">
        <f>'Запит 2-8'!#REF!</f>
        <v>#REF!</v>
      </c>
      <c r="B1104" s="416" t="e">
        <f>IF('Запит 2-8'!#REF!&lt;&gt;"",'Запит 2-8'!#REF!,"")</f>
        <v>#REF!</v>
      </c>
      <c r="C1104" s="417" t="e">
        <f>'Запит 2-8'!#REF!</f>
        <v>#REF!</v>
      </c>
      <c r="D1104" s="418" t="e">
        <f>'Запит 2-8'!#REF!</f>
        <v>#REF!</v>
      </c>
      <c r="E1104" s="419">
        <f>'Паспорт-3'!E1243</f>
        <v>0</v>
      </c>
      <c r="F1104" s="420"/>
      <c r="G1104" s="423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>
        <f>'Паспорт-3'!E1244</f>
        <v>0</v>
      </c>
      <c r="F1105" s="409"/>
      <c r="G1105" s="424">
        <f t="shared" si="124"/>
        <v>0</v>
      </c>
      <c r="H1105" s="81" t="e">
        <f t="shared" si="12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>
        <f>'Паспорт-3'!E1245</f>
        <v>0</v>
      </c>
      <c r="F1106" s="409"/>
      <c r="G1106" s="424">
        <f t="shared" si="124"/>
        <v>0</v>
      </c>
      <c r="H1106" s="81" t="e">
        <f t="shared" si="12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>
        <f>'Паспорт-3'!E1246</f>
        <v>0</v>
      </c>
      <c r="F1107" s="409"/>
      <c r="G1107" s="424">
        <f t="shared" si="124"/>
        <v>0</v>
      </c>
      <c r="H1107" s="81" t="e">
        <f t="shared" si="125"/>
        <v>#REF!</v>
      </c>
    </row>
    <row r="1108" spans="1:8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>
        <f>'Паспорт-3'!E1247</f>
        <v>0</v>
      </c>
      <c r="F1108" s="409"/>
      <c r="G1108" s="424">
        <f t="shared" si="124"/>
        <v>0</v>
      </c>
      <c r="H1108" s="81" t="e">
        <f t="shared" si="125"/>
        <v>#REF!</v>
      </c>
    </row>
    <row r="1109" spans="1:8">
      <c r="A1109" s="321" t="e">
        <f>'Запит 2-8'!#REF!</f>
        <v>#REF!</v>
      </c>
      <c r="B1109" s="293" t="e">
        <f>IF('Запит 2-8'!#REF!&lt;&gt;"",'Запит 2-8'!#REF!,"")</f>
        <v>#REF!</v>
      </c>
      <c r="C1109" s="292" t="e">
        <f>'Запит 2-8'!#REF!</f>
        <v>#REF!</v>
      </c>
      <c r="D1109" s="291" t="e">
        <f>'Запит 2-8'!#REF!</f>
        <v>#REF!</v>
      </c>
      <c r="E1109" s="408">
        <f>'Паспорт-3'!E1248</f>
        <v>0</v>
      </c>
      <c r="F1109" s="409"/>
      <c r="G1109" s="424">
        <f t="shared" si="124"/>
        <v>0</v>
      </c>
      <c r="H1109" s="81" t="e">
        <f t="shared" si="125"/>
        <v>#REF!</v>
      </c>
    </row>
    <row r="1110" spans="1:8">
      <c r="A1110" s="321" t="e">
        <f>'Запит 2-8'!#REF!</f>
        <v>#REF!</v>
      </c>
      <c r="B1110" s="293" t="e">
        <f>IF('Запит 2-8'!#REF!&lt;&gt;"",'Запит 2-8'!#REF!,"")</f>
        <v>#REF!</v>
      </c>
      <c r="C1110" s="292" t="e">
        <f>'Запит 2-8'!#REF!</f>
        <v>#REF!</v>
      </c>
      <c r="D1110" s="291" t="e">
        <f>'Запит 2-8'!#REF!</f>
        <v>#REF!</v>
      </c>
      <c r="E1110" s="408">
        <f>'Паспорт-3'!E1249</f>
        <v>0</v>
      </c>
      <c r="F1110" s="409"/>
      <c r="G1110" s="424">
        <f t="shared" si="124"/>
        <v>0</v>
      </c>
      <c r="H1110" s="81" t="e">
        <f t="shared" si="125"/>
        <v>#REF!</v>
      </c>
    </row>
    <row r="1111" spans="1:8">
      <c r="A1111" s="321" t="e">
        <f>'Запит 2-8'!#REF!</f>
        <v>#REF!</v>
      </c>
      <c r="B1111" s="293" t="e">
        <f>IF('Запит 2-8'!#REF!&lt;&gt;"",'Запит 2-8'!#REF!,"")</f>
        <v>#REF!</v>
      </c>
      <c r="C1111" s="292" t="e">
        <f>'Запит 2-8'!#REF!</f>
        <v>#REF!</v>
      </c>
      <c r="D1111" s="291" t="e">
        <f>'Запит 2-8'!#REF!</f>
        <v>#REF!</v>
      </c>
      <c r="E1111" s="408">
        <f>'Паспорт-3'!E1250</f>
        <v>0</v>
      </c>
      <c r="F1111" s="409"/>
      <c r="G1111" s="424">
        <f t="shared" si="124"/>
        <v>0</v>
      </c>
      <c r="H1111" s="81" t="e">
        <f t="shared" si="125"/>
        <v>#REF!</v>
      </c>
    </row>
    <row r="1112" spans="1:8">
      <c r="A1112" s="321" t="e">
        <f>'Запит 2-8'!#REF!</f>
        <v>#REF!</v>
      </c>
      <c r="B1112" s="293" t="e">
        <f>IF('Запит 2-8'!#REF!&lt;&gt;"",'Запит 2-8'!#REF!,"")</f>
        <v>#REF!</v>
      </c>
      <c r="C1112" s="292" t="e">
        <f>'Запит 2-8'!#REF!</f>
        <v>#REF!</v>
      </c>
      <c r="D1112" s="291" t="e">
        <f>'Запит 2-8'!#REF!</f>
        <v>#REF!</v>
      </c>
      <c r="E1112" s="408">
        <f>'Паспорт-3'!E1251</f>
        <v>0</v>
      </c>
      <c r="F1112" s="409"/>
      <c r="G1112" s="424">
        <f t="shared" si="124"/>
        <v>0</v>
      </c>
      <c r="H1112" s="81" t="e">
        <f t="shared" si="125"/>
        <v>#REF!</v>
      </c>
    </row>
    <row r="1113" spans="1:8">
      <c r="A1113" s="321" t="e">
        <f>'Запит 2-8'!#REF!</f>
        <v>#REF!</v>
      </c>
      <c r="B1113" s="293" t="e">
        <f>IF('Запит 2-8'!#REF!&lt;&gt;"",'Запит 2-8'!#REF!,"")</f>
        <v>#REF!</v>
      </c>
      <c r="C1113" s="292" t="e">
        <f>'Запит 2-8'!#REF!</f>
        <v>#REF!</v>
      </c>
      <c r="D1113" s="291" t="e">
        <f>'Запит 2-8'!#REF!</f>
        <v>#REF!</v>
      </c>
      <c r="E1113" s="408">
        <f>'Паспорт-3'!E1252</f>
        <v>0</v>
      </c>
      <c r="F1113" s="409"/>
      <c r="G1113" s="424">
        <f t="shared" si="124"/>
        <v>0</v>
      </c>
      <c r="H1113" s="81" t="e">
        <f t="shared" si="125"/>
        <v>#REF!</v>
      </c>
    </row>
    <row r="1114" spans="1:8">
      <c r="A1114" s="321" t="e">
        <f>'Запит 2-8'!#REF!</f>
        <v>#REF!</v>
      </c>
      <c r="B1114" s="293" t="e">
        <f>IF('Запит 2-8'!#REF!&lt;&gt;"",'Запит 2-8'!#REF!,"")</f>
        <v>#REF!</v>
      </c>
      <c r="C1114" s="292" t="e">
        <f>'Запит 2-8'!#REF!</f>
        <v>#REF!</v>
      </c>
      <c r="D1114" s="291" t="e">
        <f>'Запит 2-8'!#REF!</f>
        <v>#REF!</v>
      </c>
      <c r="E1114" s="408">
        <f>'Паспорт-3'!E1253</f>
        <v>0</v>
      </c>
      <c r="F1114" s="409"/>
      <c r="G1114" s="424">
        <f t="shared" si="124"/>
        <v>0</v>
      </c>
      <c r="H1114" s="81" t="e">
        <f t="shared" si="125"/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>
        <f>'Паспорт-3'!E1254</f>
        <v>0</v>
      </c>
      <c r="F1115" s="409"/>
      <c r="G1115" s="424">
        <f t="shared" si="124"/>
        <v>0</v>
      </c>
      <c r="H1115" s="81" t="e">
        <f t="shared" si="125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>
        <f>'Паспорт-3'!E1255</f>
        <v>0</v>
      </c>
      <c r="F1116" s="409"/>
      <c r="G1116" s="424">
        <f t="shared" si="124"/>
        <v>0</v>
      </c>
      <c r="H1116" s="81" t="e">
        <f t="shared" si="125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>
        <f>'Паспорт-3'!E1256</f>
        <v>0</v>
      </c>
      <c r="F1117" s="409"/>
      <c r="G1117" s="424">
        <f t="shared" si="124"/>
        <v>0</v>
      </c>
      <c r="H1117" s="81" t="e">
        <f t="shared" si="125"/>
        <v>#REF!</v>
      </c>
    </row>
    <row r="1118" spans="1:8">
      <c r="A1118" s="428" t="e">
        <f>'Запит 2-8'!#REF!</f>
        <v>#REF!</v>
      </c>
      <c r="B1118" s="429" t="e">
        <f>IF('Запит 2-8'!#REF!&lt;&gt;"",'Запит 2-8'!#REF!,"")</f>
        <v>#REF!</v>
      </c>
      <c r="C1118" s="430" t="e">
        <f>'Запит 2-8'!#REF!</f>
        <v>#REF!</v>
      </c>
      <c r="D1118" s="431" t="e">
        <f>'Запит 2-8'!#REF!</f>
        <v>#REF!</v>
      </c>
      <c r="E1118" s="432">
        <f>'Паспорт-3'!E1257</f>
        <v>0</v>
      </c>
      <c r="F1118" s="433"/>
      <c r="G1118" s="434">
        <f t="shared" si="124"/>
        <v>0</v>
      </c>
      <c r="H1118" s="81" t="e">
        <f t="shared" si="125"/>
        <v>#REF!</v>
      </c>
    </row>
    <row r="1119" spans="1:8" ht="12.75" customHeight="1">
      <c r="A1119" s="865" t="s">
        <v>210</v>
      </c>
      <c r="B1119" s="866"/>
      <c r="C1119" s="866"/>
      <c r="D1119" s="866"/>
      <c r="E1119" s="866"/>
      <c r="F1119" s="866"/>
      <c r="G1119" s="867"/>
      <c r="H1119" s="81" t="e">
        <f>H1103</f>
        <v>#REF!</v>
      </c>
    </row>
    <row r="1120" spans="1:8" ht="12.75" customHeight="1">
      <c r="A1120" s="865" t="s">
        <v>230</v>
      </c>
      <c r="B1120" s="866"/>
      <c r="C1120" s="866"/>
      <c r="D1120" s="866"/>
      <c r="E1120" s="866"/>
      <c r="F1120" s="866"/>
      <c r="G1120" s="867"/>
      <c r="H1120" s="81" t="e">
        <f>H1068</f>
        <v>#REF!</v>
      </c>
    </row>
    <row r="1121" spans="1:8" ht="12.75" customHeight="1">
      <c r="A1121" s="829" t="e">
        <f>'Запит 2-8'!#REF!</f>
        <v>#REF!</v>
      </c>
      <c r="B1121" s="830"/>
      <c r="C1121" s="830"/>
      <c r="D1121" s="830"/>
      <c r="E1121" s="830"/>
      <c r="F1121" s="830"/>
      <c r="G1121" s="831"/>
      <c r="H1121" s="81" t="e">
        <f>H1122</f>
        <v>#REF!</v>
      </c>
    </row>
    <row r="1122" spans="1:8">
      <c r="A1122" s="415" t="s">
        <v>4</v>
      </c>
      <c r="B1122" s="868" t="s">
        <v>105</v>
      </c>
      <c r="C1122" s="869"/>
      <c r="D1122" s="869"/>
      <c r="E1122" s="872"/>
      <c r="F1122" s="872"/>
      <c r="G1122" s="873"/>
      <c r="H1122" s="81" t="e">
        <f>H1123</f>
        <v>#REF!</v>
      </c>
    </row>
    <row r="1123" spans="1:8">
      <c r="A1123" s="321" t="e">
        <f>'Запит 2-8'!#REF!</f>
        <v>#REF!</v>
      </c>
      <c r="B1123" s="416" t="e">
        <f>IF('Запит 2-8'!#REF!&lt;&gt;"",'Запит 2-8'!#REF!,"")</f>
        <v>#REF!</v>
      </c>
      <c r="C1123" s="417" t="e">
        <f>'Запит 2-8'!#REF!</f>
        <v>#REF!</v>
      </c>
      <c r="D1123" s="418" t="e">
        <f>'Запит 2-8'!#REF!</f>
        <v>#REF!</v>
      </c>
      <c r="E1123" s="419">
        <f>'Паспорт-3'!E1271</f>
        <v>0</v>
      </c>
      <c r="F1123" s="420"/>
      <c r="G1123" s="423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>
        <f>'Паспорт-3'!E1272</f>
        <v>0</v>
      </c>
      <c r="F1124" s="409"/>
      <c r="G1124" s="424">
        <f t="shared" si="126"/>
        <v>0</v>
      </c>
      <c r="H1124" s="81" t="e">
        <f t="shared" si="12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>
        <f>'Паспорт-3'!E1273</f>
        <v>0</v>
      </c>
      <c r="F1125" s="409"/>
      <c r="G1125" s="424">
        <f t="shared" si="126"/>
        <v>0</v>
      </c>
      <c r="H1125" s="81" t="e">
        <f t="shared" si="12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>
        <f>'Паспорт-3'!E1274</f>
        <v>0</v>
      </c>
      <c r="F1126" s="409"/>
      <c r="G1126" s="424">
        <f t="shared" si="126"/>
        <v>0</v>
      </c>
      <c r="H1126" s="81" t="e">
        <f t="shared" si="12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>
        <f>'Паспорт-3'!E1275</f>
        <v>0</v>
      </c>
      <c r="F1127" s="409"/>
      <c r="G1127" s="424">
        <f t="shared" si="126"/>
        <v>0</v>
      </c>
      <c r="H1127" s="81" t="e">
        <f t="shared" si="127"/>
        <v>#REF!</v>
      </c>
    </row>
    <row r="1128" spans="1:8">
      <c r="A1128" s="321" t="e">
        <f>'Запит 2-8'!#REF!</f>
        <v>#REF!</v>
      </c>
      <c r="B1128" s="293" t="e">
        <f>IF('Запит 2-8'!#REF!&lt;&gt;"",'Запит 2-8'!#REF!,"")</f>
        <v>#REF!</v>
      </c>
      <c r="C1128" s="292" t="e">
        <f>'Запит 2-8'!#REF!</f>
        <v>#REF!</v>
      </c>
      <c r="D1128" s="291" t="e">
        <f>'Запит 2-8'!#REF!</f>
        <v>#REF!</v>
      </c>
      <c r="E1128" s="408">
        <f>'Паспорт-3'!E1276</f>
        <v>0</v>
      </c>
      <c r="F1128" s="409"/>
      <c r="G1128" s="424">
        <f t="shared" si="126"/>
        <v>0</v>
      </c>
      <c r="H1128" s="81" t="e">
        <f t="shared" si="127"/>
        <v>#REF!</v>
      </c>
    </row>
    <row r="1129" spans="1:8">
      <c r="A1129" s="321" t="e">
        <f>'Запит 2-8'!#REF!</f>
        <v>#REF!</v>
      </c>
      <c r="B1129" s="293" t="e">
        <f>IF('Запит 2-8'!#REF!&lt;&gt;"",'Запит 2-8'!#REF!,"")</f>
        <v>#REF!</v>
      </c>
      <c r="C1129" s="292" t="e">
        <f>'Запит 2-8'!#REF!</f>
        <v>#REF!</v>
      </c>
      <c r="D1129" s="291" t="e">
        <f>'Запит 2-8'!#REF!</f>
        <v>#REF!</v>
      </c>
      <c r="E1129" s="408">
        <f>'Паспорт-3'!E1277</f>
        <v>0</v>
      </c>
      <c r="F1129" s="409"/>
      <c r="G1129" s="424">
        <f t="shared" si="126"/>
        <v>0</v>
      </c>
      <c r="H1129" s="81" t="e">
        <f t="shared" si="127"/>
        <v>#REF!</v>
      </c>
    </row>
    <row r="1130" spans="1:8">
      <c r="A1130" s="321" t="e">
        <f>'Запит 2-8'!#REF!</f>
        <v>#REF!</v>
      </c>
      <c r="B1130" s="293" t="e">
        <f>IF('Запит 2-8'!#REF!&lt;&gt;"",'Запит 2-8'!#REF!,"")</f>
        <v>#REF!</v>
      </c>
      <c r="C1130" s="292" t="e">
        <f>'Запит 2-8'!#REF!</f>
        <v>#REF!</v>
      </c>
      <c r="D1130" s="291" t="e">
        <f>'Запит 2-8'!#REF!</f>
        <v>#REF!</v>
      </c>
      <c r="E1130" s="408">
        <f>'Паспорт-3'!E1278</f>
        <v>0</v>
      </c>
      <c r="F1130" s="409"/>
      <c r="G1130" s="424">
        <f t="shared" si="126"/>
        <v>0</v>
      </c>
      <c r="H1130" s="81" t="e">
        <f t="shared" si="127"/>
        <v>#REF!</v>
      </c>
    </row>
    <row r="1131" spans="1:8">
      <c r="A1131" s="321" t="e">
        <f>'Запит 2-8'!#REF!</f>
        <v>#REF!</v>
      </c>
      <c r="B1131" s="293" t="e">
        <f>IF('Запит 2-8'!#REF!&lt;&gt;"",'Запит 2-8'!#REF!,"")</f>
        <v>#REF!</v>
      </c>
      <c r="C1131" s="292" t="e">
        <f>'Запит 2-8'!#REF!</f>
        <v>#REF!</v>
      </c>
      <c r="D1131" s="291" t="e">
        <f>'Запит 2-8'!#REF!</f>
        <v>#REF!</v>
      </c>
      <c r="E1131" s="408">
        <f>'Паспорт-3'!E1279</f>
        <v>0</v>
      </c>
      <c r="F1131" s="409"/>
      <c r="G1131" s="424">
        <f t="shared" si="126"/>
        <v>0</v>
      </c>
      <c r="H1131" s="81" t="e">
        <f t="shared" si="127"/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>
        <f>'Паспорт-3'!E1280</f>
        <v>0</v>
      </c>
      <c r="F1132" s="409"/>
      <c r="G1132" s="424">
        <f t="shared" si="126"/>
        <v>0</v>
      </c>
      <c r="H1132" s="81" t="e">
        <f t="shared" si="127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>
        <f>'Паспорт-3'!E1281</f>
        <v>0</v>
      </c>
      <c r="F1133" s="409"/>
      <c r="G1133" s="424">
        <f t="shared" si="126"/>
        <v>0</v>
      </c>
      <c r="H1133" s="81" t="e">
        <f t="shared" si="127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>
        <f>'Паспорт-3'!E1282</f>
        <v>0</v>
      </c>
      <c r="F1134" s="409"/>
      <c r="G1134" s="424">
        <f t="shared" si="126"/>
        <v>0</v>
      </c>
      <c r="H1134" s="81" t="e">
        <f t="shared" si="127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>
        <f>'Паспорт-3'!E1283</f>
        <v>0</v>
      </c>
      <c r="F1135" s="409"/>
      <c r="G1135" s="424">
        <f t="shared" si="126"/>
        <v>0</v>
      </c>
      <c r="H1135" s="81" t="e">
        <f t="shared" si="127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>
        <f>'Паспорт-3'!E1284</f>
        <v>0</v>
      </c>
      <c r="F1136" s="409"/>
      <c r="G1136" s="424">
        <f t="shared" si="126"/>
        <v>0</v>
      </c>
      <c r="H1136" s="81" t="e">
        <f t="shared" si="127"/>
        <v>#REF!</v>
      </c>
    </row>
    <row r="1137" spans="1:8">
      <c r="A1137" s="428" t="e">
        <f>'Запит 2-8'!#REF!</f>
        <v>#REF!</v>
      </c>
      <c r="B1137" s="429" t="e">
        <f>IF('Запит 2-8'!#REF!&lt;&gt;"",'Запит 2-8'!#REF!,"")</f>
        <v>#REF!</v>
      </c>
      <c r="C1137" s="430" t="e">
        <f>'Запит 2-8'!#REF!</f>
        <v>#REF!</v>
      </c>
      <c r="D1137" s="431" t="e">
        <f>'Запит 2-8'!#REF!</f>
        <v>#REF!</v>
      </c>
      <c r="E1137" s="432">
        <f>'Паспорт-3'!E1285</f>
        <v>0</v>
      </c>
      <c r="F1137" s="433"/>
      <c r="G1137" s="434">
        <f t="shared" si="126"/>
        <v>0</v>
      </c>
      <c r="H1137" s="81" t="e">
        <f t="shared" si="127"/>
        <v>#REF!</v>
      </c>
    </row>
    <row r="1138" spans="1:8" ht="12.75" customHeight="1">
      <c r="A1138" s="865" t="s">
        <v>210</v>
      </c>
      <c r="B1138" s="866"/>
      <c r="C1138" s="866"/>
      <c r="D1138" s="866"/>
      <c r="E1138" s="866"/>
      <c r="F1138" s="866"/>
      <c r="G1138" s="867"/>
      <c r="H1138" s="81" t="e">
        <f>H1122</f>
        <v>#REF!</v>
      </c>
    </row>
    <row r="1139" spans="1:8">
      <c r="A1139" s="415" t="e">
        <f>'Запит 2-8'!#REF!</f>
        <v>#REF!</v>
      </c>
      <c r="B1139" s="868" t="s">
        <v>106</v>
      </c>
      <c r="C1139" s="869"/>
      <c r="D1139" s="869"/>
      <c r="E1139" s="869"/>
      <c r="F1139" s="869"/>
      <c r="G1139" s="874"/>
      <c r="H1139" s="81" t="e">
        <f>H1140</f>
        <v>#REF!</v>
      </c>
    </row>
    <row r="1140" spans="1:8">
      <c r="A1140" s="321" t="e">
        <f>'Запит 2-8'!#REF!</f>
        <v>#REF!</v>
      </c>
      <c r="B1140" s="416" t="e">
        <f>IF('Запит 2-8'!#REF!&lt;&gt;"",'Запит 2-8'!#REF!,"")</f>
        <v>#REF!</v>
      </c>
      <c r="C1140" s="417" t="e">
        <f>'Запит 2-8'!#REF!</f>
        <v>#REF!</v>
      </c>
      <c r="D1140" s="418" t="e">
        <f>'Запит 2-8'!#REF!</f>
        <v>#REF!</v>
      </c>
      <c r="E1140" s="425">
        <f>'Паспорт-3'!E1287</f>
        <v>0</v>
      </c>
      <c r="F1140" s="426"/>
      <c r="G1140" s="427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>
        <f>'Паспорт-3'!E1288</f>
        <v>0</v>
      </c>
      <c r="F1141" s="409"/>
      <c r="G1141" s="424">
        <f t="shared" si="128"/>
        <v>0</v>
      </c>
      <c r="H1141" s="81" t="e">
        <f t="shared" si="12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>
        <f>'Паспорт-3'!E1289</f>
        <v>0</v>
      </c>
      <c r="F1142" s="409"/>
      <c r="G1142" s="424">
        <f t="shared" si="128"/>
        <v>0</v>
      </c>
      <c r="H1142" s="81" t="e">
        <f t="shared" si="12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>
        <f>'Паспорт-3'!E1290</f>
        <v>0</v>
      </c>
      <c r="F1143" s="409"/>
      <c r="G1143" s="424">
        <f t="shared" si="128"/>
        <v>0</v>
      </c>
      <c r="H1143" s="81" t="e">
        <f t="shared" si="12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>
        <f>'Паспорт-3'!E1291</f>
        <v>0</v>
      </c>
      <c r="F1144" s="409"/>
      <c r="G1144" s="424">
        <f t="shared" si="128"/>
        <v>0</v>
      </c>
      <c r="H1144" s="81" t="e">
        <f t="shared" si="129"/>
        <v>#REF!</v>
      </c>
    </row>
    <row r="1145" spans="1:8">
      <c r="A1145" s="321" t="e">
        <f>'Запит 2-8'!#REF!</f>
        <v>#REF!</v>
      </c>
      <c r="B1145" s="293" t="e">
        <f>IF('Запит 2-8'!#REF!&lt;&gt;"",'Запит 2-8'!#REF!,"")</f>
        <v>#REF!</v>
      </c>
      <c r="C1145" s="292" t="e">
        <f>'Запит 2-8'!#REF!</f>
        <v>#REF!</v>
      </c>
      <c r="D1145" s="291" t="e">
        <f>'Запит 2-8'!#REF!</f>
        <v>#REF!</v>
      </c>
      <c r="E1145" s="408">
        <f>'Паспорт-3'!E1292</f>
        <v>0</v>
      </c>
      <c r="F1145" s="409"/>
      <c r="G1145" s="424">
        <f t="shared" si="128"/>
        <v>0</v>
      </c>
      <c r="H1145" s="81" t="e">
        <f t="shared" si="129"/>
        <v>#REF!</v>
      </c>
    </row>
    <row r="1146" spans="1:8">
      <c r="A1146" s="321" t="e">
        <f>'Запит 2-8'!#REF!</f>
        <v>#REF!</v>
      </c>
      <c r="B1146" s="293" t="e">
        <f>IF('Запит 2-8'!#REF!&lt;&gt;"",'Запит 2-8'!#REF!,"")</f>
        <v>#REF!</v>
      </c>
      <c r="C1146" s="292" t="e">
        <f>'Запит 2-8'!#REF!</f>
        <v>#REF!</v>
      </c>
      <c r="D1146" s="291" t="e">
        <f>'Запит 2-8'!#REF!</f>
        <v>#REF!</v>
      </c>
      <c r="E1146" s="408">
        <f>'Паспорт-3'!E1293</f>
        <v>0</v>
      </c>
      <c r="F1146" s="409"/>
      <c r="G1146" s="424">
        <f t="shared" si="128"/>
        <v>0</v>
      </c>
      <c r="H1146" s="81" t="e">
        <f t="shared" si="129"/>
        <v>#REF!</v>
      </c>
    </row>
    <row r="1147" spans="1:8">
      <c r="A1147" s="321" t="e">
        <f>'Запит 2-8'!#REF!</f>
        <v>#REF!</v>
      </c>
      <c r="B1147" s="293" t="e">
        <f>IF('Запит 2-8'!#REF!&lt;&gt;"",'Запит 2-8'!#REF!,"")</f>
        <v>#REF!</v>
      </c>
      <c r="C1147" s="292" t="e">
        <f>'Запит 2-8'!#REF!</f>
        <v>#REF!</v>
      </c>
      <c r="D1147" s="291" t="e">
        <f>'Запит 2-8'!#REF!</f>
        <v>#REF!</v>
      </c>
      <c r="E1147" s="408">
        <f>'Паспорт-3'!E1294</f>
        <v>0</v>
      </c>
      <c r="F1147" s="409"/>
      <c r="G1147" s="424">
        <f t="shared" si="128"/>
        <v>0</v>
      </c>
      <c r="H1147" s="81" t="e">
        <f t="shared" si="129"/>
        <v>#REF!</v>
      </c>
    </row>
    <row r="1148" spans="1:8">
      <c r="A1148" s="321" t="e">
        <f>'Запит 2-8'!#REF!</f>
        <v>#REF!</v>
      </c>
      <c r="B1148" s="293" t="e">
        <f>IF('Запит 2-8'!#REF!&lt;&gt;"",'Запит 2-8'!#REF!,"")</f>
        <v>#REF!</v>
      </c>
      <c r="C1148" s="292" t="e">
        <f>'Запит 2-8'!#REF!</f>
        <v>#REF!</v>
      </c>
      <c r="D1148" s="291" t="e">
        <f>'Запит 2-8'!#REF!</f>
        <v>#REF!</v>
      </c>
      <c r="E1148" s="408">
        <f>'Паспорт-3'!E1295</f>
        <v>0</v>
      </c>
      <c r="F1148" s="409"/>
      <c r="G1148" s="424">
        <f t="shared" si="128"/>
        <v>0</v>
      </c>
      <c r="H1148" s="81" t="e">
        <f t="shared" si="129"/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>
        <f>'Паспорт-3'!E1296</f>
        <v>0</v>
      </c>
      <c r="F1149" s="409"/>
      <c r="G1149" s="424">
        <f t="shared" si="128"/>
        <v>0</v>
      </c>
      <c r="H1149" s="81" t="e">
        <f t="shared" si="129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>
        <f>'Паспорт-3'!E1297</f>
        <v>0</v>
      </c>
      <c r="F1150" s="409"/>
      <c r="G1150" s="424">
        <f t="shared" si="128"/>
        <v>0</v>
      </c>
      <c r="H1150" s="81" t="e">
        <f t="shared" si="129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>
        <f>'Паспорт-3'!E1298</f>
        <v>0</v>
      </c>
      <c r="F1151" s="409"/>
      <c r="G1151" s="424">
        <f t="shared" si="128"/>
        <v>0</v>
      </c>
      <c r="H1151" s="81" t="e">
        <f t="shared" si="129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>
        <f>'Паспорт-3'!E1299</f>
        <v>0</v>
      </c>
      <c r="F1152" s="409"/>
      <c r="G1152" s="424">
        <f t="shared" si="128"/>
        <v>0</v>
      </c>
      <c r="H1152" s="81" t="e">
        <f t="shared" si="129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>
        <f>'Паспорт-3'!E1300</f>
        <v>0</v>
      </c>
      <c r="F1153" s="409"/>
      <c r="G1153" s="424">
        <f t="shared" si="128"/>
        <v>0</v>
      </c>
      <c r="H1153" s="81" t="e">
        <f t="shared" si="129"/>
        <v>#REF!</v>
      </c>
    </row>
    <row r="1154" spans="1:8">
      <c r="A1154" s="428" t="e">
        <f>'Запит 2-8'!#REF!</f>
        <v>#REF!</v>
      </c>
      <c r="B1154" s="429" t="e">
        <f>IF('Запит 2-8'!#REF!&lt;&gt;"",'Запит 2-8'!#REF!,"")</f>
        <v>#REF!</v>
      </c>
      <c r="C1154" s="430" t="e">
        <f>'Запит 2-8'!#REF!</f>
        <v>#REF!</v>
      </c>
      <c r="D1154" s="431" t="e">
        <f>'Запит 2-8'!#REF!</f>
        <v>#REF!</v>
      </c>
      <c r="E1154" s="432">
        <f>'Паспорт-3'!E1301</f>
        <v>0</v>
      </c>
      <c r="F1154" s="433"/>
      <c r="G1154" s="434">
        <f t="shared" si="128"/>
        <v>0</v>
      </c>
      <c r="H1154" s="81" t="e">
        <f t="shared" si="129"/>
        <v>#REF!</v>
      </c>
    </row>
    <row r="1155" spans="1:8" ht="12.75" customHeight="1">
      <c r="A1155" s="865" t="s">
        <v>210</v>
      </c>
      <c r="B1155" s="866"/>
      <c r="C1155" s="866"/>
      <c r="D1155" s="866"/>
      <c r="E1155" s="866"/>
      <c r="F1155" s="866"/>
      <c r="G1155" s="867"/>
      <c r="H1155" s="81" t="e">
        <f>H1139</f>
        <v>#REF!</v>
      </c>
    </row>
    <row r="1156" spans="1:8">
      <c r="A1156" s="421" t="e">
        <f>'Запит 2-8'!#REF!</f>
        <v>#REF!</v>
      </c>
      <c r="B1156" s="868" t="s">
        <v>107</v>
      </c>
      <c r="C1156" s="869"/>
      <c r="D1156" s="869"/>
      <c r="E1156" s="870"/>
      <c r="F1156" s="870"/>
      <c r="G1156" s="871"/>
      <c r="H1156" s="81" t="e">
        <f>H1157</f>
        <v>#REF!</v>
      </c>
    </row>
    <row r="1157" spans="1:8">
      <c r="A1157" s="321" t="e">
        <f>'Запит 2-8'!#REF!</f>
        <v>#REF!</v>
      </c>
      <c r="B1157" s="416" t="e">
        <f>IF('Запит 2-8'!#REF!&lt;&gt;"",'Запит 2-8'!#REF!,"")</f>
        <v>#REF!</v>
      </c>
      <c r="C1157" s="417" t="e">
        <f>'Запит 2-8'!#REF!</f>
        <v>#REF!</v>
      </c>
      <c r="D1157" s="418" t="e">
        <f>'Запит 2-8'!#REF!</f>
        <v>#REF!</v>
      </c>
      <c r="E1157" s="419">
        <f>'Паспорт-3'!E1303</f>
        <v>0</v>
      </c>
      <c r="F1157" s="420"/>
      <c r="G1157" s="423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>
        <f>'Паспорт-3'!E1304</f>
        <v>0</v>
      </c>
      <c r="F1158" s="409"/>
      <c r="G1158" s="424">
        <f t="shared" si="130"/>
        <v>0</v>
      </c>
      <c r="H1158" s="81" t="e">
        <f t="shared" si="13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>
        <f>'Паспорт-3'!E1305</f>
        <v>0</v>
      </c>
      <c r="F1159" s="409"/>
      <c r="G1159" s="424">
        <f t="shared" si="130"/>
        <v>0</v>
      </c>
      <c r="H1159" s="81" t="e">
        <f t="shared" si="13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>
        <f>'Паспорт-3'!E1306</f>
        <v>0</v>
      </c>
      <c r="F1160" s="409"/>
      <c r="G1160" s="424">
        <f t="shared" si="130"/>
        <v>0</v>
      </c>
      <c r="H1160" s="81" t="e">
        <f t="shared" si="13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>
        <f>'Паспорт-3'!E1307</f>
        <v>0</v>
      </c>
      <c r="F1161" s="409"/>
      <c r="G1161" s="424">
        <f t="shared" si="130"/>
        <v>0</v>
      </c>
      <c r="H1161" s="81" t="e">
        <f t="shared" si="131"/>
        <v>#REF!</v>
      </c>
    </row>
    <row r="1162" spans="1:8">
      <c r="A1162" s="321" t="e">
        <f>'Запит 2-8'!#REF!</f>
        <v>#REF!</v>
      </c>
      <c r="B1162" s="293" t="e">
        <f>IF('Запит 2-8'!#REF!&lt;&gt;"",'Запит 2-8'!#REF!,"")</f>
        <v>#REF!</v>
      </c>
      <c r="C1162" s="292" t="e">
        <f>'Запит 2-8'!#REF!</f>
        <v>#REF!</v>
      </c>
      <c r="D1162" s="291" t="e">
        <f>'Запит 2-8'!#REF!</f>
        <v>#REF!</v>
      </c>
      <c r="E1162" s="408">
        <f>'Паспорт-3'!E1308</f>
        <v>0</v>
      </c>
      <c r="F1162" s="409"/>
      <c r="G1162" s="424">
        <f t="shared" si="130"/>
        <v>0</v>
      </c>
      <c r="H1162" s="81" t="e">
        <f t="shared" si="131"/>
        <v>#REF!</v>
      </c>
    </row>
    <row r="1163" spans="1:8">
      <c r="A1163" s="321" t="e">
        <f>'Запит 2-8'!#REF!</f>
        <v>#REF!</v>
      </c>
      <c r="B1163" s="293" t="e">
        <f>IF('Запит 2-8'!#REF!&lt;&gt;"",'Запит 2-8'!#REF!,"")</f>
        <v>#REF!</v>
      </c>
      <c r="C1163" s="292" t="e">
        <f>'Запит 2-8'!#REF!</f>
        <v>#REF!</v>
      </c>
      <c r="D1163" s="291" t="e">
        <f>'Запит 2-8'!#REF!</f>
        <v>#REF!</v>
      </c>
      <c r="E1163" s="408">
        <f>'Паспорт-3'!E1309</f>
        <v>0</v>
      </c>
      <c r="F1163" s="409"/>
      <c r="G1163" s="424">
        <f t="shared" si="130"/>
        <v>0</v>
      </c>
      <c r="H1163" s="81" t="e">
        <f t="shared" si="131"/>
        <v>#REF!</v>
      </c>
    </row>
    <row r="1164" spans="1:8">
      <c r="A1164" s="321" t="e">
        <f>'Запит 2-8'!#REF!</f>
        <v>#REF!</v>
      </c>
      <c r="B1164" s="293" t="e">
        <f>IF('Запит 2-8'!#REF!&lt;&gt;"",'Запит 2-8'!#REF!,"")</f>
        <v>#REF!</v>
      </c>
      <c r="C1164" s="292" t="e">
        <f>'Запит 2-8'!#REF!</f>
        <v>#REF!</v>
      </c>
      <c r="D1164" s="291" t="e">
        <f>'Запит 2-8'!#REF!</f>
        <v>#REF!</v>
      </c>
      <c r="E1164" s="408">
        <f>'Паспорт-3'!E1310</f>
        <v>0</v>
      </c>
      <c r="F1164" s="409"/>
      <c r="G1164" s="424">
        <f t="shared" si="130"/>
        <v>0</v>
      </c>
      <c r="H1164" s="81" t="e">
        <f t="shared" si="131"/>
        <v>#REF!</v>
      </c>
    </row>
    <row r="1165" spans="1:8">
      <c r="A1165" s="321" t="e">
        <f>'Запит 2-8'!#REF!</f>
        <v>#REF!</v>
      </c>
      <c r="B1165" s="293" t="e">
        <f>IF('Запит 2-8'!#REF!&lt;&gt;"",'Запит 2-8'!#REF!,"")</f>
        <v>#REF!</v>
      </c>
      <c r="C1165" s="292" t="e">
        <f>'Запит 2-8'!#REF!</f>
        <v>#REF!</v>
      </c>
      <c r="D1165" s="291" t="e">
        <f>'Запит 2-8'!#REF!</f>
        <v>#REF!</v>
      </c>
      <c r="E1165" s="408">
        <f>'Паспорт-3'!E1311</f>
        <v>0</v>
      </c>
      <c r="F1165" s="409"/>
      <c r="G1165" s="424">
        <f t="shared" si="130"/>
        <v>0</v>
      </c>
      <c r="H1165" s="81" t="e">
        <f t="shared" si="131"/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>
        <f>'Паспорт-3'!E1312</f>
        <v>0</v>
      </c>
      <c r="F1166" s="409"/>
      <c r="G1166" s="424">
        <f t="shared" si="130"/>
        <v>0</v>
      </c>
      <c r="H1166" s="81" t="e">
        <f t="shared" si="131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>
        <f>'Паспорт-3'!E1313</f>
        <v>0</v>
      </c>
      <c r="F1167" s="409"/>
      <c r="G1167" s="424">
        <f t="shared" si="130"/>
        <v>0</v>
      </c>
      <c r="H1167" s="81" t="e">
        <f t="shared" si="131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>
        <f>'Паспорт-3'!E1314</f>
        <v>0</v>
      </c>
      <c r="F1168" s="409"/>
      <c r="G1168" s="424">
        <f t="shared" si="130"/>
        <v>0</v>
      </c>
      <c r="H1168" s="81" t="e">
        <f t="shared" si="131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>
        <f>'Паспорт-3'!E1315</f>
        <v>0</v>
      </c>
      <c r="F1169" s="409"/>
      <c r="G1169" s="424">
        <f t="shared" si="130"/>
        <v>0</v>
      </c>
      <c r="H1169" s="81" t="e">
        <f t="shared" si="131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>
        <f>'Паспорт-3'!E1316</f>
        <v>0</v>
      </c>
      <c r="F1170" s="409"/>
      <c r="G1170" s="424">
        <f t="shared" si="130"/>
        <v>0</v>
      </c>
      <c r="H1170" s="81" t="e">
        <f t="shared" si="131"/>
        <v>#REF!</v>
      </c>
    </row>
    <row r="1171" spans="1:8">
      <c r="A1171" s="428" t="e">
        <f>'Запит 2-8'!#REF!</f>
        <v>#REF!</v>
      </c>
      <c r="B1171" s="429" t="e">
        <f>IF('Запит 2-8'!#REF!&lt;&gt;"",'Запит 2-8'!#REF!,"")</f>
        <v>#REF!</v>
      </c>
      <c r="C1171" s="430" t="e">
        <f>'Запит 2-8'!#REF!</f>
        <v>#REF!</v>
      </c>
      <c r="D1171" s="431" t="e">
        <f>'Запит 2-8'!#REF!</f>
        <v>#REF!</v>
      </c>
      <c r="E1171" s="432">
        <f>'Паспорт-3'!E1317</f>
        <v>0</v>
      </c>
      <c r="F1171" s="433"/>
      <c r="G1171" s="434">
        <f t="shared" si="130"/>
        <v>0</v>
      </c>
      <c r="H1171" s="81" t="e">
        <f t="shared" si="131"/>
        <v>#REF!</v>
      </c>
    </row>
    <row r="1172" spans="1:8" ht="12.75" customHeight="1">
      <c r="A1172" s="865" t="s">
        <v>210</v>
      </c>
      <c r="B1172" s="866"/>
      <c r="C1172" s="866"/>
      <c r="D1172" s="866"/>
      <c r="E1172" s="866"/>
      <c r="F1172" s="866"/>
      <c r="G1172" s="867"/>
      <c r="H1172" s="81" t="e">
        <f>H1156</f>
        <v>#REF!</v>
      </c>
    </row>
    <row r="1173" spans="1:8" ht="12.75" customHeight="1">
      <c r="A1173" s="865" t="s">
        <v>230</v>
      </c>
      <c r="B1173" s="866"/>
      <c r="C1173" s="866"/>
      <c r="D1173" s="866"/>
      <c r="E1173" s="866"/>
      <c r="F1173" s="866"/>
      <c r="G1173" s="867"/>
      <c r="H1173" s="81" t="e">
        <f>H1121</f>
        <v>#REF!</v>
      </c>
    </row>
    <row r="1174" spans="1:8" ht="12.75" customHeight="1">
      <c r="A1174" s="829" t="e">
        <f>'Запит 2-8'!#REF!</f>
        <v>#REF!</v>
      </c>
      <c r="B1174" s="830"/>
      <c r="C1174" s="830"/>
      <c r="D1174" s="830"/>
      <c r="E1174" s="830"/>
      <c r="F1174" s="830"/>
      <c r="G1174" s="831"/>
      <c r="H1174" s="81" t="e">
        <f>H1175</f>
        <v>#REF!</v>
      </c>
    </row>
    <row r="1175" spans="1:8">
      <c r="A1175" s="415" t="s">
        <v>4</v>
      </c>
      <c r="B1175" s="868" t="s">
        <v>105</v>
      </c>
      <c r="C1175" s="869"/>
      <c r="D1175" s="869"/>
      <c r="E1175" s="872"/>
      <c r="F1175" s="872"/>
      <c r="G1175" s="873"/>
      <c r="H1175" s="81" t="e">
        <f>H1176</f>
        <v>#REF!</v>
      </c>
    </row>
    <row r="1176" spans="1:8">
      <c r="A1176" s="321" t="e">
        <f>'Запит 2-8'!#REF!</f>
        <v>#REF!</v>
      </c>
      <c r="B1176" s="416" t="e">
        <f>IF('Запит 2-8'!#REF!&lt;&gt;"",'Запит 2-8'!#REF!,"")</f>
        <v>#REF!</v>
      </c>
      <c r="C1176" s="417" t="e">
        <f>'Запит 2-8'!#REF!</f>
        <v>#REF!</v>
      </c>
      <c r="D1176" s="418" t="e">
        <f>'Запит 2-8'!#REF!</f>
        <v>#REF!</v>
      </c>
      <c r="E1176" s="419">
        <f>'Паспорт-3'!E1331</f>
        <v>0</v>
      </c>
      <c r="F1176" s="420"/>
      <c r="G1176" s="423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1" t="e">
        <f>'Запит 2-8'!#REF!</f>
        <v>#REF!</v>
      </c>
      <c r="B1177" s="293" t="e">
        <f>IF('Запит 2-8'!#REF!&lt;&gt;"",'Запит 2-8'!#REF!,"")</f>
        <v>#REF!</v>
      </c>
      <c r="C1177" s="292" t="e">
        <f>'Запит 2-8'!#REF!</f>
        <v>#REF!</v>
      </c>
      <c r="D1177" s="291" t="e">
        <f>'Запит 2-8'!#REF!</f>
        <v>#REF!</v>
      </c>
      <c r="E1177" s="408">
        <f>'Паспорт-3'!E1332</f>
        <v>0</v>
      </c>
      <c r="F1177" s="409"/>
      <c r="G1177" s="424">
        <f t="shared" si="132"/>
        <v>0</v>
      </c>
      <c r="H1177" s="81" t="e">
        <f t="shared" si="133"/>
        <v>#REF!</v>
      </c>
    </row>
    <row r="1178" spans="1:8">
      <c r="A1178" s="321" t="e">
        <f>'Запит 2-8'!#REF!</f>
        <v>#REF!</v>
      </c>
      <c r="B1178" s="293" t="e">
        <f>IF('Запит 2-8'!#REF!&lt;&gt;"",'Запит 2-8'!#REF!,"")</f>
        <v>#REF!</v>
      </c>
      <c r="C1178" s="292" t="e">
        <f>'Запит 2-8'!#REF!</f>
        <v>#REF!</v>
      </c>
      <c r="D1178" s="291" t="e">
        <f>'Запит 2-8'!#REF!</f>
        <v>#REF!</v>
      </c>
      <c r="E1178" s="408">
        <f>'Паспорт-3'!E1333</f>
        <v>0</v>
      </c>
      <c r="F1178" s="409"/>
      <c r="G1178" s="424">
        <f t="shared" si="132"/>
        <v>0</v>
      </c>
      <c r="H1178" s="81" t="e">
        <f t="shared" si="133"/>
        <v>#REF!</v>
      </c>
    </row>
    <row r="1179" spans="1:8">
      <c r="A1179" s="321" t="e">
        <f>'Запит 2-8'!#REF!</f>
        <v>#REF!</v>
      </c>
      <c r="B1179" s="293" t="e">
        <f>IF('Запит 2-8'!#REF!&lt;&gt;"",'Запит 2-8'!#REF!,"")</f>
        <v>#REF!</v>
      </c>
      <c r="C1179" s="292" t="e">
        <f>'Запит 2-8'!#REF!</f>
        <v>#REF!</v>
      </c>
      <c r="D1179" s="291" t="e">
        <f>'Запит 2-8'!#REF!</f>
        <v>#REF!</v>
      </c>
      <c r="E1179" s="408">
        <f>'Паспорт-3'!E1334</f>
        <v>0</v>
      </c>
      <c r="F1179" s="409"/>
      <c r="G1179" s="424">
        <f t="shared" si="132"/>
        <v>0</v>
      </c>
      <c r="H1179" s="81" t="e">
        <f t="shared" si="133"/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>
        <f>'Паспорт-3'!E1335</f>
        <v>0</v>
      </c>
      <c r="F1180" s="409"/>
      <c r="G1180" s="424">
        <f t="shared" si="132"/>
        <v>0</v>
      </c>
      <c r="H1180" s="81" t="e">
        <f t="shared" si="133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>
        <f>'Паспорт-3'!E1336</f>
        <v>0</v>
      </c>
      <c r="F1181" s="409"/>
      <c r="G1181" s="424">
        <f t="shared" si="132"/>
        <v>0</v>
      </c>
      <c r="H1181" s="81" t="e">
        <f t="shared" si="133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>
        <f>'Паспорт-3'!E1337</f>
        <v>0</v>
      </c>
      <c r="F1182" s="409"/>
      <c r="G1182" s="424">
        <f t="shared" si="132"/>
        <v>0</v>
      </c>
      <c r="H1182" s="81" t="e">
        <f t="shared" si="133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>
        <f>'Паспорт-3'!E1338</f>
        <v>0</v>
      </c>
      <c r="F1183" s="409"/>
      <c r="G1183" s="424">
        <f t="shared" si="132"/>
        <v>0</v>
      </c>
      <c r="H1183" s="81" t="e">
        <f t="shared" si="133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>
        <f>'Паспорт-3'!E1339</f>
        <v>0</v>
      </c>
      <c r="F1184" s="409"/>
      <c r="G1184" s="424">
        <f t="shared" si="132"/>
        <v>0</v>
      </c>
      <c r="H1184" s="81" t="e">
        <f t="shared" si="133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>
        <f>'Паспорт-3'!E1340</f>
        <v>0</v>
      </c>
      <c r="F1185" s="409"/>
      <c r="G1185" s="424">
        <f t="shared" si="132"/>
        <v>0</v>
      </c>
      <c r="H1185" s="81" t="e">
        <f t="shared" si="133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>
        <f>'Паспорт-3'!E1341</f>
        <v>0</v>
      </c>
      <c r="F1186" s="409"/>
      <c r="G1186" s="424">
        <f t="shared" si="132"/>
        <v>0</v>
      </c>
      <c r="H1186" s="81" t="e">
        <f t="shared" si="133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>
        <f>'Паспорт-3'!E1342</f>
        <v>0</v>
      </c>
      <c r="F1187" s="409"/>
      <c r="G1187" s="424">
        <f t="shared" si="132"/>
        <v>0</v>
      </c>
      <c r="H1187" s="81" t="e">
        <f t="shared" si="133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>
        <f>'Паспорт-3'!E1343</f>
        <v>0</v>
      </c>
      <c r="F1188" s="409"/>
      <c r="G1188" s="424">
        <f t="shared" si="132"/>
        <v>0</v>
      </c>
      <c r="H1188" s="81" t="e">
        <f t="shared" si="133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>
        <f>'Паспорт-3'!E1344</f>
        <v>0</v>
      </c>
      <c r="F1189" s="409"/>
      <c r="G1189" s="424">
        <f t="shared" si="132"/>
        <v>0</v>
      </c>
      <c r="H1189" s="81" t="e">
        <f t="shared" si="133"/>
        <v>#REF!</v>
      </c>
    </row>
    <row r="1190" spans="1:8">
      <c r="A1190" s="428" t="e">
        <f>'Запит 2-8'!#REF!</f>
        <v>#REF!</v>
      </c>
      <c r="B1190" s="429" t="e">
        <f>IF('Запит 2-8'!#REF!&lt;&gt;"",'Запит 2-8'!#REF!,"")</f>
        <v>#REF!</v>
      </c>
      <c r="C1190" s="430" t="e">
        <f>'Запит 2-8'!#REF!</f>
        <v>#REF!</v>
      </c>
      <c r="D1190" s="431" t="e">
        <f>'Запит 2-8'!#REF!</f>
        <v>#REF!</v>
      </c>
      <c r="E1190" s="432">
        <f>'Паспорт-3'!E1345</f>
        <v>0</v>
      </c>
      <c r="F1190" s="433"/>
      <c r="G1190" s="434">
        <f t="shared" si="132"/>
        <v>0</v>
      </c>
      <c r="H1190" s="81" t="e">
        <f t="shared" si="133"/>
        <v>#REF!</v>
      </c>
    </row>
    <row r="1191" spans="1:8" ht="12.75" customHeight="1">
      <c r="A1191" s="865" t="s">
        <v>210</v>
      </c>
      <c r="B1191" s="866"/>
      <c r="C1191" s="866"/>
      <c r="D1191" s="866"/>
      <c r="E1191" s="866"/>
      <c r="F1191" s="866"/>
      <c r="G1191" s="867"/>
      <c r="H1191" s="81" t="e">
        <f>H1175</f>
        <v>#REF!</v>
      </c>
    </row>
    <row r="1192" spans="1:8">
      <c r="A1192" s="415" t="e">
        <f>'Запит 2-8'!#REF!</f>
        <v>#REF!</v>
      </c>
      <c r="B1192" s="868" t="s">
        <v>106</v>
      </c>
      <c r="C1192" s="869"/>
      <c r="D1192" s="869"/>
      <c r="E1192" s="869"/>
      <c r="F1192" s="869"/>
      <c r="G1192" s="874"/>
      <c r="H1192" s="81" t="e">
        <f>H1193</f>
        <v>#REF!</v>
      </c>
    </row>
    <row r="1193" spans="1:8">
      <c r="A1193" s="321" t="e">
        <f>'Запит 2-8'!#REF!</f>
        <v>#REF!</v>
      </c>
      <c r="B1193" s="416" t="e">
        <f>IF('Запит 2-8'!#REF!&lt;&gt;"",'Запит 2-8'!#REF!,"")</f>
        <v>#REF!</v>
      </c>
      <c r="C1193" s="417" t="e">
        <f>'Запит 2-8'!#REF!</f>
        <v>#REF!</v>
      </c>
      <c r="D1193" s="418" t="e">
        <f>'Запит 2-8'!#REF!</f>
        <v>#REF!</v>
      </c>
      <c r="E1193" s="425">
        <f>'Паспорт-3'!E1347</f>
        <v>0</v>
      </c>
      <c r="F1193" s="426"/>
      <c r="G1193" s="427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1" t="e">
        <f>'Запит 2-8'!#REF!</f>
        <v>#REF!</v>
      </c>
      <c r="B1194" s="293" t="e">
        <f>IF('Запит 2-8'!#REF!&lt;&gt;"",'Запит 2-8'!#REF!,"")</f>
        <v>#REF!</v>
      </c>
      <c r="C1194" s="292" t="e">
        <f>'Запит 2-8'!#REF!</f>
        <v>#REF!</v>
      </c>
      <c r="D1194" s="291" t="e">
        <f>'Запит 2-8'!#REF!</f>
        <v>#REF!</v>
      </c>
      <c r="E1194" s="408">
        <f>'Паспорт-3'!E1348</f>
        <v>0</v>
      </c>
      <c r="F1194" s="409"/>
      <c r="G1194" s="424">
        <f t="shared" si="134"/>
        <v>0</v>
      </c>
      <c r="H1194" s="81" t="e">
        <f t="shared" si="135"/>
        <v>#REF!</v>
      </c>
    </row>
    <row r="1195" spans="1:8">
      <c r="A1195" s="321" t="e">
        <f>'Запит 2-8'!#REF!</f>
        <v>#REF!</v>
      </c>
      <c r="B1195" s="293" t="e">
        <f>IF('Запит 2-8'!#REF!&lt;&gt;"",'Запит 2-8'!#REF!,"")</f>
        <v>#REF!</v>
      </c>
      <c r="C1195" s="292" t="e">
        <f>'Запит 2-8'!#REF!</f>
        <v>#REF!</v>
      </c>
      <c r="D1195" s="291" t="e">
        <f>'Запит 2-8'!#REF!</f>
        <v>#REF!</v>
      </c>
      <c r="E1195" s="408">
        <f>'Паспорт-3'!E1349</f>
        <v>0</v>
      </c>
      <c r="F1195" s="409"/>
      <c r="G1195" s="424">
        <f t="shared" si="134"/>
        <v>0</v>
      </c>
      <c r="H1195" s="81" t="e">
        <f t="shared" si="135"/>
        <v>#REF!</v>
      </c>
    </row>
    <row r="1196" spans="1:8">
      <c r="A1196" s="321" t="e">
        <f>'Запит 2-8'!#REF!</f>
        <v>#REF!</v>
      </c>
      <c r="B1196" s="293" t="e">
        <f>IF('Запит 2-8'!#REF!&lt;&gt;"",'Запит 2-8'!#REF!,"")</f>
        <v>#REF!</v>
      </c>
      <c r="C1196" s="292" t="e">
        <f>'Запит 2-8'!#REF!</f>
        <v>#REF!</v>
      </c>
      <c r="D1196" s="291" t="e">
        <f>'Запит 2-8'!#REF!</f>
        <v>#REF!</v>
      </c>
      <c r="E1196" s="408">
        <f>'Паспорт-3'!E1350</f>
        <v>0</v>
      </c>
      <c r="F1196" s="409"/>
      <c r="G1196" s="424">
        <f t="shared" si="134"/>
        <v>0</v>
      </c>
      <c r="H1196" s="81" t="e">
        <f t="shared" si="135"/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>
        <f>'Паспорт-3'!E1351</f>
        <v>0</v>
      </c>
      <c r="F1197" s="409"/>
      <c r="G1197" s="424">
        <f t="shared" si="134"/>
        <v>0</v>
      </c>
      <c r="H1197" s="81" t="e">
        <f t="shared" si="135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>
        <f>'Паспорт-3'!E1352</f>
        <v>0</v>
      </c>
      <c r="F1198" s="409"/>
      <c r="G1198" s="424">
        <f t="shared" si="134"/>
        <v>0</v>
      </c>
      <c r="H1198" s="81" t="e">
        <f t="shared" si="135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>
        <f>'Паспорт-3'!E1353</f>
        <v>0</v>
      </c>
      <c r="F1199" s="409"/>
      <c r="G1199" s="424">
        <f t="shared" si="134"/>
        <v>0</v>
      </c>
      <c r="H1199" s="81" t="e">
        <f t="shared" si="135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>
        <f>'Паспорт-3'!E1354</f>
        <v>0</v>
      </c>
      <c r="F1200" s="409"/>
      <c r="G1200" s="424">
        <f t="shared" si="134"/>
        <v>0</v>
      </c>
      <c r="H1200" s="81" t="e">
        <f t="shared" si="135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>
        <f>'Паспорт-3'!E1355</f>
        <v>0</v>
      </c>
      <c r="F1201" s="409"/>
      <c r="G1201" s="424">
        <f t="shared" si="134"/>
        <v>0</v>
      </c>
      <c r="H1201" s="81" t="e">
        <f t="shared" si="135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>
        <f>'Паспорт-3'!E1356</f>
        <v>0</v>
      </c>
      <c r="F1202" s="409"/>
      <c r="G1202" s="424">
        <f t="shared" si="134"/>
        <v>0</v>
      </c>
      <c r="H1202" s="81" t="e">
        <f t="shared" si="135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>
        <f>'Паспорт-3'!E1357</f>
        <v>0</v>
      </c>
      <c r="F1203" s="409"/>
      <c r="G1203" s="424">
        <f t="shared" si="134"/>
        <v>0</v>
      </c>
      <c r="H1203" s="81" t="e">
        <f t="shared" si="135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>
        <f>'Паспорт-3'!E1358</f>
        <v>0</v>
      </c>
      <c r="F1204" s="409"/>
      <c r="G1204" s="424">
        <f t="shared" si="134"/>
        <v>0</v>
      </c>
      <c r="H1204" s="81" t="e">
        <f t="shared" si="135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>
        <f>'Паспорт-3'!E1359</f>
        <v>0</v>
      </c>
      <c r="F1205" s="409"/>
      <c r="G1205" s="424">
        <f t="shared" si="134"/>
        <v>0</v>
      </c>
      <c r="H1205" s="81" t="e">
        <f t="shared" si="135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>
        <f>'Паспорт-3'!E1360</f>
        <v>0</v>
      </c>
      <c r="F1206" s="409"/>
      <c r="G1206" s="424">
        <f t="shared" si="134"/>
        <v>0</v>
      </c>
      <c r="H1206" s="81" t="e">
        <f t="shared" si="135"/>
        <v>#REF!</v>
      </c>
    </row>
    <row r="1207" spans="1:8">
      <c r="A1207" s="428" t="e">
        <f>'Запит 2-8'!#REF!</f>
        <v>#REF!</v>
      </c>
      <c r="B1207" s="429" t="e">
        <f>IF('Запит 2-8'!#REF!&lt;&gt;"",'Запит 2-8'!#REF!,"")</f>
        <v>#REF!</v>
      </c>
      <c r="C1207" s="430" t="e">
        <f>'Запит 2-8'!#REF!</f>
        <v>#REF!</v>
      </c>
      <c r="D1207" s="431" t="e">
        <f>'Запит 2-8'!#REF!</f>
        <v>#REF!</v>
      </c>
      <c r="E1207" s="432">
        <f>'Паспорт-3'!E1361</f>
        <v>0</v>
      </c>
      <c r="F1207" s="433"/>
      <c r="G1207" s="434">
        <f t="shared" si="134"/>
        <v>0</v>
      </c>
      <c r="H1207" s="81" t="e">
        <f t="shared" si="135"/>
        <v>#REF!</v>
      </c>
    </row>
    <row r="1208" spans="1:8" ht="12.75" customHeight="1">
      <c r="A1208" s="865" t="s">
        <v>210</v>
      </c>
      <c r="B1208" s="866"/>
      <c r="C1208" s="866"/>
      <c r="D1208" s="866"/>
      <c r="E1208" s="866"/>
      <c r="F1208" s="866"/>
      <c r="G1208" s="867"/>
      <c r="H1208" s="81" t="e">
        <f>H1192</f>
        <v>#REF!</v>
      </c>
    </row>
    <row r="1209" spans="1:8">
      <c r="A1209" s="421" t="e">
        <f>'Запит 2-8'!#REF!</f>
        <v>#REF!</v>
      </c>
      <c r="B1209" s="868" t="s">
        <v>107</v>
      </c>
      <c r="C1209" s="869"/>
      <c r="D1209" s="869"/>
      <c r="E1209" s="870"/>
      <c r="F1209" s="870"/>
      <c r="G1209" s="871"/>
      <c r="H1209" s="81" t="e">
        <f>H1210</f>
        <v>#REF!</v>
      </c>
    </row>
    <row r="1210" spans="1:8">
      <c r="A1210" s="321" t="e">
        <f>'Запит 2-8'!#REF!</f>
        <v>#REF!</v>
      </c>
      <c r="B1210" s="416" t="e">
        <f>IF('Запит 2-8'!#REF!&lt;&gt;"",'Запит 2-8'!#REF!,"")</f>
        <v>#REF!</v>
      </c>
      <c r="C1210" s="417" t="e">
        <f>'Запит 2-8'!#REF!</f>
        <v>#REF!</v>
      </c>
      <c r="D1210" s="418" t="e">
        <f>'Запит 2-8'!#REF!</f>
        <v>#REF!</v>
      </c>
      <c r="E1210" s="419">
        <f>'Паспорт-3'!E1363</f>
        <v>0</v>
      </c>
      <c r="F1210" s="420"/>
      <c r="G1210" s="423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1" t="e">
        <f>'Запит 2-8'!#REF!</f>
        <v>#REF!</v>
      </c>
      <c r="B1211" s="293" t="e">
        <f>IF('Запит 2-8'!#REF!&lt;&gt;"",'Запит 2-8'!#REF!,"")</f>
        <v>#REF!</v>
      </c>
      <c r="C1211" s="292" t="e">
        <f>'Запит 2-8'!#REF!</f>
        <v>#REF!</v>
      </c>
      <c r="D1211" s="291" t="e">
        <f>'Запит 2-8'!#REF!</f>
        <v>#REF!</v>
      </c>
      <c r="E1211" s="408">
        <f>'Паспорт-3'!E1364</f>
        <v>0</v>
      </c>
      <c r="F1211" s="409"/>
      <c r="G1211" s="424">
        <f t="shared" si="136"/>
        <v>0</v>
      </c>
      <c r="H1211" s="81" t="e">
        <f t="shared" si="137"/>
        <v>#REF!</v>
      </c>
    </row>
    <row r="1212" spans="1:8">
      <c r="A1212" s="321" t="e">
        <f>'Запит 2-8'!#REF!</f>
        <v>#REF!</v>
      </c>
      <c r="B1212" s="293" t="e">
        <f>IF('Запит 2-8'!#REF!&lt;&gt;"",'Запит 2-8'!#REF!,"")</f>
        <v>#REF!</v>
      </c>
      <c r="C1212" s="292" t="e">
        <f>'Запит 2-8'!#REF!</f>
        <v>#REF!</v>
      </c>
      <c r="D1212" s="291" t="e">
        <f>'Запит 2-8'!#REF!</f>
        <v>#REF!</v>
      </c>
      <c r="E1212" s="408">
        <f>'Паспорт-3'!E1365</f>
        <v>0</v>
      </c>
      <c r="F1212" s="409"/>
      <c r="G1212" s="424">
        <f t="shared" si="136"/>
        <v>0</v>
      </c>
      <c r="H1212" s="81" t="e">
        <f t="shared" si="137"/>
        <v>#REF!</v>
      </c>
    </row>
    <row r="1213" spans="1:8">
      <c r="A1213" s="321" t="e">
        <f>'Запит 2-8'!#REF!</f>
        <v>#REF!</v>
      </c>
      <c r="B1213" s="293" t="e">
        <f>IF('Запит 2-8'!#REF!&lt;&gt;"",'Запит 2-8'!#REF!,"")</f>
        <v>#REF!</v>
      </c>
      <c r="C1213" s="292" t="e">
        <f>'Запит 2-8'!#REF!</f>
        <v>#REF!</v>
      </c>
      <c r="D1213" s="291" t="e">
        <f>'Запит 2-8'!#REF!</f>
        <v>#REF!</v>
      </c>
      <c r="E1213" s="408">
        <f>'Паспорт-3'!E1366</f>
        <v>0</v>
      </c>
      <c r="F1213" s="409"/>
      <c r="G1213" s="424">
        <f t="shared" si="136"/>
        <v>0</v>
      </c>
      <c r="H1213" s="81" t="e">
        <f t="shared" si="137"/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>
        <f>'Паспорт-3'!E1367</f>
        <v>0</v>
      </c>
      <c r="F1214" s="409"/>
      <c r="G1214" s="424">
        <f t="shared" si="136"/>
        <v>0</v>
      </c>
      <c r="H1214" s="81" t="e">
        <f t="shared" si="137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>
        <f>'Паспорт-3'!E1368</f>
        <v>0</v>
      </c>
      <c r="F1215" s="409"/>
      <c r="G1215" s="424">
        <f t="shared" si="136"/>
        <v>0</v>
      </c>
      <c r="H1215" s="81" t="e">
        <f t="shared" si="137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>
        <f>'Паспорт-3'!E1369</f>
        <v>0</v>
      </c>
      <c r="F1216" s="409"/>
      <c r="G1216" s="424">
        <f t="shared" si="136"/>
        <v>0</v>
      </c>
      <c r="H1216" s="81" t="e">
        <f t="shared" si="137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>
        <f>'Паспорт-3'!E1370</f>
        <v>0</v>
      </c>
      <c r="F1217" s="409"/>
      <c r="G1217" s="424">
        <f t="shared" si="136"/>
        <v>0</v>
      </c>
      <c r="H1217" s="81" t="e">
        <f t="shared" si="137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>
        <f>'Паспорт-3'!E1371</f>
        <v>0</v>
      </c>
      <c r="F1218" s="409"/>
      <c r="G1218" s="424">
        <f t="shared" si="136"/>
        <v>0</v>
      </c>
      <c r="H1218" s="81" t="e">
        <f t="shared" si="137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>
        <f>'Паспорт-3'!E1372</f>
        <v>0</v>
      </c>
      <c r="F1219" s="409"/>
      <c r="G1219" s="424">
        <f t="shared" si="136"/>
        <v>0</v>
      </c>
      <c r="H1219" s="81" t="e">
        <f t="shared" si="137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>
        <f>'Паспорт-3'!E1373</f>
        <v>0</v>
      </c>
      <c r="F1220" s="409"/>
      <c r="G1220" s="424">
        <f t="shared" si="136"/>
        <v>0</v>
      </c>
      <c r="H1220" s="81" t="e">
        <f t="shared" si="137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>
        <f>'Паспорт-3'!E1374</f>
        <v>0</v>
      </c>
      <c r="F1221" s="409"/>
      <c r="G1221" s="424">
        <f t="shared" si="136"/>
        <v>0</v>
      </c>
      <c r="H1221" s="81" t="e">
        <f t="shared" si="137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>
        <f>'Паспорт-3'!E1375</f>
        <v>0</v>
      </c>
      <c r="F1222" s="409"/>
      <c r="G1222" s="424">
        <f t="shared" si="136"/>
        <v>0</v>
      </c>
      <c r="H1222" s="81" t="e">
        <f t="shared" si="137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>
        <f>'Паспорт-3'!E1376</f>
        <v>0</v>
      </c>
      <c r="F1223" s="409"/>
      <c r="G1223" s="424">
        <f t="shared" si="136"/>
        <v>0</v>
      </c>
      <c r="H1223" s="81" t="e">
        <f t="shared" si="137"/>
        <v>#REF!</v>
      </c>
    </row>
    <row r="1224" spans="1:8">
      <c r="A1224" s="428" t="e">
        <f>'Запит 2-8'!#REF!</f>
        <v>#REF!</v>
      </c>
      <c r="B1224" s="429" t="e">
        <f>IF('Запит 2-8'!#REF!&lt;&gt;"",'Запит 2-8'!#REF!,"")</f>
        <v>#REF!</v>
      </c>
      <c r="C1224" s="430" t="e">
        <f>'Запит 2-8'!#REF!</f>
        <v>#REF!</v>
      </c>
      <c r="D1224" s="431" t="e">
        <f>'Запит 2-8'!#REF!</f>
        <v>#REF!</v>
      </c>
      <c r="E1224" s="432">
        <f>'Паспорт-3'!E1377</f>
        <v>0</v>
      </c>
      <c r="F1224" s="433"/>
      <c r="G1224" s="434">
        <f t="shared" si="136"/>
        <v>0</v>
      </c>
      <c r="H1224" s="81" t="e">
        <f t="shared" si="137"/>
        <v>#REF!</v>
      </c>
    </row>
    <row r="1225" spans="1:8" ht="12.75" customHeight="1">
      <c r="A1225" s="865" t="s">
        <v>210</v>
      </c>
      <c r="B1225" s="866"/>
      <c r="C1225" s="866"/>
      <c r="D1225" s="866"/>
      <c r="E1225" s="866"/>
      <c r="F1225" s="866"/>
      <c r="G1225" s="867"/>
      <c r="H1225" s="81" t="e">
        <f>H1209</f>
        <v>#REF!</v>
      </c>
    </row>
    <row r="1226" spans="1:8" ht="12.75" customHeight="1">
      <c r="A1226" s="865" t="s">
        <v>230</v>
      </c>
      <c r="B1226" s="866"/>
      <c r="C1226" s="866"/>
      <c r="D1226" s="866"/>
      <c r="E1226" s="866"/>
      <c r="F1226" s="866"/>
      <c r="G1226" s="867"/>
      <c r="H1226" s="81" t="e">
        <f>H1174</f>
        <v>#REF!</v>
      </c>
    </row>
    <row r="1227" spans="1:8" ht="12.75" customHeight="1">
      <c r="A1227" s="829" t="e">
        <f>'Запит 2-8'!#REF!</f>
        <v>#REF!</v>
      </c>
      <c r="B1227" s="830"/>
      <c r="C1227" s="830"/>
      <c r="D1227" s="830"/>
      <c r="E1227" s="830"/>
      <c r="F1227" s="830"/>
      <c r="G1227" s="831"/>
      <c r="H1227" s="81" t="e">
        <f>H1228</f>
        <v>#REF!</v>
      </c>
    </row>
    <row r="1228" spans="1:8">
      <c r="A1228" s="415" t="s">
        <v>4</v>
      </c>
      <c r="B1228" s="868" t="s">
        <v>105</v>
      </c>
      <c r="C1228" s="869"/>
      <c r="D1228" s="869"/>
      <c r="E1228" s="872"/>
      <c r="F1228" s="872"/>
      <c r="G1228" s="873"/>
      <c r="H1228" s="81" t="e">
        <f>H1229</f>
        <v>#REF!</v>
      </c>
    </row>
    <row r="1229" spans="1:8">
      <c r="A1229" s="321" t="e">
        <f>'Запит 2-8'!#REF!</f>
        <v>#REF!</v>
      </c>
      <c r="B1229" s="416" t="e">
        <f>IF('Запит 2-8'!#REF!&lt;&gt;"",'Запит 2-8'!#REF!,"")</f>
        <v>#REF!</v>
      </c>
      <c r="C1229" s="417" t="e">
        <f>'Запит 2-8'!#REF!</f>
        <v>#REF!</v>
      </c>
      <c r="D1229" s="418" t="e">
        <f>'Запит 2-8'!#REF!</f>
        <v>#REF!</v>
      </c>
      <c r="E1229" s="419">
        <f>'Паспорт-3'!E1391</f>
        <v>0</v>
      </c>
      <c r="F1229" s="420"/>
      <c r="G1229" s="423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1" t="e">
        <f>'Запит 2-8'!#REF!</f>
        <v>#REF!</v>
      </c>
      <c r="B1230" s="293" t="e">
        <f>IF('Запит 2-8'!#REF!&lt;&gt;"",'Запит 2-8'!#REF!,"")</f>
        <v>#REF!</v>
      </c>
      <c r="C1230" s="292" t="e">
        <f>'Запит 2-8'!#REF!</f>
        <v>#REF!</v>
      </c>
      <c r="D1230" s="291" t="e">
        <f>'Запит 2-8'!#REF!</f>
        <v>#REF!</v>
      </c>
      <c r="E1230" s="408">
        <f>'Паспорт-3'!E1392</f>
        <v>0</v>
      </c>
      <c r="F1230" s="409"/>
      <c r="G1230" s="424">
        <f t="shared" si="138"/>
        <v>0</v>
      </c>
      <c r="H1230" s="81" t="e">
        <f t="shared" si="139"/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>
        <f>'Паспорт-3'!E1393</f>
        <v>0</v>
      </c>
      <c r="F1231" s="409"/>
      <c r="G1231" s="424">
        <f t="shared" si="138"/>
        <v>0</v>
      </c>
      <c r="H1231" s="81" t="e">
        <f t="shared" si="139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>
        <f>'Паспорт-3'!E1394</f>
        <v>0</v>
      </c>
      <c r="F1232" s="409"/>
      <c r="G1232" s="424">
        <f t="shared" si="138"/>
        <v>0</v>
      </c>
      <c r="H1232" s="81" t="e">
        <f t="shared" si="139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>
        <f>'Паспорт-3'!E1395</f>
        <v>0</v>
      </c>
      <c r="F1233" s="409"/>
      <c r="G1233" s="424">
        <f t="shared" si="138"/>
        <v>0</v>
      </c>
      <c r="H1233" s="81" t="e">
        <f t="shared" si="139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>
        <f>'Паспорт-3'!E1396</f>
        <v>0</v>
      </c>
      <c r="F1234" s="409"/>
      <c r="G1234" s="424">
        <f t="shared" si="138"/>
        <v>0</v>
      </c>
      <c r="H1234" s="81" t="e">
        <f t="shared" si="139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>
        <f>'Паспорт-3'!E1397</f>
        <v>0</v>
      </c>
      <c r="F1235" s="409"/>
      <c r="G1235" s="424">
        <f t="shared" si="138"/>
        <v>0</v>
      </c>
      <c r="H1235" s="81" t="e">
        <f t="shared" si="139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>
        <f>'Паспорт-3'!E1398</f>
        <v>0</v>
      </c>
      <c r="F1236" s="409"/>
      <c r="G1236" s="424">
        <f t="shared" si="138"/>
        <v>0</v>
      </c>
      <c r="H1236" s="81" t="e">
        <f t="shared" si="139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>
        <f>'Паспорт-3'!E1399</f>
        <v>0</v>
      </c>
      <c r="F1237" s="409"/>
      <c r="G1237" s="424">
        <f t="shared" si="138"/>
        <v>0</v>
      </c>
      <c r="H1237" s="81" t="e">
        <f t="shared" si="139"/>
        <v>#REF!</v>
      </c>
    </row>
    <row r="1238" spans="1:8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>
        <f>'Паспорт-3'!E1400</f>
        <v>0</v>
      </c>
      <c r="F1238" s="409"/>
      <c r="G1238" s="424">
        <f t="shared" si="138"/>
        <v>0</v>
      </c>
      <c r="H1238" s="81" t="e">
        <f t="shared" si="139"/>
        <v>#REF!</v>
      </c>
    </row>
    <row r="1239" spans="1:8">
      <c r="A1239" s="321" t="e">
        <f>'Запит 2-8'!#REF!</f>
        <v>#REF!</v>
      </c>
      <c r="B1239" s="293" t="e">
        <f>IF('Запит 2-8'!#REF!&lt;&gt;"",'Запит 2-8'!#REF!,"")</f>
        <v>#REF!</v>
      </c>
      <c r="C1239" s="292" t="e">
        <f>'Запит 2-8'!#REF!</f>
        <v>#REF!</v>
      </c>
      <c r="D1239" s="291" t="e">
        <f>'Запит 2-8'!#REF!</f>
        <v>#REF!</v>
      </c>
      <c r="E1239" s="408">
        <f>'Паспорт-3'!E1401</f>
        <v>0</v>
      </c>
      <c r="F1239" s="409"/>
      <c r="G1239" s="424">
        <f t="shared" si="138"/>
        <v>0</v>
      </c>
      <c r="H1239" s="81" t="e">
        <f t="shared" si="139"/>
        <v>#REF!</v>
      </c>
    </row>
    <row r="1240" spans="1:8">
      <c r="A1240" s="321" t="e">
        <f>'Запит 2-8'!#REF!</f>
        <v>#REF!</v>
      </c>
      <c r="B1240" s="293" t="e">
        <f>IF('Запит 2-8'!#REF!&lt;&gt;"",'Запит 2-8'!#REF!,"")</f>
        <v>#REF!</v>
      </c>
      <c r="C1240" s="292" t="e">
        <f>'Запит 2-8'!#REF!</f>
        <v>#REF!</v>
      </c>
      <c r="D1240" s="291" t="e">
        <f>'Запит 2-8'!#REF!</f>
        <v>#REF!</v>
      </c>
      <c r="E1240" s="408">
        <f>'Паспорт-3'!E1402</f>
        <v>0</v>
      </c>
      <c r="F1240" s="409"/>
      <c r="G1240" s="424">
        <f t="shared" si="138"/>
        <v>0</v>
      </c>
      <c r="H1240" s="81" t="e">
        <f t="shared" si="139"/>
        <v>#REF!</v>
      </c>
    </row>
    <row r="1241" spans="1:8">
      <c r="A1241" s="321" t="e">
        <f>'Запит 2-8'!#REF!</f>
        <v>#REF!</v>
      </c>
      <c r="B1241" s="293" t="e">
        <f>IF('Запит 2-8'!#REF!&lt;&gt;"",'Запит 2-8'!#REF!,"")</f>
        <v>#REF!</v>
      </c>
      <c r="C1241" s="292" t="e">
        <f>'Запит 2-8'!#REF!</f>
        <v>#REF!</v>
      </c>
      <c r="D1241" s="291" t="e">
        <f>'Запит 2-8'!#REF!</f>
        <v>#REF!</v>
      </c>
      <c r="E1241" s="408">
        <f>'Паспорт-3'!E1403</f>
        <v>0</v>
      </c>
      <c r="F1241" s="409"/>
      <c r="G1241" s="424">
        <f t="shared" si="138"/>
        <v>0</v>
      </c>
      <c r="H1241" s="81" t="e">
        <f t="shared" si="139"/>
        <v>#REF!</v>
      </c>
    </row>
    <row r="1242" spans="1:8">
      <c r="A1242" s="321" t="e">
        <f>'Запит 2-8'!#REF!</f>
        <v>#REF!</v>
      </c>
      <c r="B1242" s="293" t="e">
        <f>IF('Запит 2-8'!#REF!&lt;&gt;"",'Запит 2-8'!#REF!,"")</f>
        <v>#REF!</v>
      </c>
      <c r="C1242" s="292" t="e">
        <f>'Запит 2-8'!#REF!</f>
        <v>#REF!</v>
      </c>
      <c r="D1242" s="291" t="e">
        <f>'Запит 2-8'!#REF!</f>
        <v>#REF!</v>
      </c>
      <c r="E1242" s="408">
        <f>'Паспорт-3'!E1404</f>
        <v>0</v>
      </c>
      <c r="F1242" s="409"/>
      <c r="G1242" s="424">
        <f t="shared" si="138"/>
        <v>0</v>
      </c>
      <c r="H1242" s="81" t="e">
        <f t="shared" si="139"/>
        <v>#REF!</v>
      </c>
    </row>
    <row r="1243" spans="1:8">
      <c r="A1243" s="428" t="e">
        <f>'Запит 2-8'!#REF!</f>
        <v>#REF!</v>
      </c>
      <c r="B1243" s="429" t="e">
        <f>IF('Запит 2-8'!#REF!&lt;&gt;"",'Запит 2-8'!#REF!,"")</f>
        <v>#REF!</v>
      </c>
      <c r="C1243" s="430" t="e">
        <f>'Запит 2-8'!#REF!</f>
        <v>#REF!</v>
      </c>
      <c r="D1243" s="431" t="e">
        <f>'Запит 2-8'!#REF!</f>
        <v>#REF!</v>
      </c>
      <c r="E1243" s="432">
        <f>'Паспорт-3'!E1405</f>
        <v>0</v>
      </c>
      <c r="F1243" s="433"/>
      <c r="G1243" s="434">
        <f t="shared" si="138"/>
        <v>0</v>
      </c>
      <c r="H1243" s="81" t="e">
        <f t="shared" si="139"/>
        <v>#REF!</v>
      </c>
    </row>
    <row r="1244" spans="1:8" ht="12.75" customHeight="1">
      <c r="A1244" s="865" t="s">
        <v>210</v>
      </c>
      <c r="B1244" s="866"/>
      <c r="C1244" s="866"/>
      <c r="D1244" s="866"/>
      <c r="E1244" s="866"/>
      <c r="F1244" s="866"/>
      <c r="G1244" s="867"/>
      <c r="H1244" s="81" t="e">
        <f>H1228</f>
        <v>#REF!</v>
      </c>
    </row>
    <row r="1245" spans="1:8">
      <c r="A1245" s="415" t="e">
        <f>'Запит 2-8'!#REF!</f>
        <v>#REF!</v>
      </c>
      <c r="B1245" s="868" t="s">
        <v>106</v>
      </c>
      <c r="C1245" s="869"/>
      <c r="D1245" s="869"/>
      <c r="E1245" s="869"/>
      <c r="F1245" s="869"/>
      <c r="G1245" s="874"/>
      <c r="H1245" s="81" t="e">
        <f>H1246</f>
        <v>#REF!</v>
      </c>
    </row>
    <row r="1246" spans="1:8">
      <c r="A1246" s="321" t="e">
        <f>'Запит 2-8'!#REF!</f>
        <v>#REF!</v>
      </c>
      <c r="B1246" s="416" t="e">
        <f>IF('Запит 2-8'!#REF!&lt;&gt;"",'Запит 2-8'!#REF!,"")</f>
        <v>#REF!</v>
      </c>
      <c r="C1246" s="417" t="e">
        <f>'Запит 2-8'!#REF!</f>
        <v>#REF!</v>
      </c>
      <c r="D1246" s="418" t="e">
        <f>'Запит 2-8'!#REF!</f>
        <v>#REF!</v>
      </c>
      <c r="E1246" s="425">
        <f>'Паспорт-3'!E1407</f>
        <v>0</v>
      </c>
      <c r="F1246" s="426"/>
      <c r="G1246" s="427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>
        <f>'Паспорт-3'!E1408</f>
        <v>0</v>
      </c>
      <c r="F1247" s="409"/>
      <c r="G1247" s="424">
        <f t="shared" si="140"/>
        <v>0</v>
      </c>
      <c r="H1247" s="81" t="e">
        <f t="shared" si="141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>
        <f>'Паспорт-3'!E1409</f>
        <v>0</v>
      </c>
      <c r="F1248" s="409"/>
      <c r="G1248" s="424">
        <f t="shared" si="140"/>
        <v>0</v>
      </c>
      <c r="H1248" s="81" t="e">
        <f t="shared" si="141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>
        <f>'Паспорт-3'!E1410</f>
        <v>0</v>
      </c>
      <c r="F1249" s="409"/>
      <c r="G1249" s="424">
        <f t="shared" si="140"/>
        <v>0</v>
      </c>
      <c r="H1249" s="81" t="e">
        <f t="shared" si="141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>
        <f>'Паспорт-3'!E1411</f>
        <v>0</v>
      </c>
      <c r="F1250" s="409"/>
      <c r="G1250" s="424">
        <f t="shared" si="140"/>
        <v>0</v>
      </c>
      <c r="H1250" s="81" t="e">
        <f t="shared" si="141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>
        <f>'Паспорт-3'!E1412</f>
        <v>0</v>
      </c>
      <c r="F1251" s="409"/>
      <c r="G1251" s="424">
        <f t="shared" si="140"/>
        <v>0</v>
      </c>
      <c r="H1251" s="81" t="e">
        <f t="shared" si="141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>
        <f>'Паспорт-3'!E1413</f>
        <v>0</v>
      </c>
      <c r="F1252" s="409"/>
      <c r="G1252" s="424">
        <f t="shared" si="140"/>
        <v>0</v>
      </c>
      <c r="H1252" s="81" t="e">
        <f t="shared" si="141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>
        <f>'Паспорт-3'!E1414</f>
        <v>0</v>
      </c>
      <c r="F1253" s="409"/>
      <c r="G1253" s="424">
        <f t="shared" si="140"/>
        <v>0</v>
      </c>
      <c r="H1253" s="81" t="e">
        <f t="shared" si="141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>
        <f>'Паспорт-3'!E1415</f>
        <v>0</v>
      </c>
      <c r="F1254" s="409"/>
      <c r="G1254" s="424">
        <f t="shared" si="140"/>
        <v>0</v>
      </c>
      <c r="H1254" s="81" t="e">
        <f t="shared" si="141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>
        <f>'Паспорт-3'!E1416</f>
        <v>0</v>
      </c>
      <c r="F1255" s="409"/>
      <c r="G1255" s="424">
        <f t="shared" si="140"/>
        <v>0</v>
      </c>
      <c r="H1255" s="81" t="e">
        <f t="shared" si="141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>
        <f>'Паспорт-3'!E1417</f>
        <v>0</v>
      </c>
      <c r="F1256" s="409"/>
      <c r="G1256" s="424">
        <f t="shared" si="140"/>
        <v>0</v>
      </c>
      <c r="H1256" s="81" t="e">
        <f t="shared" si="141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>
        <f>'Паспорт-3'!E1418</f>
        <v>0</v>
      </c>
      <c r="F1257" s="409"/>
      <c r="G1257" s="424">
        <f t="shared" si="140"/>
        <v>0</v>
      </c>
      <c r="H1257" s="81" t="e">
        <f t="shared" si="141"/>
        <v>#REF!</v>
      </c>
    </row>
    <row r="1258" spans="1:8">
      <c r="A1258" s="321" t="e">
        <f>'Запит 2-8'!#REF!</f>
        <v>#REF!</v>
      </c>
      <c r="B1258" s="293" t="e">
        <f>IF('Запит 2-8'!#REF!&lt;&gt;"",'Запит 2-8'!#REF!,"")</f>
        <v>#REF!</v>
      </c>
      <c r="C1258" s="292" t="e">
        <f>'Запит 2-8'!#REF!</f>
        <v>#REF!</v>
      </c>
      <c r="D1258" s="291" t="e">
        <f>'Запит 2-8'!#REF!</f>
        <v>#REF!</v>
      </c>
      <c r="E1258" s="408">
        <f>'Паспорт-3'!E1419</f>
        <v>0</v>
      </c>
      <c r="F1258" s="409"/>
      <c r="G1258" s="424">
        <f t="shared" si="140"/>
        <v>0</v>
      </c>
      <c r="H1258" s="81" t="e">
        <f t="shared" si="141"/>
        <v>#REF!</v>
      </c>
    </row>
    <row r="1259" spans="1:8">
      <c r="A1259" s="321" t="e">
        <f>'Запит 2-8'!#REF!</f>
        <v>#REF!</v>
      </c>
      <c r="B1259" s="293" t="e">
        <f>IF('Запит 2-8'!#REF!&lt;&gt;"",'Запит 2-8'!#REF!,"")</f>
        <v>#REF!</v>
      </c>
      <c r="C1259" s="292" t="e">
        <f>'Запит 2-8'!#REF!</f>
        <v>#REF!</v>
      </c>
      <c r="D1259" s="291" t="e">
        <f>'Запит 2-8'!#REF!</f>
        <v>#REF!</v>
      </c>
      <c r="E1259" s="408">
        <f>'Паспорт-3'!E1420</f>
        <v>0</v>
      </c>
      <c r="F1259" s="409"/>
      <c r="G1259" s="424">
        <f t="shared" si="140"/>
        <v>0</v>
      </c>
      <c r="H1259" s="81" t="e">
        <f t="shared" si="141"/>
        <v>#REF!</v>
      </c>
    </row>
    <row r="1260" spans="1:8">
      <c r="A1260" s="428" t="e">
        <f>'Запит 2-8'!#REF!</f>
        <v>#REF!</v>
      </c>
      <c r="B1260" s="429" t="e">
        <f>IF('Запит 2-8'!#REF!&lt;&gt;"",'Запит 2-8'!#REF!,"")</f>
        <v>#REF!</v>
      </c>
      <c r="C1260" s="430" t="e">
        <f>'Запит 2-8'!#REF!</f>
        <v>#REF!</v>
      </c>
      <c r="D1260" s="431" t="e">
        <f>'Запит 2-8'!#REF!</f>
        <v>#REF!</v>
      </c>
      <c r="E1260" s="432">
        <f>'Паспорт-3'!E1421</f>
        <v>0</v>
      </c>
      <c r="F1260" s="433"/>
      <c r="G1260" s="434">
        <f t="shared" si="140"/>
        <v>0</v>
      </c>
      <c r="H1260" s="81" t="e">
        <f t="shared" si="141"/>
        <v>#REF!</v>
      </c>
    </row>
    <row r="1261" spans="1:8" ht="12.75" customHeight="1">
      <c r="A1261" s="865" t="s">
        <v>210</v>
      </c>
      <c r="B1261" s="866"/>
      <c r="C1261" s="866"/>
      <c r="D1261" s="866"/>
      <c r="E1261" s="866"/>
      <c r="F1261" s="866"/>
      <c r="G1261" s="867"/>
      <c r="H1261" s="81" t="e">
        <f>H1245</f>
        <v>#REF!</v>
      </c>
    </row>
    <row r="1262" spans="1:8">
      <c r="A1262" s="421" t="e">
        <f>'Запит 2-8'!#REF!</f>
        <v>#REF!</v>
      </c>
      <c r="B1262" s="868" t="s">
        <v>107</v>
      </c>
      <c r="C1262" s="869"/>
      <c r="D1262" s="869"/>
      <c r="E1262" s="870"/>
      <c r="F1262" s="870"/>
      <c r="G1262" s="871"/>
      <c r="H1262" s="81" t="e">
        <f>H1263</f>
        <v>#REF!</v>
      </c>
    </row>
    <row r="1263" spans="1:8">
      <c r="A1263" s="321" t="e">
        <f>'Запит 2-8'!#REF!</f>
        <v>#REF!</v>
      </c>
      <c r="B1263" s="416" t="e">
        <f>IF('Запит 2-8'!#REF!&lt;&gt;"",'Запит 2-8'!#REF!,"")</f>
        <v>#REF!</v>
      </c>
      <c r="C1263" s="417" t="e">
        <f>'Запит 2-8'!#REF!</f>
        <v>#REF!</v>
      </c>
      <c r="D1263" s="418" t="e">
        <f>'Запит 2-8'!#REF!</f>
        <v>#REF!</v>
      </c>
      <c r="E1263" s="419">
        <f>'Паспорт-3'!E1423</f>
        <v>0</v>
      </c>
      <c r="F1263" s="420"/>
      <c r="G1263" s="423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>
        <f>'Паспорт-3'!E1424</f>
        <v>0</v>
      </c>
      <c r="F1264" s="409"/>
      <c r="G1264" s="424">
        <f t="shared" si="142"/>
        <v>0</v>
      </c>
      <c r="H1264" s="81" t="e">
        <f t="shared" si="143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>
        <f>'Паспорт-3'!E1425</f>
        <v>0</v>
      </c>
      <c r="F1265" s="409"/>
      <c r="G1265" s="424">
        <f t="shared" si="142"/>
        <v>0</v>
      </c>
      <c r="H1265" s="81" t="e">
        <f t="shared" si="143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>
        <f>'Паспорт-3'!E1426</f>
        <v>0</v>
      </c>
      <c r="F1266" s="409"/>
      <c r="G1266" s="424">
        <f t="shared" si="142"/>
        <v>0</v>
      </c>
      <c r="H1266" s="81" t="e">
        <f t="shared" si="143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>
        <f>'Паспорт-3'!E1427</f>
        <v>0</v>
      </c>
      <c r="F1267" s="409"/>
      <c r="G1267" s="424">
        <f t="shared" si="142"/>
        <v>0</v>
      </c>
      <c r="H1267" s="81" t="e">
        <f t="shared" si="143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>
        <f>'Паспорт-3'!E1428</f>
        <v>0</v>
      </c>
      <c r="F1268" s="409"/>
      <c r="G1268" s="424">
        <f t="shared" si="142"/>
        <v>0</v>
      </c>
      <c r="H1268" s="81" t="e">
        <f t="shared" si="143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>
        <f>'Паспорт-3'!E1429</f>
        <v>0</v>
      </c>
      <c r="F1269" s="409"/>
      <c r="G1269" s="424">
        <f t="shared" si="142"/>
        <v>0</v>
      </c>
      <c r="H1269" s="81" t="e">
        <f t="shared" si="143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>
        <f>'Паспорт-3'!E1430</f>
        <v>0</v>
      </c>
      <c r="F1270" s="409"/>
      <c r="G1270" s="424">
        <f t="shared" si="142"/>
        <v>0</v>
      </c>
      <c r="H1270" s="81" t="e">
        <f t="shared" si="143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>
        <f>'Паспорт-3'!E1431</f>
        <v>0</v>
      </c>
      <c r="F1271" s="409"/>
      <c r="G1271" s="424">
        <f t="shared" si="142"/>
        <v>0</v>
      </c>
      <c r="H1271" s="81" t="e">
        <f t="shared" si="143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>
        <f>'Паспорт-3'!E1432</f>
        <v>0</v>
      </c>
      <c r="F1272" s="409"/>
      <c r="G1272" s="424">
        <f t="shared" si="142"/>
        <v>0</v>
      </c>
      <c r="H1272" s="81" t="e">
        <f t="shared" si="143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>
        <f>'Паспорт-3'!E1433</f>
        <v>0</v>
      </c>
      <c r="F1273" s="409"/>
      <c r="G1273" s="424">
        <f t="shared" si="142"/>
        <v>0</v>
      </c>
      <c r="H1273" s="81" t="e">
        <f t="shared" si="143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>
        <f>'Паспорт-3'!E1434</f>
        <v>0</v>
      </c>
      <c r="F1274" s="409"/>
      <c r="G1274" s="424">
        <f t="shared" si="142"/>
        <v>0</v>
      </c>
      <c r="H1274" s="81" t="e">
        <f t="shared" si="143"/>
        <v>#REF!</v>
      </c>
    </row>
    <row r="1275" spans="1:8">
      <c r="A1275" s="321" t="e">
        <f>'Запит 2-8'!#REF!</f>
        <v>#REF!</v>
      </c>
      <c r="B1275" s="293" t="e">
        <f>IF('Запит 2-8'!#REF!&lt;&gt;"",'Запит 2-8'!#REF!,"")</f>
        <v>#REF!</v>
      </c>
      <c r="C1275" s="292" t="e">
        <f>'Запит 2-8'!#REF!</f>
        <v>#REF!</v>
      </c>
      <c r="D1275" s="291" t="e">
        <f>'Запит 2-8'!#REF!</f>
        <v>#REF!</v>
      </c>
      <c r="E1275" s="408">
        <f>'Паспорт-3'!E1435</f>
        <v>0</v>
      </c>
      <c r="F1275" s="409"/>
      <c r="G1275" s="424">
        <f t="shared" si="142"/>
        <v>0</v>
      </c>
      <c r="H1275" s="81" t="e">
        <f t="shared" si="143"/>
        <v>#REF!</v>
      </c>
    </row>
    <row r="1276" spans="1:8">
      <c r="A1276" s="321" t="e">
        <f>'Запит 2-8'!#REF!</f>
        <v>#REF!</v>
      </c>
      <c r="B1276" s="293" t="e">
        <f>IF('Запит 2-8'!#REF!&lt;&gt;"",'Запит 2-8'!#REF!,"")</f>
        <v>#REF!</v>
      </c>
      <c r="C1276" s="292" t="e">
        <f>'Запит 2-8'!#REF!</f>
        <v>#REF!</v>
      </c>
      <c r="D1276" s="291" t="e">
        <f>'Запит 2-8'!#REF!</f>
        <v>#REF!</v>
      </c>
      <c r="E1276" s="408">
        <f>'Паспорт-3'!E1436</f>
        <v>0</v>
      </c>
      <c r="F1276" s="409"/>
      <c r="G1276" s="424">
        <f t="shared" si="142"/>
        <v>0</v>
      </c>
      <c r="H1276" s="81" t="e">
        <f t="shared" si="143"/>
        <v>#REF!</v>
      </c>
    </row>
    <row r="1277" spans="1:8">
      <c r="A1277" s="428" t="e">
        <f>'Запит 2-8'!#REF!</f>
        <v>#REF!</v>
      </c>
      <c r="B1277" s="429" t="e">
        <f>IF('Запит 2-8'!#REF!&lt;&gt;"",'Запит 2-8'!#REF!,"")</f>
        <v>#REF!</v>
      </c>
      <c r="C1277" s="430" t="e">
        <f>'Запит 2-8'!#REF!</f>
        <v>#REF!</v>
      </c>
      <c r="D1277" s="431" t="e">
        <f>'Запит 2-8'!#REF!</f>
        <v>#REF!</v>
      </c>
      <c r="E1277" s="432">
        <f>'Паспорт-3'!E1437</f>
        <v>0</v>
      </c>
      <c r="F1277" s="433"/>
      <c r="G1277" s="434">
        <f t="shared" si="142"/>
        <v>0</v>
      </c>
      <c r="H1277" s="81" t="e">
        <f t="shared" si="143"/>
        <v>#REF!</v>
      </c>
    </row>
    <row r="1278" spans="1:8" ht="12.75" customHeight="1">
      <c r="A1278" s="865" t="s">
        <v>210</v>
      </c>
      <c r="B1278" s="866"/>
      <c r="C1278" s="866"/>
      <c r="D1278" s="866"/>
      <c r="E1278" s="866"/>
      <c r="F1278" s="866"/>
      <c r="G1278" s="867"/>
      <c r="H1278" s="81" t="e">
        <f>H1262</f>
        <v>#REF!</v>
      </c>
    </row>
    <row r="1279" spans="1:8" ht="12.75" customHeight="1">
      <c r="A1279" s="865" t="s">
        <v>230</v>
      </c>
      <c r="B1279" s="866"/>
      <c r="C1279" s="866"/>
      <c r="D1279" s="866"/>
      <c r="E1279" s="866"/>
      <c r="F1279" s="866"/>
      <c r="G1279" s="867"/>
      <c r="H1279" s="81" t="e">
        <f>H1227</f>
        <v>#REF!</v>
      </c>
    </row>
    <row r="1280" spans="1:8" ht="12.75" customHeight="1">
      <c r="A1280" s="829" t="e">
        <f>'Запит 2-8'!#REF!</f>
        <v>#REF!</v>
      </c>
      <c r="B1280" s="830"/>
      <c r="C1280" s="830"/>
      <c r="D1280" s="830"/>
      <c r="E1280" s="830"/>
      <c r="F1280" s="830"/>
      <c r="G1280" s="831"/>
      <c r="H1280" s="81" t="e">
        <f>H1281</f>
        <v>#REF!</v>
      </c>
    </row>
    <row r="1281" spans="1:8">
      <c r="A1281" s="415" t="s">
        <v>4</v>
      </c>
      <c r="B1281" s="868" t="s">
        <v>105</v>
      </c>
      <c r="C1281" s="869"/>
      <c r="D1281" s="869"/>
      <c r="E1281" s="872"/>
      <c r="F1281" s="872"/>
      <c r="G1281" s="873"/>
      <c r="H1281" s="81" t="e">
        <f>H1282</f>
        <v>#REF!</v>
      </c>
    </row>
    <row r="1282" spans="1:8">
      <c r="A1282" s="321" t="e">
        <f>'Запит 2-8'!#REF!</f>
        <v>#REF!</v>
      </c>
      <c r="B1282" s="416" t="e">
        <f>IF('Запит 2-8'!#REF!&lt;&gt;"",'Запит 2-8'!#REF!,"")</f>
        <v>#REF!</v>
      </c>
      <c r="C1282" s="417" t="e">
        <f>'Запит 2-8'!#REF!</f>
        <v>#REF!</v>
      </c>
      <c r="D1282" s="418" t="e">
        <f>'Запит 2-8'!#REF!</f>
        <v>#REF!</v>
      </c>
      <c r="E1282" s="419">
        <f>'Паспорт-3'!E1451</f>
        <v>0</v>
      </c>
      <c r="F1282" s="420"/>
      <c r="G1282" s="423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>
        <f>'Паспорт-3'!E1452</f>
        <v>0</v>
      </c>
      <c r="F1283" s="409"/>
      <c r="G1283" s="424">
        <f t="shared" si="144"/>
        <v>0</v>
      </c>
      <c r="H1283" s="81" t="e">
        <f t="shared" si="145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>
        <f>'Паспорт-3'!E1453</f>
        <v>0</v>
      </c>
      <c r="F1284" s="409"/>
      <c r="G1284" s="424">
        <f t="shared" si="144"/>
        <v>0</v>
      </c>
      <c r="H1284" s="81" t="e">
        <f t="shared" si="145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>
        <f>'Паспорт-3'!E1454</f>
        <v>0</v>
      </c>
      <c r="F1285" s="409"/>
      <c r="G1285" s="424">
        <f t="shared" si="144"/>
        <v>0</v>
      </c>
      <c r="H1285" s="81" t="e">
        <f t="shared" si="145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>
        <f>'Паспорт-3'!E1455</f>
        <v>0</v>
      </c>
      <c r="F1286" s="409"/>
      <c r="G1286" s="424">
        <f t="shared" si="144"/>
        <v>0</v>
      </c>
      <c r="H1286" s="81" t="e">
        <f t="shared" si="145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>
        <f>'Паспорт-3'!E1456</f>
        <v>0</v>
      </c>
      <c r="F1287" s="409"/>
      <c r="G1287" s="424">
        <f t="shared" si="144"/>
        <v>0</v>
      </c>
      <c r="H1287" s="81" t="e">
        <f t="shared" si="145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>
        <f>'Паспорт-3'!E1457</f>
        <v>0</v>
      </c>
      <c r="F1288" s="409"/>
      <c r="G1288" s="424">
        <f t="shared" si="144"/>
        <v>0</v>
      </c>
      <c r="H1288" s="81" t="e">
        <f t="shared" si="145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>
        <f>'Паспорт-3'!E1458</f>
        <v>0</v>
      </c>
      <c r="F1289" s="409"/>
      <c r="G1289" s="424">
        <f t="shared" si="144"/>
        <v>0</v>
      </c>
      <c r="H1289" s="81" t="e">
        <f t="shared" si="145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>
        <f>'Паспорт-3'!E1459</f>
        <v>0</v>
      </c>
      <c r="F1290" s="409"/>
      <c r="G1290" s="424">
        <f t="shared" si="144"/>
        <v>0</v>
      </c>
      <c r="H1290" s="81" t="e">
        <f t="shared" si="145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>
        <f>'Паспорт-3'!E1460</f>
        <v>0</v>
      </c>
      <c r="F1291" s="409"/>
      <c r="G1291" s="424">
        <f t="shared" si="144"/>
        <v>0</v>
      </c>
      <c r="H1291" s="81" t="e">
        <f t="shared" si="145"/>
        <v>#REF!</v>
      </c>
    </row>
    <row r="1292" spans="1:8">
      <c r="A1292" s="321" t="e">
        <f>'Запит 2-8'!#REF!</f>
        <v>#REF!</v>
      </c>
      <c r="B1292" s="293" t="e">
        <f>IF('Запит 2-8'!#REF!&lt;&gt;"",'Запит 2-8'!#REF!,"")</f>
        <v>#REF!</v>
      </c>
      <c r="C1292" s="292" t="e">
        <f>'Запит 2-8'!#REF!</f>
        <v>#REF!</v>
      </c>
      <c r="D1292" s="291" t="e">
        <f>'Запит 2-8'!#REF!</f>
        <v>#REF!</v>
      </c>
      <c r="E1292" s="408">
        <f>'Паспорт-3'!E1461</f>
        <v>0</v>
      </c>
      <c r="F1292" s="409"/>
      <c r="G1292" s="424">
        <f t="shared" si="144"/>
        <v>0</v>
      </c>
      <c r="H1292" s="81" t="e">
        <f t="shared" si="145"/>
        <v>#REF!</v>
      </c>
    </row>
    <row r="1293" spans="1:8">
      <c r="A1293" s="321" t="e">
        <f>'Запит 2-8'!#REF!</f>
        <v>#REF!</v>
      </c>
      <c r="B1293" s="293" t="e">
        <f>IF('Запит 2-8'!#REF!&lt;&gt;"",'Запит 2-8'!#REF!,"")</f>
        <v>#REF!</v>
      </c>
      <c r="C1293" s="292" t="e">
        <f>'Запит 2-8'!#REF!</f>
        <v>#REF!</v>
      </c>
      <c r="D1293" s="291" t="e">
        <f>'Запит 2-8'!#REF!</f>
        <v>#REF!</v>
      </c>
      <c r="E1293" s="408">
        <f>'Паспорт-3'!E1462</f>
        <v>0</v>
      </c>
      <c r="F1293" s="409"/>
      <c r="G1293" s="424">
        <f t="shared" si="144"/>
        <v>0</v>
      </c>
      <c r="H1293" s="81" t="e">
        <f t="shared" si="145"/>
        <v>#REF!</v>
      </c>
    </row>
    <row r="1294" spans="1:8">
      <c r="A1294" s="321" t="e">
        <f>'Запит 2-8'!#REF!</f>
        <v>#REF!</v>
      </c>
      <c r="B1294" s="293" t="e">
        <f>IF('Запит 2-8'!#REF!&lt;&gt;"",'Запит 2-8'!#REF!,"")</f>
        <v>#REF!</v>
      </c>
      <c r="C1294" s="292" t="e">
        <f>'Запит 2-8'!#REF!</f>
        <v>#REF!</v>
      </c>
      <c r="D1294" s="291" t="e">
        <f>'Запит 2-8'!#REF!</f>
        <v>#REF!</v>
      </c>
      <c r="E1294" s="408">
        <f>'Паспорт-3'!E1463</f>
        <v>0</v>
      </c>
      <c r="F1294" s="409"/>
      <c r="G1294" s="424">
        <f t="shared" si="144"/>
        <v>0</v>
      </c>
      <c r="H1294" s="81" t="e">
        <f t="shared" si="145"/>
        <v>#REF!</v>
      </c>
    </row>
    <row r="1295" spans="1:8">
      <c r="A1295" s="321" t="e">
        <f>'Запит 2-8'!#REF!</f>
        <v>#REF!</v>
      </c>
      <c r="B1295" s="293" t="e">
        <f>IF('Запит 2-8'!#REF!&lt;&gt;"",'Запит 2-8'!#REF!,"")</f>
        <v>#REF!</v>
      </c>
      <c r="C1295" s="292" t="e">
        <f>'Запит 2-8'!#REF!</f>
        <v>#REF!</v>
      </c>
      <c r="D1295" s="291" t="e">
        <f>'Запит 2-8'!#REF!</f>
        <v>#REF!</v>
      </c>
      <c r="E1295" s="408">
        <f>'Паспорт-3'!E1464</f>
        <v>0</v>
      </c>
      <c r="F1295" s="409"/>
      <c r="G1295" s="424">
        <f t="shared" si="144"/>
        <v>0</v>
      </c>
      <c r="H1295" s="81" t="e">
        <f t="shared" si="145"/>
        <v>#REF!</v>
      </c>
    </row>
    <row r="1296" spans="1:8">
      <c r="A1296" s="428" t="e">
        <f>'Запит 2-8'!#REF!</f>
        <v>#REF!</v>
      </c>
      <c r="B1296" s="429" t="e">
        <f>IF('Запит 2-8'!#REF!&lt;&gt;"",'Запит 2-8'!#REF!,"")</f>
        <v>#REF!</v>
      </c>
      <c r="C1296" s="430" t="e">
        <f>'Запит 2-8'!#REF!</f>
        <v>#REF!</v>
      </c>
      <c r="D1296" s="431" t="e">
        <f>'Запит 2-8'!#REF!</f>
        <v>#REF!</v>
      </c>
      <c r="E1296" s="432">
        <f>'Паспорт-3'!E1465</f>
        <v>0</v>
      </c>
      <c r="F1296" s="433"/>
      <c r="G1296" s="434">
        <f t="shared" si="144"/>
        <v>0</v>
      </c>
      <c r="H1296" s="81" t="e">
        <f t="shared" si="145"/>
        <v>#REF!</v>
      </c>
    </row>
    <row r="1297" spans="1:8" ht="12.75" customHeight="1">
      <c r="A1297" s="865" t="s">
        <v>210</v>
      </c>
      <c r="B1297" s="866"/>
      <c r="C1297" s="866"/>
      <c r="D1297" s="866"/>
      <c r="E1297" s="866"/>
      <c r="F1297" s="866"/>
      <c r="G1297" s="867"/>
      <c r="H1297" s="81" t="e">
        <f>H1281</f>
        <v>#REF!</v>
      </c>
    </row>
    <row r="1298" spans="1:8">
      <c r="A1298" s="415" t="e">
        <f>'Запит 2-8'!#REF!</f>
        <v>#REF!</v>
      </c>
      <c r="B1298" s="868" t="s">
        <v>106</v>
      </c>
      <c r="C1298" s="869"/>
      <c r="D1298" s="869"/>
      <c r="E1298" s="869"/>
      <c r="F1298" s="869"/>
      <c r="G1298" s="874"/>
      <c r="H1298" s="81" t="e">
        <f>H1299</f>
        <v>#REF!</v>
      </c>
    </row>
    <row r="1299" spans="1:8">
      <c r="A1299" s="321" t="e">
        <f>'Запит 2-8'!#REF!</f>
        <v>#REF!</v>
      </c>
      <c r="B1299" s="416" t="e">
        <f>IF('Запит 2-8'!#REF!&lt;&gt;"",'Запит 2-8'!#REF!,"")</f>
        <v>#REF!</v>
      </c>
      <c r="C1299" s="417" t="e">
        <f>'Запит 2-8'!#REF!</f>
        <v>#REF!</v>
      </c>
      <c r="D1299" s="418" t="e">
        <f>'Запит 2-8'!#REF!</f>
        <v>#REF!</v>
      </c>
      <c r="E1299" s="425">
        <f>'Паспорт-3'!E1467</f>
        <v>0</v>
      </c>
      <c r="F1299" s="426"/>
      <c r="G1299" s="427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>
        <f>'Паспорт-3'!E1468</f>
        <v>0</v>
      </c>
      <c r="F1300" s="409"/>
      <c r="G1300" s="424">
        <f t="shared" si="146"/>
        <v>0</v>
      </c>
      <c r="H1300" s="81" t="e">
        <f t="shared" si="147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>
        <f>'Паспорт-3'!E1469</f>
        <v>0</v>
      </c>
      <c r="F1301" s="409"/>
      <c r="G1301" s="424">
        <f t="shared" si="146"/>
        <v>0</v>
      </c>
      <c r="H1301" s="81" t="e">
        <f t="shared" si="147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>
        <f>'Паспорт-3'!E1470</f>
        <v>0</v>
      </c>
      <c r="F1302" s="409"/>
      <c r="G1302" s="424">
        <f t="shared" si="146"/>
        <v>0</v>
      </c>
      <c r="H1302" s="81" t="e">
        <f t="shared" si="147"/>
        <v>#REF!</v>
      </c>
    </row>
    <row r="1303" spans="1:8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>
        <f>'Паспорт-3'!E1471</f>
        <v>0</v>
      </c>
      <c r="F1303" s="409"/>
      <c r="G1303" s="424">
        <f t="shared" si="146"/>
        <v>0</v>
      </c>
      <c r="H1303" s="81" t="e">
        <f t="shared" si="147"/>
        <v>#REF!</v>
      </c>
    </row>
    <row r="1304" spans="1:8">
      <c r="A1304" s="321" t="e">
        <f>'Запит 2-8'!#REF!</f>
        <v>#REF!</v>
      </c>
      <c r="B1304" s="293" t="e">
        <f>IF('Запит 2-8'!#REF!&lt;&gt;"",'Запит 2-8'!#REF!,"")</f>
        <v>#REF!</v>
      </c>
      <c r="C1304" s="292" t="e">
        <f>'Запит 2-8'!#REF!</f>
        <v>#REF!</v>
      </c>
      <c r="D1304" s="291" t="e">
        <f>'Запит 2-8'!#REF!</f>
        <v>#REF!</v>
      </c>
      <c r="E1304" s="408">
        <f>'Паспорт-3'!E1472</f>
        <v>0</v>
      </c>
      <c r="F1304" s="409"/>
      <c r="G1304" s="424">
        <f t="shared" si="146"/>
        <v>0</v>
      </c>
      <c r="H1304" s="81" t="e">
        <f t="shared" si="147"/>
        <v>#REF!</v>
      </c>
    </row>
    <row r="1305" spans="1:8">
      <c r="A1305" s="321" t="e">
        <f>'Запит 2-8'!#REF!</f>
        <v>#REF!</v>
      </c>
      <c r="B1305" s="293" t="e">
        <f>IF('Запит 2-8'!#REF!&lt;&gt;"",'Запит 2-8'!#REF!,"")</f>
        <v>#REF!</v>
      </c>
      <c r="C1305" s="292" t="e">
        <f>'Запит 2-8'!#REF!</f>
        <v>#REF!</v>
      </c>
      <c r="D1305" s="291" t="e">
        <f>'Запит 2-8'!#REF!</f>
        <v>#REF!</v>
      </c>
      <c r="E1305" s="408">
        <f>'Паспорт-3'!E1473</f>
        <v>0</v>
      </c>
      <c r="F1305" s="409"/>
      <c r="G1305" s="424">
        <f t="shared" si="146"/>
        <v>0</v>
      </c>
      <c r="H1305" s="81" t="e">
        <f t="shared" si="147"/>
        <v>#REF!</v>
      </c>
    </row>
    <row r="1306" spans="1:8">
      <c r="A1306" s="321" t="e">
        <f>'Запит 2-8'!#REF!</f>
        <v>#REF!</v>
      </c>
      <c r="B1306" s="293" t="e">
        <f>IF('Запит 2-8'!#REF!&lt;&gt;"",'Запит 2-8'!#REF!,"")</f>
        <v>#REF!</v>
      </c>
      <c r="C1306" s="292" t="e">
        <f>'Запит 2-8'!#REF!</f>
        <v>#REF!</v>
      </c>
      <c r="D1306" s="291" t="e">
        <f>'Запит 2-8'!#REF!</f>
        <v>#REF!</v>
      </c>
      <c r="E1306" s="408">
        <f>'Паспорт-3'!E1474</f>
        <v>0</v>
      </c>
      <c r="F1306" s="409"/>
      <c r="G1306" s="424">
        <f t="shared" si="146"/>
        <v>0</v>
      </c>
      <c r="H1306" s="81" t="e">
        <f t="shared" si="147"/>
        <v>#REF!</v>
      </c>
    </row>
    <row r="1307" spans="1:8">
      <c r="A1307" s="321" t="e">
        <f>'Запит 2-8'!#REF!</f>
        <v>#REF!</v>
      </c>
      <c r="B1307" s="293" t="e">
        <f>IF('Запит 2-8'!#REF!&lt;&gt;"",'Запит 2-8'!#REF!,"")</f>
        <v>#REF!</v>
      </c>
      <c r="C1307" s="292" t="e">
        <f>'Запит 2-8'!#REF!</f>
        <v>#REF!</v>
      </c>
      <c r="D1307" s="291" t="e">
        <f>'Запит 2-8'!#REF!</f>
        <v>#REF!</v>
      </c>
      <c r="E1307" s="408">
        <f>'Паспорт-3'!E1475</f>
        <v>0</v>
      </c>
      <c r="F1307" s="409"/>
      <c r="G1307" s="424">
        <f t="shared" si="146"/>
        <v>0</v>
      </c>
      <c r="H1307" s="81" t="e">
        <f t="shared" si="147"/>
        <v>#REF!</v>
      </c>
    </row>
    <row r="1308" spans="1:8">
      <c r="A1308" s="321" t="e">
        <f>'Запит 2-8'!#REF!</f>
        <v>#REF!</v>
      </c>
      <c r="B1308" s="293" t="e">
        <f>IF('Запит 2-8'!#REF!&lt;&gt;"",'Запит 2-8'!#REF!,"")</f>
        <v>#REF!</v>
      </c>
      <c r="C1308" s="292" t="e">
        <f>'Запит 2-8'!#REF!</f>
        <v>#REF!</v>
      </c>
      <c r="D1308" s="291" t="e">
        <f>'Запит 2-8'!#REF!</f>
        <v>#REF!</v>
      </c>
      <c r="E1308" s="408">
        <f>'Паспорт-3'!E1476</f>
        <v>0</v>
      </c>
      <c r="F1308" s="409"/>
      <c r="G1308" s="424">
        <f t="shared" si="146"/>
        <v>0</v>
      </c>
      <c r="H1308" s="81" t="e">
        <f t="shared" si="147"/>
        <v>#REF!</v>
      </c>
    </row>
    <row r="1309" spans="1:8">
      <c r="A1309" s="321" t="e">
        <f>'Запит 2-8'!#REF!</f>
        <v>#REF!</v>
      </c>
      <c r="B1309" s="293" t="e">
        <f>IF('Запит 2-8'!#REF!&lt;&gt;"",'Запит 2-8'!#REF!,"")</f>
        <v>#REF!</v>
      </c>
      <c r="C1309" s="292" t="e">
        <f>'Запит 2-8'!#REF!</f>
        <v>#REF!</v>
      </c>
      <c r="D1309" s="291" t="e">
        <f>'Запит 2-8'!#REF!</f>
        <v>#REF!</v>
      </c>
      <c r="E1309" s="408">
        <f>'Паспорт-3'!E1477</f>
        <v>0</v>
      </c>
      <c r="F1309" s="409"/>
      <c r="G1309" s="424">
        <f t="shared" si="146"/>
        <v>0</v>
      </c>
      <c r="H1309" s="81" t="e">
        <f t="shared" si="147"/>
        <v>#REF!</v>
      </c>
    </row>
    <row r="1310" spans="1:8">
      <c r="A1310" s="321" t="e">
        <f>'Запит 2-8'!#REF!</f>
        <v>#REF!</v>
      </c>
      <c r="B1310" s="293" t="e">
        <f>IF('Запит 2-8'!#REF!&lt;&gt;"",'Запит 2-8'!#REF!,"")</f>
        <v>#REF!</v>
      </c>
      <c r="C1310" s="292" t="e">
        <f>'Запит 2-8'!#REF!</f>
        <v>#REF!</v>
      </c>
      <c r="D1310" s="291" t="e">
        <f>'Запит 2-8'!#REF!</f>
        <v>#REF!</v>
      </c>
      <c r="E1310" s="408">
        <f>'Паспорт-3'!E1478</f>
        <v>0</v>
      </c>
      <c r="F1310" s="409"/>
      <c r="G1310" s="424">
        <f t="shared" si="146"/>
        <v>0</v>
      </c>
      <c r="H1310" s="81" t="e">
        <f t="shared" si="147"/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>
        <f>'Паспорт-3'!E1479</f>
        <v>0</v>
      </c>
      <c r="F1311" s="409"/>
      <c r="G1311" s="424">
        <f t="shared" si="146"/>
        <v>0</v>
      </c>
      <c r="H1311" s="81" t="e">
        <f t="shared" si="147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>
        <f>'Паспорт-3'!E1480</f>
        <v>0</v>
      </c>
      <c r="F1312" s="409"/>
      <c r="G1312" s="424">
        <f t="shared" si="146"/>
        <v>0</v>
      </c>
      <c r="H1312" s="81" t="e">
        <f t="shared" si="147"/>
        <v>#REF!</v>
      </c>
    </row>
    <row r="1313" spans="1:8">
      <c r="A1313" s="428" t="e">
        <f>'Запит 2-8'!#REF!</f>
        <v>#REF!</v>
      </c>
      <c r="B1313" s="429" t="e">
        <f>IF('Запит 2-8'!#REF!&lt;&gt;"",'Запит 2-8'!#REF!,"")</f>
        <v>#REF!</v>
      </c>
      <c r="C1313" s="430" t="e">
        <f>'Запит 2-8'!#REF!</f>
        <v>#REF!</v>
      </c>
      <c r="D1313" s="431" t="e">
        <f>'Запит 2-8'!#REF!</f>
        <v>#REF!</v>
      </c>
      <c r="E1313" s="432">
        <f>'Паспорт-3'!E1481</f>
        <v>0</v>
      </c>
      <c r="F1313" s="433"/>
      <c r="G1313" s="434">
        <f t="shared" si="146"/>
        <v>0</v>
      </c>
      <c r="H1313" s="81" t="e">
        <f t="shared" si="147"/>
        <v>#REF!</v>
      </c>
    </row>
    <row r="1314" spans="1:8" ht="12.75" customHeight="1">
      <c r="A1314" s="865" t="s">
        <v>210</v>
      </c>
      <c r="B1314" s="866"/>
      <c r="C1314" s="866"/>
      <c r="D1314" s="866"/>
      <c r="E1314" s="866"/>
      <c r="F1314" s="866"/>
      <c r="G1314" s="867"/>
      <c r="H1314" s="81" t="e">
        <f>H1298</f>
        <v>#REF!</v>
      </c>
    </row>
    <row r="1315" spans="1:8">
      <c r="A1315" s="421" t="e">
        <f>'Запит 2-8'!#REF!</f>
        <v>#REF!</v>
      </c>
      <c r="B1315" s="868" t="s">
        <v>107</v>
      </c>
      <c r="C1315" s="869"/>
      <c r="D1315" s="869"/>
      <c r="E1315" s="870"/>
      <c r="F1315" s="870"/>
      <c r="G1315" s="871"/>
      <c r="H1315" s="81" t="e">
        <f>H1316</f>
        <v>#REF!</v>
      </c>
    </row>
    <row r="1316" spans="1:8">
      <c r="A1316" s="321" t="e">
        <f>'Запит 2-8'!#REF!</f>
        <v>#REF!</v>
      </c>
      <c r="B1316" s="416" t="e">
        <f>IF('Запит 2-8'!#REF!&lt;&gt;"",'Запит 2-8'!#REF!,"")</f>
        <v>#REF!</v>
      </c>
      <c r="C1316" s="417" t="e">
        <f>'Запит 2-8'!#REF!</f>
        <v>#REF!</v>
      </c>
      <c r="D1316" s="418" t="e">
        <f>'Запит 2-8'!#REF!</f>
        <v>#REF!</v>
      </c>
      <c r="E1316" s="419">
        <f>'Паспорт-3'!E1483</f>
        <v>0</v>
      </c>
      <c r="F1316" s="420"/>
      <c r="G1316" s="423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>
        <f>'Паспорт-3'!E1484</f>
        <v>0</v>
      </c>
      <c r="F1317" s="409"/>
      <c r="G1317" s="424">
        <f t="shared" si="148"/>
        <v>0</v>
      </c>
      <c r="H1317" s="81" t="e">
        <f t="shared" si="149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>
        <f>'Паспорт-3'!E1485</f>
        <v>0</v>
      </c>
      <c r="F1318" s="409"/>
      <c r="G1318" s="424">
        <f t="shared" si="148"/>
        <v>0</v>
      </c>
      <c r="H1318" s="81" t="e">
        <f t="shared" si="149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>
        <f>'Паспорт-3'!E1486</f>
        <v>0</v>
      </c>
      <c r="F1319" s="409"/>
      <c r="G1319" s="424">
        <f t="shared" si="148"/>
        <v>0</v>
      </c>
      <c r="H1319" s="81" t="e">
        <f t="shared" si="149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>
        <f>'Паспорт-3'!E1487</f>
        <v>0</v>
      </c>
      <c r="F1320" s="409"/>
      <c r="G1320" s="424">
        <f t="shared" si="148"/>
        <v>0</v>
      </c>
      <c r="H1320" s="81" t="e">
        <f t="shared" si="149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>
        <f>'Паспорт-3'!E1488</f>
        <v>0</v>
      </c>
      <c r="F1321" s="409"/>
      <c r="G1321" s="424">
        <f t="shared" si="148"/>
        <v>0</v>
      </c>
      <c r="H1321" s="81" t="e">
        <f t="shared" si="149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>
        <f>'Паспорт-3'!E1489</f>
        <v>0</v>
      </c>
      <c r="F1322" s="409"/>
      <c r="G1322" s="424">
        <f t="shared" si="148"/>
        <v>0</v>
      </c>
      <c r="H1322" s="81" t="e">
        <f t="shared" si="149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>
        <f>'Паспорт-3'!E1490</f>
        <v>0</v>
      </c>
      <c r="F1323" s="409"/>
      <c r="G1323" s="424">
        <f t="shared" si="148"/>
        <v>0</v>
      </c>
      <c r="H1323" s="81" t="e">
        <f t="shared" si="149"/>
        <v>#REF!</v>
      </c>
    </row>
    <row r="1324" spans="1:8">
      <c r="A1324" s="321" t="e">
        <f>'Запит 2-8'!#REF!</f>
        <v>#REF!</v>
      </c>
      <c r="B1324" s="293" t="e">
        <f>IF('Запит 2-8'!#REF!&lt;&gt;"",'Запит 2-8'!#REF!,"")</f>
        <v>#REF!</v>
      </c>
      <c r="C1324" s="292" t="e">
        <f>'Запит 2-8'!#REF!</f>
        <v>#REF!</v>
      </c>
      <c r="D1324" s="291" t="e">
        <f>'Запит 2-8'!#REF!</f>
        <v>#REF!</v>
      </c>
      <c r="E1324" s="408">
        <f>'Паспорт-3'!E1491</f>
        <v>0</v>
      </c>
      <c r="F1324" s="409"/>
      <c r="G1324" s="424">
        <f t="shared" si="148"/>
        <v>0</v>
      </c>
      <c r="H1324" s="81" t="e">
        <f t="shared" si="149"/>
        <v>#REF!</v>
      </c>
    </row>
    <row r="1325" spans="1:8">
      <c r="A1325" s="321" t="e">
        <f>'Запит 2-8'!#REF!</f>
        <v>#REF!</v>
      </c>
      <c r="B1325" s="293" t="e">
        <f>IF('Запит 2-8'!#REF!&lt;&gt;"",'Запит 2-8'!#REF!,"")</f>
        <v>#REF!</v>
      </c>
      <c r="C1325" s="292" t="e">
        <f>'Запит 2-8'!#REF!</f>
        <v>#REF!</v>
      </c>
      <c r="D1325" s="291" t="e">
        <f>'Запит 2-8'!#REF!</f>
        <v>#REF!</v>
      </c>
      <c r="E1325" s="408">
        <f>'Паспорт-3'!E1492</f>
        <v>0</v>
      </c>
      <c r="F1325" s="409"/>
      <c r="G1325" s="424">
        <f t="shared" si="148"/>
        <v>0</v>
      </c>
      <c r="H1325" s="81" t="e">
        <f t="shared" si="149"/>
        <v>#REF!</v>
      </c>
    </row>
    <row r="1326" spans="1:8">
      <c r="A1326" s="321" t="e">
        <f>'Запит 2-8'!#REF!</f>
        <v>#REF!</v>
      </c>
      <c r="B1326" s="293" t="e">
        <f>IF('Запит 2-8'!#REF!&lt;&gt;"",'Запит 2-8'!#REF!,"")</f>
        <v>#REF!</v>
      </c>
      <c r="C1326" s="292" t="e">
        <f>'Запит 2-8'!#REF!</f>
        <v>#REF!</v>
      </c>
      <c r="D1326" s="291" t="e">
        <f>'Запит 2-8'!#REF!</f>
        <v>#REF!</v>
      </c>
      <c r="E1326" s="408">
        <f>'Паспорт-3'!E1493</f>
        <v>0</v>
      </c>
      <c r="F1326" s="409"/>
      <c r="G1326" s="424">
        <f t="shared" si="148"/>
        <v>0</v>
      </c>
      <c r="H1326" s="81" t="e">
        <f t="shared" si="149"/>
        <v>#REF!</v>
      </c>
    </row>
    <row r="1327" spans="1:8">
      <c r="A1327" s="321" t="e">
        <f>'Запит 2-8'!#REF!</f>
        <v>#REF!</v>
      </c>
      <c r="B1327" s="293" t="e">
        <f>IF('Запит 2-8'!#REF!&lt;&gt;"",'Запит 2-8'!#REF!,"")</f>
        <v>#REF!</v>
      </c>
      <c r="C1327" s="292" t="e">
        <f>'Запит 2-8'!#REF!</f>
        <v>#REF!</v>
      </c>
      <c r="D1327" s="291" t="e">
        <f>'Запит 2-8'!#REF!</f>
        <v>#REF!</v>
      </c>
      <c r="E1327" s="408">
        <f>'Паспорт-3'!E1494</f>
        <v>0</v>
      </c>
      <c r="F1327" s="409"/>
      <c r="G1327" s="424">
        <f t="shared" si="148"/>
        <v>0</v>
      </c>
      <c r="H1327" s="81" t="e">
        <f t="shared" si="149"/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>
        <f>'Паспорт-3'!E1495</f>
        <v>0</v>
      </c>
      <c r="F1328" s="409"/>
      <c r="G1328" s="424">
        <f t="shared" si="148"/>
        <v>0</v>
      </c>
      <c r="H1328" s="81" t="e">
        <f t="shared" si="149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>
        <f>'Паспорт-3'!E1496</f>
        <v>0</v>
      </c>
      <c r="F1329" s="409"/>
      <c r="G1329" s="424">
        <f t="shared" si="148"/>
        <v>0</v>
      </c>
      <c r="H1329" s="81" t="e">
        <f t="shared" si="149"/>
        <v>#REF!</v>
      </c>
    </row>
    <row r="1330" spans="1:8">
      <c r="A1330" s="428" t="e">
        <f>'Запит 2-8'!#REF!</f>
        <v>#REF!</v>
      </c>
      <c r="B1330" s="429" t="e">
        <f>IF('Запит 2-8'!#REF!&lt;&gt;"",'Запит 2-8'!#REF!,"")</f>
        <v>#REF!</v>
      </c>
      <c r="C1330" s="430" t="e">
        <f>'Запит 2-8'!#REF!</f>
        <v>#REF!</v>
      </c>
      <c r="D1330" s="431" t="e">
        <f>'Запит 2-8'!#REF!</f>
        <v>#REF!</v>
      </c>
      <c r="E1330" s="432">
        <f>'Паспорт-3'!E1497</f>
        <v>0</v>
      </c>
      <c r="F1330" s="433"/>
      <c r="G1330" s="434">
        <f t="shared" si="148"/>
        <v>0</v>
      </c>
      <c r="H1330" s="81" t="e">
        <f t="shared" si="149"/>
        <v>#REF!</v>
      </c>
    </row>
    <row r="1331" spans="1:8" ht="12.75" customHeight="1">
      <c r="A1331" s="865" t="s">
        <v>210</v>
      </c>
      <c r="B1331" s="866"/>
      <c r="C1331" s="866"/>
      <c r="D1331" s="866"/>
      <c r="E1331" s="866"/>
      <c r="F1331" s="866"/>
      <c r="G1331" s="867"/>
      <c r="H1331" s="81" t="e">
        <f>H1315</f>
        <v>#REF!</v>
      </c>
    </row>
    <row r="1332" spans="1:8" ht="12.75" customHeight="1">
      <c r="A1332" s="865" t="s">
        <v>230</v>
      </c>
      <c r="B1332" s="866"/>
      <c r="C1332" s="866"/>
      <c r="D1332" s="866"/>
      <c r="E1332" s="866"/>
      <c r="F1332" s="866"/>
      <c r="G1332" s="867"/>
      <c r="H1332" s="81" t="e">
        <f>H1280</f>
        <v>#REF!</v>
      </c>
    </row>
    <row r="1333" spans="1:8" ht="12.75" customHeight="1">
      <c r="A1333" s="875" t="e">
        <f>'Запит 2-8'!#REF!</f>
        <v>#REF!</v>
      </c>
      <c r="B1333" s="876"/>
      <c r="C1333" s="876"/>
      <c r="D1333" s="876"/>
      <c r="E1333" s="876"/>
      <c r="F1333" s="876"/>
      <c r="G1333" s="877"/>
      <c r="H1333" s="81" t="e">
        <f>H1334</f>
        <v>#REF!</v>
      </c>
    </row>
    <row r="1334" spans="1:8" ht="12.75" customHeight="1">
      <c r="A1334" s="829" t="e">
        <f>'Запит 2-8'!#REF!</f>
        <v>#REF!</v>
      </c>
      <c r="B1334" s="830"/>
      <c r="C1334" s="830"/>
      <c r="D1334" s="830"/>
      <c r="E1334" s="830"/>
      <c r="F1334" s="830"/>
      <c r="G1334" s="831"/>
      <c r="H1334" s="81" t="e">
        <f>H1335</f>
        <v>#REF!</v>
      </c>
    </row>
    <row r="1335" spans="1:8">
      <c r="A1335" s="415" t="s">
        <v>4</v>
      </c>
      <c r="B1335" s="868" t="s">
        <v>105</v>
      </c>
      <c r="C1335" s="869"/>
      <c r="D1335" s="869"/>
      <c r="E1335" s="872"/>
      <c r="F1335" s="872"/>
      <c r="G1335" s="873"/>
      <c r="H1335" s="81" t="e">
        <f>H1336</f>
        <v>#REF!</v>
      </c>
    </row>
    <row r="1336" spans="1:8">
      <c r="A1336" s="321" t="e">
        <f>'Запит 2-8'!#REF!</f>
        <v>#REF!</v>
      </c>
      <c r="B1336" s="416" t="e">
        <f>IF('Запит 2-8'!#REF!&lt;&gt;"",'Запит 2-8'!#REF!,"")</f>
        <v>#REF!</v>
      </c>
      <c r="C1336" s="417" t="e">
        <f>'Запит 2-8'!#REF!</f>
        <v>#REF!</v>
      </c>
      <c r="D1336" s="418" t="e">
        <f>'Запит 2-8'!#REF!</f>
        <v>#REF!</v>
      </c>
      <c r="E1336" s="419">
        <f>'Паспорт-3'!E1512</f>
        <v>0</v>
      </c>
      <c r="F1336" s="420"/>
      <c r="G1336" s="423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>
        <f>'Паспорт-3'!E1513</f>
        <v>0</v>
      </c>
      <c r="F1337" s="409"/>
      <c r="G1337" s="424">
        <f t="shared" si="150"/>
        <v>0</v>
      </c>
      <c r="H1337" s="81" t="e">
        <f t="shared" si="151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>
        <f>'Паспорт-3'!E1514</f>
        <v>0</v>
      </c>
      <c r="F1338" s="409"/>
      <c r="G1338" s="424">
        <f t="shared" si="150"/>
        <v>0</v>
      </c>
      <c r="H1338" s="81" t="e">
        <f t="shared" si="151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>
        <f>'Паспорт-3'!E1515</f>
        <v>0</v>
      </c>
      <c r="F1339" s="409"/>
      <c r="G1339" s="424">
        <f t="shared" si="150"/>
        <v>0</v>
      </c>
      <c r="H1339" s="81" t="e">
        <f t="shared" si="151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>
        <f>'Паспорт-3'!E1516</f>
        <v>0</v>
      </c>
      <c r="F1340" s="409"/>
      <c r="G1340" s="424">
        <f t="shared" si="150"/>
        <v>0</v>
      </c>
      <c r="H1340" s="81" t="e">
        <f t="shared" si="151"/>
        <v>#REF!</v>
      </c>
    </row>
    <row r="1341" spans="1:8">
      <c r="A1341" s="321" t="e">
        <f>'Запит 2-8'!#REF!</f>
        <v>#REF!</v>
      </c>
      <c r="B1341" s="293" t="e">
        <f>IF('Запит 2-8'!#REF!&lt;&gt;"",'Запит 2-8'!#REF!,"")</f>
        <v>#REF!</v>
      </c>
      <c r="C1341" s="292" t="e">
        <f>'Запит 2-8'!#REF!</f>
        <v>#REF!</v>
      </c>
      <c r="D1341" s="291" t="e">
        <f>'Запит 2-8'!#REF!</f>
        <v>#REF!</v>
      </c>
      <c r="E1341" s="408">
        <f>'Паспорт-3'!E1517</f>
        <v>0</v>
      </c>
      <c r="F1341" s="409"/>
      <c r="G1341" s="424">
        <f t="shared" si="150"/>
        <v>0</v>
      </c>
      <c r="H1341" s="81" t="e">
        <f t="shared" si="151"/>
        <v>#REF!</v>
      </c>
    </row>
    <row r="1342" spans="1:8">
      <c r="A1342" s="321" t="e">
        <f>'Запит 2-8'!#REF!</f>
        <v>#REF!</v>
      </c>
      <c r="B1342" s="293" t="e">
        <f>IF('Запит 2-8'!#REF!&lt;&gt;"",'Запит 2-8'!#REF!,"")</f>
        <v>#REF!</v>
      </c>
      <c r="C1342" s="292" t="e">
        <f>'Запит 2-8'!#REF!</f>
        <v>#REF!</v>
      </c>
      <c r="D1342" s="291" t="e">
        <f>'Запит 2-8'!#REF!</f>
        <v>#REF!</v>
      </c>
      <c r="E1342" s="408">
        <f>'Паспорт-3'!E1518</f>
        <v>0</v>
      </c>
      <c r="F1342" s="409"/>
      <c r="G1342" s="424">
        <f t="shared" si="150"/>
        <v>0</v>
      </c>
      <c r="H1342" s="81" t="e">
        <f t="shared" si="151"/>
        <v>#REF!</v>
      </c>
    </row>
    <row r="1343" spans="1:8">
      <c r="A1343" s="321" t="e">
        <f>'Запит 2-8'!#REF!</f>
        <v>#REF!</v>
      </c>
      <c r="B1343" s="293" t="e">
        <f>IF('Запит 2-8'!#REF!&lt;&gt;"",'Запит 2-8'!#REF!,"")</f>
        <v>#REF!</v>
      </c>
      <c r="C1343" s="292" t="e">
        <f>'Запит 2-8'!#REF!</f>
        <v>#REF!</v>
      </c>
      <c r="D1343" s="291" t="e">
        <f>'Запит 2-8'!#REF!</f>
        <v>#REF!</v>
      </c>
      <c r="E1343" s="408">
        <f>'Паспорт-3'!E1519</f>
        <v>0</v>
      </c>
      <c r="F1343" s="409"/>
      <c r="G1343" s="424">
        <f t="shared" si="150"/>
        <v>0</v>
      </c>
      <c r="H1343" s="81" t="e">
        <f t="shared" si="151"/>
        <v>#REF!</v>
      </c>
    </row>
    <row r="1344" spans="1:8">
      <c r="A1344" s="321" t="e">
        <f>'Запит 2-8'!#REF!</f>
        <v>#REF!</v>
      </c>
      <c r="B1344" s="293" t="e">
        <f>IF('Запит 2-8'!#REF!&lt;&gt;"",'Запит 2-8'!#REF!,"")</f>
        <v>#REF!</v>
      </c>
      <c r="C1344" s="292" t="e">
        <f>'Запит 2-8'!#REF!</f>
        <v>#REF!</v>
      </c>
      <c r="D1344" s="291" t="e">
        <f>'Запит 2-8'!#REF!</f>
        <v>#REF!</v>
      </c>
      <c r="E1344" s="408">
        <f>'Паспорт-3'!E1520</f>
        <v>0</v>
      </c>
      <c r="F1344" s="409"/>
      <c r="G1344" s="424">
        <f t="shared" si="150"/>
        <v>0</v>
      </c>
      <c r="H1344" s="81" t="e">
        <f t="shared" si="151"/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>
        <f>'Паспорт-3'!E1521</f>
        <v>0</v>
      </c>
      <c r="F1345" s="409"/>
      <c r="G1345" s="424">
        <f t="shared" si="150"/>
        <v>0</v>
      </c>
      <c r="H1345" s="81" t="e">
        <f t="shared" si="151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>
        <f>'Паспорт-3'!E1522</f>
        <v>0</v>
      </c>
      <c r="F1346" s="409"/>
      <c r="G1346" s="424">
        <f t="shared" si="150"/>
        <v>0</v>
      </c>
      <c r="H1346" s="81" t="e">
        <f t="shared" si="151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>
        <f>'Паспорт-3'!E1523</f>
        <v>0</v>
      </c>
      <c r="F1347" s="409"/>
      <c r="G1347" s="424">
        <f t="shared" si="150"/>
        <v>0</v>
      </c>
      <c r="H1347" s="81" t="e">
        <f t="shared" si="151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>
        <f>'Паспорт-3'!E1524</f>
        <v>0</v>
      </c>
      <c r="F1348" s="409"/>
      <c r="G1348" s="424">
        <f t="shared" si="150"/>
        <v>0</v>
      </c>
      <c r="H1348" s="81" t="e">
        <f t="shared" si="151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>
        <f>'Паспорт-3'!E1525</f>
        <v>0</v>
      </c>
      <c r="F1349" s="409"/>
      <c r="G1349" s="424">
        <f t="shared" si="150"/>
        <v>0</v>
      </c>
      <c r="H1349" s="81" t="e">
        <f t="shared" si="151"/>
        <v>#REF!</v>
      </c>
    </row>
    <row r="1350" spans="1:8">
      <c r="A1350" s="428" t="e">
        <f>'Запит 2-8'!#REF!</f>
        <v>#REF!</v>
      </c>
      <c r="B1350" s="429" t="e">
        <f>IF('Запит 2-8'!#REF!&lt;&gt;"",'Запит 2-8'!#REF!,"")</f>
        <v>#REF!</v>
      </c>
      <c r="C1350" s="430" t="e">
        <f>'Запит 2-8'!#REF!</f>
        <v>#REF!</v>
      </c>
      <c r="D1350" s="431" t="e">
        <f>'Запит 2-8'!#REF!</f>
        <v>#REF!</v>
      </c>
      <c r="E1350" s="432">
        <f>'Паспорт-3'!E1526</f>
        <v>0</v>
      </c>
      <c r="F1350" s="433"/>
      <c r="G1350" s="434">
        <f t="shared" si="150"/>
        <v>0</v>
      </c>
      <c r="H1350" s="81" t="e">
        <f t="shared" si="151"/>
        <v>#REF!</v>
      </c>
    </row>
    <row r="1351" spans="1:8" ht="12.75" customHeight="1">
      <c r="A1351" s="865" t="s">
        <v>210</v>
      </c>
      <c r="B1351" s="866"/>
      <c r="C1351" s="866"/>
      <c r="D1351" s="866"/>
      <c r="E1351" s="866"/>
      <c r="F1351" s="866"/>
      <c r="G1351" s="867"/>
      <c r="H1351" s="81" t="e">
        <f>H1335</f>
        <v>#REF!</v>
      </c>
    </row>
    <row r="1352" spans="1:8">
      <c r="A1352" s="415" t="e">
        <f>'Запит 2-8'!#REF!</f>
        <v>#REF!</v>
      </c>
      <c r="B1352" s="868" t="s">
        <v>106</v>
      </c>
      <c r="C1352" s="869"/>
      <c r="D1352" s="869"/>
      <c r="E1352" s="869"/>
      <c r="F1352" s="869"/>
      <c r="G1352" s="874"/>
      <c r="H1352" s="81" t="e">
        <f>H1353</f>
        <v>#REF!</v>
      </c>
    </row>
    <row r="1353" spans="1:8">
      <c r="A1353" s="321" t="e">
        <f>'Запит 2-8'!#REF!</f>
        <v>#REF!</v>
      </c>
      <c r="B1353" s="416" t="e">
        <f>IF('Запит 2-8'!#REF!&lt;&gt;"",'Запит 2-8'!#REF!,"")</f>
        <v>#REF!</v>
      </c>
      <c r="C1353" s="417" t="e">
        <f>'Запит 2-8'!#REF!</f>
        <v>#REF!</v>
      </c>
      <c r="D1353" s="418" t="e">
        <f>'Запит 2-8'!#REF!</f>
        <v>#REF!</v>
      </c>
      <c r="E1353" s="425">
        <f>'Паспорт-3'!E1528</f>
        <v>0</v>
      </c>
      <c r="F1353" s="426"/>
      <c r="G1353" s="427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>
        <f>'Паспорт-3'!E1529</f>
        <v>0</v>
      </c>
      <c r="F1354" s="409"/>
      <c r="G1354" s="424">
        <f t="shared" si="152"/>
        <v>0</v>
      </c>
      <c r="H1354" s="81" t="e">
        <f t="shared" si="153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>
        <f>'Паспорт-3'!E1530</f>
        <v>0</v>
      </c>
      <c r="F1355" s="409"/>
      <c r="G1355" s="424">
        <f t="shared" si="152"/>
        <v>0</v>
      </c>
      <c r="H1355" s="81" t="e">
        <f t="shared" si="153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>
        <f>'Паспорт-3'!E1531</f>
        <v>0</v>
      </c>
      <c r="F1356" s="409"/>
      <c r="G1356" s="424">
        <f t="shared" si="152"/>
        <v>0</v>
      </c>
      <c r="H1356" s="81" t="e">
        <f t="shared" si="153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>
        <f>'Паспорт-3'!E1532</f>
        <v>0</v>
      </c>
      <c r="F1357" s="409"/>
      <c r="G1357" s="424">
        <f t="shared" si="152"/>
        <v>0</v>
      </c>
      <c r="H1357" s="81" t="e">
        <f t="shared" si="153"/>
        <v>#REF!</v>
      </c>
    </row>
    <row r="1358" spans="1:8">
      <c r="A1358" s="321" t="e">
        <f>'Запит 2-8'!#REF!</f>
        <v>#REF!</v>
      </c>
      <c r="B1358" s="293" t="e">
        <f>IF('Запит 2-8'!#REF!&lt;&gt;"",'Запит 2-8'!#REF!,"")</f>
        <v>#REF!</v>
      </c>
      <c r="C1358" s="292" t="e">
        <f>'Запит 2-8'!#REF!</f>
        <v>#REF!</v>
      </c>
      <c r="D1358" s="291" t="e">
        <f>'Запит 2-8'!#REF!</f>
        <v>#REF!</v>
      </c>
      <c r="E1358" s="408">
        <f>'Паспорт-3'!E1533</f>
        <v>0</v>
      </c>
      <c r="F1358" s="409"/>
      <c r="G1358" s="424">
        <f t="shared" si="152"/>
        <v>0</v>
      </c>
      <c r="H1358" s="81" t="e">
        <f t="shared" si="153"/>
        <v>#REF!</v>
      </c>
    </row>
    <row r="1359" spans="1:8">
      <c r="A1359" s="321" t="e">
        <f>'Запит 2-8'!#REF!</f>
        <v>#REF!</v>
      </c>
      <c r="B1359" s="293" t="e">
        <f>IF('Запит 2-8'!#REF!&lt;&gt;"",'Запит 2-8'!#REF!,"")</f>
        <v>#REF!</v>
      </c>
      <c r="C1359" s="292" t="e">
        <f>'Запит 2-8'!#REF!</f>
        <v>#REF!</v>
      </c>
      <c r="D1359" s="291" t="e">
        <f>'Запит 2-8'!#REF!</f>
        <v>#REF!</v>
      </c>
      <c r="E1359" s="408">
        <f>'Паспорт-3'!E1534</f>
        <v>0</v>
      </c>
      <c r="F1359" s="409"/>
      <c r="G1359" s="424">
        <f t="shared" si="152"/>
        <v>0</v>
      </c>
      <c r="H1359" s="81" t="e">
        <f t="shared" si="153"/>
        <v>#REF!</v>
      </c>
    </row>
    <row r="1360" spans="1:8">
      <c r="A1360" s="321" t="e">
        <f>'Запит 2-8'!#REF!</f>
        <v>#REF!</v>
      </c>
      <c r="B1360" s="293" t="e">
        <f>IF('Запит 2-8'!#REF!&lt;&gt;"",'Запит 2-8'!#REF!,"")</f>
        <v>#REF!</v>
      </c>
      <c r="C1360" s="292" t="e">
        <f>'Запит 2-8'!#REF!</f>
        <v>#REF!</v>
      </c>
      <c r="D1360" s="291" t="e">
        <f>'Запит 2-8'!#REF!</f>
        <v>#REF!</v>
      </c>
      <c r="E1360" s="408">
        <f>'Паспорт-3'!E1535</f>
        <v>0</v>
      </c>
      <c r="F1360" s="409"/>
      <c r="G1360" s="424">
        <f t="shared" si="152"/>
        <v>0</v>
      </c>
      <c r="H1360" s="81" t="e">
        <f t="shared" si="153"/>
        <v>#REF!</v>
      </c>
    </row>
    <row r="1361" spans="1:8">
      <c r="A1361" s="321" t="e">
        <f>'Запит 2-8'!#REF!</f>
        <v>#REF!</v>
      </c>
      <c r="B1361" s="293" t="e">
        <f>IF('Запит 2-8'!#REF!&lt;&gt;"",'Запит 2-8'!#REF!,"")</f>
        <v>#REF!</v>
      </c>
      <c r="C1361" s="292" t="e">
        <f>'Запит 2-8'!#REF!</f>
        <v>#REF!</v>
      </c>
      <c r="D1361" s="291" t="e">
        <f>'Запит 2-8'!#REF!</f>
        <v>#REF!</v>
      </c>
      <c r="E1361" s="408">
        <f>'Паспорт-3'!E1536</f>
        <v>0</v>
      </c>
      <c r="F1361" s="409"/>
      <c r="G1361" s="424">
        <f t="shared" si="152"/>
        <v>0</v>
      </c>
      <c r="H1361" s="81" t="e">
        <f t="shared" si="153"/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>
        <f>'Паспорт-3'!E1537</f>
        <v>0</v>
      </c>
      <c r="F1362" s="409"/>
      <c r="G1362" s="424">
        <f t="shared" si="152"/>
        <v>0</v>
      </c>
      <c r="H1362" s="81" t="e">
        <f t="shared" si="153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>
        <f>'Паспорт-3'!E1538</f>
        <v>0</v>
      </c>
      <c r="F1363" s="409"/>
      <c r="G1363" s="424">
        <f t="shared" si="152"/>
        <v>0</v>
      </c>
      <c r="H1363" s="81" t="e">
        <f t="shared" si="153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>
        <f>'Паспорт-3'!E1539</f>
        <v>0</v>
      </c>
      <c r="F1364" s="409"/>
      <c r="G1364" s="424">
        <f t="shared" si="152"/>
        <v>0</v>
      </c>
      <c r="H1364" s="81" t="e">
        <f t="shared" si="153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>
        <f>'Паспорт-3'!E1540</f>
        <v>0</v>
      </c>
      <c r="F1365" s="409"/>
      <c r="G1365" s="424">
        <f t="shared" si="152"/>
        <v>0</v>
      </c>
      <c r="H1365" s="81" t="e">
        <f t="shared" si="153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>
        <f>'Паспорт-3'!E1541</f>
        <v>0</v>
      </c>
      <c r="F1366" s="409"/>
      <c r="G1366" s="424">
        <f t="shared" si="152"/>
        <v>0</v>
      </c>
      <c r="H1366" s="81" t="e">
        <f t="shared" si="153"/>
        <v>#REF!</v>
      </c>
    </row>
    <row r="1367" spans="1:8">
      <c r="A1367" s="428" t="e">
        <f>'Запит 2-8'!#REF!</f>
        <v>#REF!</v>
      </c>
      <c r="B1367" s="429" t="e">
        <f>IF('Запит 2-8'!#REF!&lt;&gt;"",'Запит 2-8'!#REF!,"")</f>
        <v>#REF!</v>
      </c>
      <c r="C1367" s="430" t="e">
        <f>'Запит 2-8'!#REF!</f>
        <v>#REF!</v>
      </c>
      <c r="D1367" s="431" t="e">
        <f>'Запит 2-8'!#REF!</f>
        <v>#REF!</v>
      </c>
      <c r="E1367" s="432">
        <f>'Паспорт-3'!E1542</f>
        <v>0</v>
      </c>
      <c r="F1367" s="433"/>
      <c r="G1367" s="434">
        <f t="shared" si="152"/>
        <v>0</v>
      </c>
      <c r="H1367" s="81" t="e">
        <f t="shared" si="153"/>
        <v>#REF!</v>
      </c>
    </row>
    <row r="1368" spans="1:8" ht="12.75" customHeight="1">
      <c r="A1368" s="865" t="s">
        <v>210</v>
      </c>
      <c r="B1368" s="866"/>
      <c r="C1368" s="866"/>
      <c r="D1368" s="866"/>
      <c r="E1368" s="866"/>
      <c r="F1368" s="866"/>
      <c r="G1368" s="867"/>
      <c r="H1368" s="81" t="e">
        <f>H1352</f>
        <v>#REF!</v>
      </c>
    </row>
    <row r="1369" spans="1:8">
      <c r="A1369" s="421" t="e">
        <f>'Запит 2-8'!#REF!</f>
        <v>#REF!</v>
      </c>
      <c r="B1369" s="868" t="s">
        <v>107</v>
      </c>
      <c r="C1369" s="869"/>
      <c r="D1369" s="869"/>
      <c r="E1369" s="870"/>
      <c r="F1369" s="870"/>
      <c r="G1369" s="871"/>
      <c r="H1369" s="81" t="e">
        <f>H1370</f>
        <v>#REF!</v>
      </c>
    </row>
    <row r="1370" spans="1:8">
      <c r="A1370" s="321" t="e">
        <f>'Запит 2-8'!#REF!</f>
        <v>#REF!</v>
      </c>
      <c r="B1370" s="416" t="e">
        <f>IF('Запит 2-8'!#REF!&lt;&gt;"",'Запит 2-8'!#REF!,"")</f>
        <v>#REF!</v>
      </c>
      <c r="C1370" s="417" t="e">
        <f>'Запит 2-8'!#REF!</f>
        <v>#REF!</v>
      </c>
      <c r="D1370" s="418" t="e">
        <f>'Запит 2-8'!#REF!</f>
        <v>#REF!</v>
      </c>
      <c r="E1370" s="419">
        <f>'Паспорт-3'!E1544</f>
        <v>0</v>
      </c>
      <c r="F1370" s="420"/>
      <c r="G1370" s="423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1" t="e">
        <f>'Запит 2-8'!#REF!</f>
        <v>#REF!</v>
      </c>
      <c r="B1371" s="293" t="e">
        <f>IF('Запит 2-8'!#REF!&lt;&gt;"",'Запит 2-8'!#REF!,"")</f>
        <v>#REF!</v>
      </c>
      <c r="C1371" s="292" t="e">
        <f>'Запит 2-8'!#REF!</f>
        <v>#REF!</v>
      </c>
      <c r="D1371" s="291" t="e">
        <f>'Запит 2-8'!#REF!</f>
        <v>#REF!</v>
      </c>
      <c r="E1371" s="408">
        <f>'Паспорт-3'!E1545</f>
        <v>0</v>
      </c>
      <c r="F1371" s="409"/>
      <c r="G1371" s="424">
        <f t="shared" si="154"/>
        <v>0</v>
      </c>
      <c r="H1371" s="81" t="e">
        <f t="shared" si="155"/>
        <v>#REF!</v>
      </c>
    </row>
    <row r="1372" spans="1:8">
      <c r="A1372" s="321" t="e">
        <f>'Запит 2-8'!#REF!</f>
        <v>#REF!</v>
      </c>
      <c r="B1372" s="293" t="e">
        <f>IF('Запит 2-8'!#REF!&lt;&gt;"",'Запит 2-8'!#REF!,"")</f>
        <v>#REF!</v>
      </c>
      <c r="C1372" s="292" t="e">
        <f>'Запит 2-8'!#REF!</f>
        <v>#REF!</v>
      </c>
      <c r="D1372" s="291" t="e">
        <f>'Запит 2-8'!#REF!</f>
        <v>#REF!</v>
      </c>
      <c r="E1372" s="408">
        <f>'Паспорт-3'!E1546</f>
        <v>0</v>
      </c>
      <c r="F1372" s="409"/>
      <c r="G1372" s="424">
        <f t="shared" si="154"/>
        <v>0</v>
      </c>
      <c r="H1372" s="81" t="e">
        <f t="shared" si="155"/>
        <v>#REF!</v>
      </c>
    </row>
    <row r="1373" spans="1:8">
      <c r="A1373" s="321" t="e">
        <f>'Запит 2-8'!#REF!</f>
        <v>#REF!</v>
      </c>
      <c r="B1373" s="293" t="e">
        <f>IF('Запит 2-8'!#REF!&lt;&gt;"",'Запит 2-8'!#REF!,"")</f>
        <v>#REF!</v>
      </c>
      <c r="C1373" s="292" t="e">
        <f>'Запит 2-8'!#REF!</f>
        <v>#REF!</v>
      </c>
      <c r="D1373" s="291" t="e">
        <f>'Запит 2-8'!#REF!</f>
        <v>#REF!</v>
      </c>
      <c r="E1373" s="408">
        <f>'Паспорт-3'!E1547</f>
        <v>0</v>
      </c>
      <c r="F1373" s="409"/>
      <c r="G1373" s="424">
        <f t="shared" si="154"/>
        <v>0</v>
      </c>
      <c r="H1373" s="81" t="e">
        <f t="shared" si="155"/>
        <v>#REF!</v>
      </c>
    </row>
    <row r="1374" spans="1:8">
      <c r="A1374" s="321" t="e">
        <f>'Запит 2-8'!#REF!</f>
        <v>#REF!</v>
      </c>
      <c r="B1374" s="293" t="e">
        <f>IF('Запит 2-8'!#REF!&lt;&gt;"",'Запит 2-8'!#REF!,"")</f>
        <v>#REF!</v>
      </c>
      <c r="C1374" s="292" t="e">
        <f>'Запит 2-8'!#REF!</f>
        <v>#REF!</v>
      </c>
      <c r="D1374" s="291" t="e">
        <f>'Запит 2-8'!#REF!</f>
        <v>#REF!</v>
      </c>
      <c r="E1374" s="408">
        <f>'Паспорт-3'!E1548</f>
        <v>0</v>
      </c>
      <c r="F1374" s="409"/>
      <c r="G1374" s="424">
        <f t="shared" si="154"/>
        <v>0</v>
      </c>
      <c r="H1374" s="81" t="e">
        <f t="shared" si="155"/>
        <v>#REF!</v>
      </c>
    </row>
    <row r="1375" spans="1:8">
      <c r="A1375" s="321" t="e">
        <f>'Запит 2-8'!#REF!</f>
        <v>#REF!</v>
      </c>
      <c r="B1375" s="293" t="e">
        <f>IF('Запит 2-8'!#REF!&lt;&gt;"",'Запит 2-8'!#REF!,"")</f>
        <v>#REF!</v>
      </c>
      <c r="C1375" s="292" t="e">
        <f>'Запит 2-8'!#REF!</f>
        <v>#REF!</v>
      </c>
      <c r="D1375" s="291" t="e">
        <f>'Запит 2-8'!#REF!</f>
        <v>#REF!</v>
      </c>
      <c r="E1375" s="408">
        <f>'Паспорт-3'!E1549</f>
        <v>0</v>
      </c>
      <c r="F1375" s="409"/>
      <c r="G1375" s="424">
        <f t="shared" si="154"/>
        <v>0</v>
      </c>
      <c r="H1375" s="81" t="e">
        <f t="shared" si="155"/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>
        <f>'Паспорт-3'!E1550</f>
        <v>0</v>
      </c>
      <c r="F1376" s="409"/>
      <c r="G1376" s="424">
        <f t="shared" si="154"/>
        <v>0</v>
      </c>
      <c r="H1376" s="81" t="e">
        <f t="shared" si="155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>
        <f>'Паспорт-3'!E1551</f>
        <v>0</v>
      </c>
      <c r="F1377" s="409"/>
      <c r="G1377" s="424">
        <f t="shared" si="154"/>
        <v>0</v>
      </c>
      <c r="H1377" s="81" t="e">
        <f t="shared" si="155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>
        <f>'Паспорт-3'!E1552</f>
        <v>0</v>
      </c>
      <c r="F1378" s="409"/>
      <c r="G1378" s="424">
        <f t="shared" si="154"/>
        <v>0</v>
      </c>
      <c r="H1378" s="81" t="e">
        <f t="shared" si="155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>
        <f>'Паспорт-3'!E1553</f>
        <v>0</v>
      </c>
      <c r="F1379" s="409"/>
      <c r="G1379" s="424">
        <f t="shared" si="154"/>
        <v>0</v>
      </c>
      <c r="H1379" s="81" t="e">
        <f t="shared" si="155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>
        <f>'Паспорт-3'!E1554</f>
        <v>0</v>
      </c>
      <c r="F1380" s="409"/>
      <c r="G1380" s="424">
        <f t="shared" si="154"/>
        <v>0</v>
      </c>
      <c r="H1380" s="81" t="e">
        <f t="shared" si="155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>
        <f>'Паспорт-3'!E1555</f>
        <v>0</v>
      </c>
      <c r="F1381" s="409"/>
      <c r="G1381" s="424">
        <f t="shared" si="154"/>
        <v>0</v>
      </c>
      <c r="H1381" s="81" t="e">
        <f t="shared" si="155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>
        <f>'Паспорт-3'!E1556</f>
        <v>0</v>
      </c>
      <c r="F1382" s="409"/>
      <c r="G1382" s="424">
        <f t="shared" si="154"/>
        <v>0</v>
      </c>
      <c r="H1382" s="81" t="e">
        <f t="shared" si="155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>
        <f>'Паспорт-3'!E1557</f>
        <v>0</v>
      </c>
      <c r="F1383" s="409"/>
      <c r="G1383" s="424">
        <f t="shared" si="154"/>
        <v>0</v>
      </c>
      <c r="H1383" s="81" t="e">
        <f t="shared" si="155"/>
        <v>#REF!</v>
      </c>
    </row>
    <row r="1384" spans="1:8">
      <c r="A1384" s="428" t="e">
        <f>'Запит 2-8'!#REF!</f>
        <v>#REF!</v>
      </c>
      <c r="B1384" s="429" t="e">
        <f>IF('Запит 2-8'!#REF!&lt;&gt;"",'Запит 2-8'!#REF!,"")</f>
        <v>#REF!</v>
      </c>
      <c r="C1384" s="430" t="e">
        <f>'Запит 2-8'!#REF!</f>
        <v>#REF!</v>
      </c>
      <c r="D1384" s="431" t="e">
        <f>'Запит 2-8'!#REF!</f>
        <v>#REF!</v>
      </c>
      <c r="E1384" s="432">
        <f>'Паспорт-3'!E1558</f>
        <v>0</v>
      </c>
      <c r="F1384" s="433"/>
      <c r="G1384" s="434">
        <f t="shared" si="154"/>
        <v>0</v>
      </c>
      <c r="H1384" s="81" t="e">
        <f t="shared" si="155"/>
        <v>#REF!</v>
      </c>
    </row>
    <row r="1385" spans="1:8" ht="12.75" customHeight="1">
      <c r="A1385" s="865" t="s">
        <v>210</v>
      </c>
      <c r="B1385" s="866"/>
      <c r="C1385" s="866"/>
      <c r="D1385" s="866"/>
      <c r="E1385" s="866"/>
      <c r="F1385" s="866"/>
      <c r="G1385" s="867"/>
      <c r="H1385" s="81" t="e">
        <f>H1369</f>
        <v>#REF!</v>
      </c>
    </row>
    <row r="1386" spans="1:8" ht="12.75" customHeight="1">
      <c r="A1386" s="865" t="s">
        <v>230</v>
      </c>
      <c r="B1386" s="866"/>
      <c r="C1386" s="866"/>
      <c r="D1386" s="866"/>
      <c r="E1386" s="866"/>
      <c r="F1386" s="866"/>
      <c r="G1386" s="867"/>
      <c r="H1386" s="81" t="e">
        <f>H1334</f>
        <v>#REF!</v>
      </c>
    </row>
    <row r="1387" spans="1:8" ht="12.75" customHeight="1">
      <c r="A1387" s="829" t="e">
        <f>'Запит 2-8'!#REF!</f>
        <v>#REF!</v>
      </c>
      <c r="B1387" s="830"/>
      <c r="C1387" s="830"/>
      <c r="D1387" s="830"/>
      <c r="E1387" s="830"/>
      <c r="F1387" s="830"/>
      <c r="G1387" s="831"/>
      <c r="H1387" s="81" t="e">
        <f>H1388</f>
        <v>#REF!</v>
      </c>
    </row>
    <row r="1388" spans="1:8">
      <c r="A1388" s="415" t="s">
        <v>4</v>
      </c>
      <c r="B1388" s="868" t="s">
        <v>105</v>
      </c>
      <c r="C1388" s="869"/>
      <c r="D1388" s="869"/>
      <c r="E1388" s="872"/>
      <c r="F1388" s="872"/>
      <c r="G1388" s="873"/>
      <c r="H1388" s="81" t="e">
        <f>H1389</f>
        <v>#REF!</v>
      </c>
    </row>
    <row r="1389" spans="1:8">
      <c r="A1389" s="321" t="e">
        <f>'Запит 2-8'!#REF!</f>
        <v>#REF!</v>
      </c>
      <c r="B1389" s="416" t="e">
        <f>IF('Запит 2-8'!#REF!&lt;&gt;"",'Запит 2-8'!#REF!,"")</f>
        <v>#REF!</v>
      </c>
      <c r="C1389" s="417" t="e">
        <f>'Запит 2-8'!#REF!</f>
        <v>#REF!</v>
      </c>
      <c r="D1389" s="418" t="e">
        <f>'Запит 2-8'!#REF!</f>
        <v>#REF!</v>
      </c>
      <c r="E1389" s="419">
        <f>'Паспорт-3'!E1572</f>
        <v>0</v>
      </c>
      <c r="F1389" s="420"/>
      <c r="G1389" s="423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1" t="e">
        <f>'Запит 2-8'!#REF!</f>
        <v>#REF!</v>
      </c>
      <c r="B1390" s="293" t="e">
        <f>IF('Запит 2-8'!#REF!&lt;&gt;"",'Запит 2-8'!#REF!,"")</f>
        <v>#REF!</v>
      </c>
      <c r="C1390" s="292" t="e">
        <f>'Запит 2-8'!#REF!</f>
        <v>#REF!</v>
      </c>
      <c r="D1390" s="291" t="e">
        <f>'Запит 2-8'!#REF!</f>
        <v>#REF!</v>
      </c>
      <c r="E1390" s="408">
        <f>'Паспорт-3'!E1573</f>
        <v>0</v>
      </c>
      <c r="F1390" s="409"/>
      <c r="G1390" s="424">
        <f t="shared" si="156"/>
        <v>0</v>
      </c>
      <c r="H1390" s="81" t="e">
        <f t="shared" si="157"/>
        <v>#REF!</v>
      </c>
    </row>
    <row r="1391" spans="1:8">
      <c r="A1391" s="321" t="e">
        <f>'Запит 2-8'!#REF!</f>
        <v>#REF!</v>
      </c>
      <c r="B1391" s="293" t="e">
        <f>IF('Запит 2-8'!#REF!&lt;&gt;"",'Запит 2-8'!#REF!,"")</f>
        <v>#REF!</v>
      </c>
      <c r="C1391" s="292" t="e">
        <f>'Запит 2-8'!#REF!</f>
        <v>#REF!</v>
      </c>
      <c r="D1391" s="291" t="e">
        <f>'Запит 2-8'!#REF!</f>
        <v>#REF!</v>
      </c>
      <c r="E1391" s="408">
        <f>'Паспорт-3'!E1574</f>
        <v>0</v>
      </c>
      <c r="F1391" s="409"/>
      <c r="G1391" s="424">
        <f t="shared" si="156"/>
        <v>0</v>
      </c>
      <c r="H1391" s="81" t="e">
        <f t="shared" si="157"/>
        <v>#REF!</v>
      </c>
    </row>
    <row r="1392" spans="1:8">
      <c r="A1392" s="321" t="e">
        <f>'Запит 2-8'!#REF!</f>
        <v>#REF!</v>
      </c>
      <c r="B1392" s="293" t="e">
        <f>IF('Запит 2-8'!#REF!&lt;&gt;"",'Запит 2-8'!#REF!,"")</f>
        <v>#REF!</v>
      </c>
      <c r="C1392" s="292" t="e">
        <f>'Запит 2-8'!#REF!</f>
        <v>#REF!</v>
      </c>
      <c r="D1392" s="291" t="e">
        <f>'Запит 2-8'!#REF!</f>
        <v>#REF!</v>
      </c>
      <c r="E1392" s="408">
        <f>'Паспорт-3'!E1575</f>
        <v>0</v>
      </c>
      <c r="F1392" s="409"/>
      <c r="G1392" s="424">
        <f t="shared" si="156"/>
        <v>0</v>
      </c>
      <c r="H1392" s="81" t="e">
        <f t="shared" si="157"/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>
        <f>'Паспорт-3'!E1576</f>
        <v>0</v>
      </c>
      <c r="F1393" s="409"/>
      <c r="G1393" s="424">
        <f t="shared" si="156"/>
        <v>0</v>
      </c>
      <c r="H1393" s="81" t="e">
        <f t="shared" si="157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>
        <f>'Паспорт-3'!E1577</f>
        <v>0</v>
      </c>
      <c r="F1394" s="409"/>
      <c r="G1394" s="424">
        <f t="shared" si="156"/>
        <v>0</v>
      </c>
      <c r="H1394" s="81" t="e">
        <f t="shared" si="157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>
        <f>'Паспорт-3'!E1578</f>
        <v>0</v>
      </c>
      <c r="F1395" s="409"/>
      <c r="G1395" s="424">
        <f t="shared" si="156"/>
        <v>0</v>
      </c>
      <c r="H1395" s="81" t="e">
        <f t="shared" si="157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>
        <f>'Паспорт-3'!E1579</f>
        <v>0</v>
      </c>
      <c r="F1396" s="409"/>
      <c r="G1396" s="424">
        <f t="shared" si="156"/>
        <v>0</v>
      </c>
      <c r="H1396" s="81" t="e">
        <f t="shared" si="157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>
        <f>'Паспорт-3'!E1580</f>
        <v>0</v>
      </c>
      <c r="F1397" s="409"/>
      <c r="G1397" s="424">
        <f t="shared" si="156"/>
        <v>0</v>
      </c>
      <c r="H1397" s="81" t="e">
        <f t="shared" si="157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>
        <f>'Паспорт-3'!E1581</f>
        <v>0</v>
      </c>
      <c r="F1398" s="409"/>
      <c r="G1398" s="424">
        <f t="shared" si="156"/>
        <v>0</v>
      </c>
      <c r="H1398" s="81" t="e">
        <f t="shared" si="157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>
        <f>'Паспорт-3'!E1582</f>
        <v>0</v>
      </c>
      <c r="F1399" s="409"/>
      <c r="G1399" s="424">
        <f t="shared" si="156"/>
        <v>0</v>
      </c>
      <c r="H1399" s="81" t="e">
        <f t="shared" si="157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>
        <f>'Паспорт-3'!E1583</f>
        <v>0</v>
      </c>
      <c r="F1400" s="409"/>
      <c r="G1400" s="424">
        <f t="shared" si="156"/>
        <v>0</v>
      </c>
      <c r="H1400" s="81" t="e">
        <f t="shared" si="157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>
        <f>'Паспорт-3'!E1584</f>
        <v>0</v>
      </c>
      <c r="F1401" s="409"/>
      <c r="G1401" s="424">
        <f t="shared" si="156"/>
        <v>0</v>
      </c>
      <c r="H1401" s="81" t="e">
        <f t="shared" si="157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>
        <f>'Паспорт-3'!E1585</f>
        <v>0</v>
      </c>
      <c r="F1402" s="409"/>
      <c r="G1402" s="424">
        <f t="shared" si="156"/>
        <v>0</v>
      </c>
      <c r="H1402" s="81" t="e">
        <f t="shared" si="157"/>
        <v>#REF!</v>
      </c>
    </row>
    <row r="1403" spans="1:8">
      <c r="A1403" s="428" t="e">
        <f>'Запит 2-8'!#REF!</f>
        <v>#REF!</v>
      </c>
      <c r="B1403" s="429" t="e">
        <f>IF('Запит 2-8'!#REF!&lt;&gt;"",'Запит 2-8'!#REF!,"")</f>
        <v>#REF!</v>
      </c>
      <c r="C1403" s="430" t="e">
        <f>'Запит 2-8'!#REF!</f>
        <v>#REF!</v>
      </c>
      <c r="D1403" s="431" t="e">
        <f>'Запит 2-8'!#REF!</f>
        <v>#REF!</v>
      </c>
      <c r="E1403" s="432">
        <f>'Паспорт-3'!E1586</f>
        <v>0</v>
      </c>
      <c r="F1403" s="433"/>
      <c r="G1403" s="434">
        <f t="shared" si="156"/>
        <v>0</v>
      </c>
      <c r="H1403" s="81" t="e">
        <f t="shared" si="157"/>
        <v>#REF!</v>
      </c>
    </row>
    <row r="1404" spans="1:8" ht="12.75" customHeight="1">
      <c r="A1404" s="865" t="s">
        <v>210</v>
      </c>
      <c r="B1404" s="866"/>
      <c r="C1404" s="866"/>
      <c r="D1404" s="866"/>
      <c r="E1404" s="866"/>
      <c r="F1404" s="866"/>
      <c r="G1404" s="867"/>
      <c r="H1404" s="81" t="e">
        <f>H1388</f>
        <v>#REF!</v>
      </c>
    </row>
    <row r="1405" spans="1:8">
      <c r="A1405" s="415" t="e">
        <f>'Запит 2-8'!#REF!</f>
        <v>#REF!</v>
      </c>
      <c r="B1405" s="868" t="s">
        <v>106</v>
      </c>
      <c r="C1405" s="869"/>
      <c r="D1405" s="869"/>
      <c r="E1405" s="869"/>
      <c r="F1405" s="869"/>
      <c r="G1405" s="874"/>
      <c r="H1405" s="81" t="e">
        <f>H1406</f>
        <v>#REF!</v>
      </c>
    </row>
    <row r="1406" spans="1:8">
      <c r="A1406" s="321" t="e">
        <f>'Запит 2-8'!#REF!</f>
        <v>#REF!</v>
      </c>
      <c r="B1406" s="416" t="e">
        <f>IF('Запит 2-8'!#REF!&lt;&gt;"",'Запит 2-8'!#REF!,"")</f>
        <v>#REF!</v>
      </c>
      <c r="C1406" s="417" t="e">
        <f>'Запит 2-8'!#REF!</f>
        <v>#REF!</v>
      </c>
      <c r="D1406" s="418" t="e">
        <f>'Запит 2-8'!#REF!</f>
        <v>#REF!</v>
      </c>
      <c r="E1406" s="425">
        <f>'Паспорт-3'!E1588</f>
        <v>0</v>
      </c>
      <c r="F1406" s="426"/>
      <c r="G1406" s="427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1" t="e">
        <f>'Запит 2-8'!#REF!</f>
        <v>#REF!</v>
      </c>
      <c r="B1407" s="293" t="e">
        <f>IF('Запит 2-8'!#REF!&lt;&gt;"",'Запит 2-8'!#REF!,"")</f>
        <v>#REF!</v>
      </c>
      <c r="C1407" s="292" t="e">
        <f>'Запит 2-8'!#REF!</f>
        <v>#REF!</v>
      </c>
      <c r="D1407" s="291" t="e">
        <f>'Запит 2-8'!#REF!</f>
        <v>#REF!</v>
      </c>
      <c r="E1407" s="408">
        <f>'Паспорт-3'!E1589</f>
        <v>0</v>
      </c>
      <c r="F1407" s="409"/>
      <c r="G1407" s="424">
        <f t="shared" si="158"/>
        <v>0</v>
      </c>
      <c r="H1407" s="81" t="e">
        <f t="shared" si="159"/>
        <v>#REF!</v>
      </c>
    </row>
    <row r="1408" spans="1:8">
      <c r="A1408" s="321" t="e">
        <f>'Запит 2-8'!#REF!</f>
        <v>#REF!</v>
      </c>
      <c r="B1408" s="293" t="e">
        <f>IF('Запит 2-8'!#REF!&lt;&gt;"",'Запит 2-8'!#REF!,"")</f>
        <v>#REF!</v>
      </c>
      <c r="C1408" s="292" t="e">
        <f>'Запит 2-8'!#REF!</f>
        <v>#REF!</v>
      </c>
      <c r="D1408" s="291" t="e">
        <f>'Запит 2-8'!#REF!</f>
        <v>#REF!</v>
      </c>
      <c r="E1408" s="408">
        <f>'Паспорт-3'!E1590</f>
        <v>0</v>
      </c>
      <c r="F1408" s="409"/>
      <c r="G1408" s="424">
        <f t="shared" si="158"/>
        <v>0</v>
      </c>
      <c r="H1408" s="81" t="e">
        <f t="shared" si="159"/>
        <v>#REF!</v>
      </c>
    </row>
    <row r="1409" spans="1:8">
      <c r="A1409" s="321" t="e">
        <f>'Запит 2-8'!#REF!</f>
        <v>#REF!</v>
      </c>
      <c r="B1409" s="293" t="e">
        <f>IF('Запит 2-8'!#REF!&lt;&gt;"",'Запит 2-8'!#REF!,"")</f>
        <v>#REF!</v>
      </c>
      <c r="C1409" s="292" t="e">
        <f>'Запит 2-8'!#REF!</f>
        <v>#REF!</v>
      </c>
      <c r="D1409" s="291" t="e">
        <f>'Запит 2-8'!#REF!</f>
        <v>#REF!</v>
      </c>
      <c r="E1409" s="408">
        <f>'Паспорт-3'!E1591</f>
        <v>0</v>
      </c>
      <c r="F1409" s="409"/>
      <c r="G1409" s="424">
        <f t="shared" si="158"/>
        <v>0</v>
      </c>
      <c r="H1409" s="81" t="e">
        <f t="shared" si="159"/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>
        <f>'Паспорт-3'!E1592</f>
        <v>0</v>
      </c>
      <c r="F1410" s="409"/>
      <c r="G1410" s="424">
        <f t="shared" si="158"/>
        <v>0</v>
      </c>
      <c r="H1410" s="81" t="e">
        <f t="shared" si="159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>
        <f>'Паспорт-3'!E1593</f>
        <v>0</v>
      </c>
      <c r="F1411" s="409"/>
      <c r="G1411" s="424">
        <f t="shared" si="158"/>
        <v>0</v>
      </c>
      <c r="H1411" s="81" t="e">
        <f t="shared" si="159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>
        <f>'Паспорт-3'!E1594</f>
        <v>0</v>
      </c>
      <c r="F1412" s="409"/>
      <c r="G1412" s="424">
        <f t="shared" si="158"/>
        <v>0</v>
      </c>
      <c r="H1412" s="81" t="e">
        <f t="shared" si="159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>
        <f>'Паспорт-3'!E1595</f>
        <v>0</v>
      </c>
      <c r="F1413" s="409"/>
      <c r="G1413" s="424">
        <f t="shared" si="158"/>
        <v>0</v>
      </c>
      <c r="H1413" s="81" t="e">
        <f t="shared" si="159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>
        <f>'Паспорт-3'!E1596</f>
        <v>0</v>
      </c>
      <c r="F1414" s="409"/>
      <c r="G1414" s="424">
        <f t="shared" si="158"/>
        <v>0</v>
      </c>
      <c r="H1414" s="81" t="e">
        <f t="shared" si="159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>
        <f>'Паспорт-3'!E1597</f>
        <v>0</v>
      </c>
      <c r="F1415" s="409"/>
      <c r="G1415" s="424">
        <f t="shared" si="158"/>
        <v>0</v>
      </c>
      <c r="H1415" s="81" t="e">
        <f t="shared" si="159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>
        <f>'Паспорт-3'!E1598</f>
        <v>0</v>
      </c>
      <c r="F1416" s="409"/>
      <c r="G1416" s="424">
        <f t="shared" si="158"/>
        <v>0</v>
      </c>
      <c r="H1416" s="81" t="e">
        <f t="shared" si="159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>
        <f>'Паспорт-3'!E1599</f>
        <v>0</v>
      </c>
      <c r="F1417" s="409"/>
      <c r="G1417" s="424">
        <f t="shared" si="158"/>
        <v>0</v>
      </c>
      <c r="H1417" s="81" t="e">
        <f t="shared" si="159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>
        <f>'Паспорт-3'!E1600</f>
        <v>0</v>
      </c>
      <c r="F1418" s="409"/>
      <c r="G1418" s="424">
        <f t="shared" si="158"/>
        <v>0</v>
      </c>
      <c r="H1418" s="81" t="e">
        <f t="shared" si="159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>
        <f>'Паспорт-3'!E1601</f>
        <v>0</v>
      </c>
      <c r="F1419" s="409"/>
      <c r="G1419" s="424">
        <f t="shared" si="158"/>
        <v>0</v>
      </c>
      <c r="H1419" s="81" t="e">
        <f t="shared" si="159"/>
        <v>#REF!</v>
      </c>
    </row>
    <row r="1420" spans="1:8">
      <c r="A1420" s="428" t="e">
        <f>'Запит 2-8'!#REF!</f>
        <v>#REF!</v>
      </c>
      <c r="B1420" s="429" t="e">
        <f>IF('Запит 2-8'!#REF!&lt;&gt;"",'Запит 2-8'!#REF!,"")</f>
        <v>#REF!</v>
      </c>
      <c r="C1420" s="430" t="e">
        <f>'Запит 2-8'!#REF!</f>
        <v>#REF!</v>
      </c>
      <c r="D1420" s="431" t="e">
        <f>'Запит 2-8'!#REF!</f>
        <v>#REF!</v>
      </c>
      <c r="E1420" s="432">
        <f>'Паспорт-3'!E1602</f>
        <v>0</v>
      </c>
      <c r="F1420" s="433"/>
      <c r="G1420" s="434">
        <f t="shared" si="158"/>
        <v>0</v>
      </c>
      <c r="H1420" s="81" t="e">
        <f t="shared" si="159"/>
        <v>#REF!</v>
      </c>
    </row>
    <row r="1421" spans="1:8" ht="12.75" customHeight="1">
      <c r="A1421" s="865" t="s">
        <v>210</v>
      </c>
      <c r="B1421" s="866"/>
      <c r="C1421" s="866"/>
      <c r="D1421" s="866"/>
      <c r="E1421" s="866"/>
      <c r="F1421" s="866"/>
      <c r="G1421" s="867"/>
      <c r="H1421" s="81" t="e">
        <f>H1405</f>
        <v>#REF!</v>
      </c>
    </row>
    <row r="1422" spans="1:8">
      <c r="A1422" s="421" t="e">
        <f>'Запит 2-8'!#REF!</f>
        <v>#REF!</v>
      </c>
      <c r="B1422" s="868" t="s">
        <v>107</v>
      </c>
      <c r="C1422" s="869"/>
      <c r="D1422" s="869"/>
      <c r="E1422" s="870"/>
      <c r="F1422" s="870"/>
      <c r="G1422" s="871"/>
      <c r="H1422" s="81" t="e">
        <f>H1423</f>
        <v>#REF!</v>
      </c>
    </row>
    <row r="1423" spans="1:8">
      <c r="A1423" s="321" t="e">
        <f>'Запит 2-8'!#REF!</f>
        <v>#REF!</v>
      </c>
      <c r="B1423" s="416" t="e">
        <f>IF('Запит 2-8'!#REF!&lt;&gt;"",'Запит 2-8'!#REF!,"")</f>
        <v>#REF!</v>
      </c>
      <c r="C1423" s="417" t="e">
        <f>'Запит 2-8'!#REF!</f>
        <v>#REF!</v>
      </c>
      <c r="D1423" s="418" t="e">
        <f>'Запит 2-8'!#REF!</f>
        <v>#REF!</v>
      </c>
      <c r="E1423" s="419">
        <f>'Паспорт-3'!E1604</f>
        <v>0</v>
      </c>
      <c r="F1423" s="420"/>
      <c r="G1423" s="423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1" t="e">
        <f>'Запит 2-8'!#REF!</f>
        <v>#REF!</v>
      </c>
      <c r="B1424" s="293" t="e">
        <f>IF('Запит 2-8'!#REF!&lt;&gt;"",'Запит 2-8'!#REF!,"")</f>
        <v>#REF!</v>
      </c>
      <c r="C1424" s="292" t="e">
        <f>'Запит 2-8'!#REF!</f>
        <v>#REF!</v>
      </c>
      <c r="D1424" s="291" t="e">
        <f>'Запит 2-8'!#REF!</f>
        <v>#REF!</v>
      </c>
      <c r="E1424" s="408">
        <f>'Паспорт-3'!E1605</f>
        <v>0</v>
      </c>
      <c r="F1424" s="409"/>
      <c r="G1424" s="424">
        <f t="shared" si="160"/>
        <v>0</v>
      </c>
      <c r="H1424" s="81" t="e">
        <f t="shared" si="161"/>
        <v>#REF!</v>
      </c>
    </row>
    <row r="1425" spans="1:8">
      <c r="A1425" s="321" t="e">
        <f>'Запит 2-8'!#REF!</f>
        <v>#REF!</v>
      </c>
      <c r="B1425" s="293" t="e">
        <f>IF('Запит 2-8'!#REF!&lt;&gt;"",'Запит 2-8'!#REF!,"")</f>
        <v>#REF!</v>
      </c>
      <c r="C1425" s="292" t="e">
        <f>'Запит 2-8'!#REF!</f>
        <v>#REF!</v>
      </c>
      <c r="D1425" s="291" t="e">
        <f>'Запит 2-8'!#REF!</f>
        <v>#REF!</v>
      </c>
      <c r="E1425" s="408">
        <f>'Паспорт-3'!E1606</f>
        <v>0</v>
      </c>
      <c r="F1425" s="409"/>
      <c r="G1425" s="424">
        <f t="shared" si="160"/>
        <v>0</v>
      </c>
      <c r="H1425" s="81" t="e">
        <f t="shared" si="161"/>
        <v>#REF!</v>
      </c>
    </row>
    <row r="1426" spans="1:8">
      <c r="A1426" s="321" t="e">
        <f>'Запит 2-8'!#REF!</f>
        <v>#REF!</v>
      </c>
      <c r="B1426" s="293" t="e">
        <f>IF('Запит 2-8'!#REF!&lt;&gt;"",'Запит 2-8'!#REF!,"")</f>
        <v>#REF!</v>
      </c>
      <c r="C1426" s="292" t="e">
        <f>'Запит 2-8'!#REF!</f>
        <v>#REF!</v>
      </c>
      <c r="D1426" s="291" t="e">
        <f>'Запит 2-8'!#REF!</f>
        <v>#REF!</v>
      </c>
      <c r="E1426" s="408">
        <f>'Паспорт-3'!E1607</f>
        <v>0</v>
      </c>
      <c r="F1426" s="409"/>
      <c r="G1426" s="424">
        <f t="shared" si="160"/>
        <v>0</v>
      </c>
      <c r="H1426" s="81" t="e">
        <f t="shared" si="161"/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>
        <f>'Паспорт-3'!E1608</f>
        <v>0</v>
      </c>
      <c r="F1427" s="409"/>
      <c r="G1427" s="424">
        <f t="shared" si="160"/>
        <v>0</v>
      </c>
      <c r="H1427" s="81" t="e">
        <f t="shared" si="161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>
        <f>'Паспорт-3'!E1609</f>
        <v>0</v>
      </c>
      <c r="F1428" s="409"/>
      <c r="G1428" s="424">
        <f t="shared" si="160"/>
        <v>0</v>
      </c>
      <c r="H1428" s="81" t="e">
        <f t="shared" si="161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>
        <f>'Паспорт-3'!E1610</f>
        <v>0</v>
      </c>
      <c r="F1429" s="409"/>
      <c r="G1429" s="424">
        <f t="shared" si="160"/>
        <v>0</v>
      </c>
      <c r="H1429" s="81" t="e">
        <f t="shared" si="161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>
        <f>'Паспорт-3'!E1611</f>
        <v>0</v>
      </c>
      <c r="F1430" s="409"/>
      <c r="G1430" s="424">
        <f t="shared" si="160"/>
        <v>0</v>
      </c>
      <c r="H1430" s="81" t="e">
        <f t="shared" si="161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>
        <f>'Паспорт-3'!E1612</f>
        <v>0</v>
      </c>
      <c r="F1431" s="409"/>
      <c r="G1431" s="424">
        <f t="shared" si="160"/>
        <v>0</v>
      </c>
      <c r="H1431" s="81" t="e">
        <f t="shared" si="161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>
        <f>'Паспорт-3'!E1613</f>
        <v>0</v>
      </c>
      <c r="F1432" s="409"/>
      <c r="G1432" s="424">
        <f t="shared" si="160"/>
        <v>0</v>
      </c>
      <c r="H1432" s="81" t="e">
        <f t="shared" si="161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>
        <f>'Паспорт-3'!E1614</f>
        <v>0</v>
      </c>
      <c r="F1433" s="409"/>
      <c r="G1433" s="424">
        <f t="shared" si="160"/>
        <v>0</v>
      </c>
      <c r="H1433" s="81" t="e">
        <f t="shared" si="161"/>
        <v>#REF!</v>
      </c>
    </row>
    <row r="1434" spans="1:8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>
        <f>'Паспорт-3'!E1615</f>
        <v>0</v>
      </c>
      <c r="F1434" s="409"/>
      <c r="G1434" s="424">
        <f t="shared" si="160"/>
        <v>0</v>
      </c>
      <c r="H1434" s="81" t="e">
        <f t="shared" si="161"/>
        <v>#REF!</v>
      </c>
    </row>
    <row r="1435" spans="1:8">
      <c r="A1435" s="321" t="e">
        <f>'Запит 2-8'!#REF!</f>
        <v>#REF!</v>
      </c>
      <c r="B1435" s="293" t="e">
        <f>IF('Запит 2-8'!#REF!&lt;&gt;"",'Запит 2-8'!#REF!,"")</f>
        <v>#REF!</v>
      </c>
      <c r="C1435" s="292" t="e">
        <f>'Запит 2-8'!#REF!</f>
        <v>#REF!</v>
      </c>
      <c r="D1435" s="291" t="e">
        <f>'Запит 2-8'!#REF!</f>
        <v>#REF!</v>
      </c>
      <c r="E1435" s="408">
        <f>'Паспорт-3'!E1616</f>
        <v>0</v>
      </c>
      <c r="F1435" s="409"/>
      <c r="G1435" s="424">
        <f t="shared" si="160"/>
        <v>0</v>
      </c>
      <c r="H1435" s="81" t="e">
        <f t="shared" si="161"/>
        <v>#REF!</v>
      </c>
    </row>
    <row r="1436" spans="1:8">
      <c r="A1436" s="321" t="e">
        <f>'Запит 2-8'!#REF!</f>
        <v>#REF!</v>
      </c>
      <c r="B1436" s="293" t="e">
        <f>IF('Запит 2-8'!#REF!&lt;&gt;"",'Запит 2-8'!#REF!,"")</f>
        <v>#REF!</v>
      </c>
      <c r="C1436" s="292" t="e">
        <f>'Запит 2-8'!#REF!</f>
        <v>#REF!</v>
      </c>
      <c r="D1436" s="291" t="e">
        <f>'Запит 2-8'!#REF!</f>
        <v>#REF!</v>
      </c>
      <c r="E1436" s="408">
        <f>'Паспорт-3'!E1617</f>
        <v>0</v>
      </c>
      <c r="F1436" s="409"/>
      <c r="G1436" s="424">
        <f t="shared" si="160"/>
        <v>0</v>
      </c>
      <c r="H1436" s="81" t="e">
        <f t="shared" si="161"/>
        <v>#REF!</v>
      </c>
    </row>
    <row r="1437" spans="1:8">
      <c r="A1437" s="428" t="e">
        <f>'Запит 2-8'!#REF!</f>
        <v>#REF!</v>
      </c>
      <c r="B1437" s="429" t="e">
        <f>IF('Запит 2-8'!#REF!&lt;&gt;"",'Запит 2-8'!#REF!,"")</f>
        <v>#REF!</v>
      </c>
      <c r="C1437" s="430" t="e">
        <f>'Запит 2-8'!#REF!</f>
        <v>#REF!</v>
      </c>
      <c r="D1437" s="431" t="e">
        <f>'Запит 2-8'!#REF!</f>
        <v>#REF!</v>
      </c>
      <c r="E1437" s="432">
        <f>'Паспорт-3'!E1618</f>
        <v>0</v>
      </c>
      <c r="F1437" s="433"/>
      <c r="G1437" s="434">
        <f t="shared" si="160"/>
        <v>0</v>
      </c>
      <c r="H1437" s="81" t="e">
        <f t="shared" si="161"/>
        <v>#REF!</v>
      </c>
    </row>
    <row r="1438" spans="1:8" ht="12.75" customHeight="1">
      <c r="A1438" s="865" t="s">
        <v>210</v>
      </c>
      <c r="B1438" s="866"/>
      <c r="C1438" s="866"/>
      <c r="D1438" s="866"/>
      <c r="E1438" s="866"/>
      <c r="F1438" s="866"/>
      <c r="G1438" s="867"/>
      <c r="H1438" s="81" t="e">
        <f>H1422</f>
        <v>#REF!</v>
      </c>
    </row>
    <row r="1439" spans="1:8" ht="12.75" customHeight="1">
      <c r="A1439" s="865" t="s">
        <v>230</v>
      </c>
      <c r="B1439" s="866"/>
      <c r="C1439" s="866"/>
      <c r="D1439" s="866"/>
      <c r="E1439" s="866"/>
      <c r="F1439" s="866"/>
      <c r="G1439" s="867"/>
      <c r="H1439" s="81" t="e">
        <f>H1387</f>
        <v>#REF!</v>
      </c>
    </row>
    <row r="1440" spans="1:8" ht="12.75" customHeight="1">
      <c r="A1440" s="829" t="e">
        <f>'Запит 2-8'!#REF!</f>
        <v>#REF!</v>
      </c>
      <c r="B1440" s="830"/>
      <c r="C1440" s="830"/>
      <c r="D1440" s="830"/>
      <c r="E1440" s="830"/>
      <c r="F1440" s="830"/>
      <c r="G1440" s="831"/>
      <c r="H1440" s="81" t="e">
        <f>H1441</f>
        <v>#REF!</v>
      </c>
    </row>
    <row r="1441" spans="1:8">
      <c r="A1441" s="415" t="s">
        <v>4</v>
      </c>
      <c r="B1441" s="868" t="s">
        <v>105</v>
      </c>
      <c r="C1441" s="869"/>
      <c r="D1441" s="869"/>
      <c r="E1441" s="872"/>
      <c r="F1441" s="872"/>
      <c r="G1441" s="873"/>
      <c r="H1441" s="81" t="e">
        <f>H1442</f>
        <v>#REF!</v>
      </c>
    </row>
    <row r="1442" spans="1:8">
      <c r="A1442" s="321" t="e">
        <f>'Запит 2-8'!#REF!</f>
        <v>#REF!</v>
      </c>
      <c r="B1442" s="416" t="e">
        <f>IF('Запит 2-8'!#REF!&lt;&gt;"",'Запит 2-8'!#REF!,"")</f>
        <v>#REF!</v>
      </c>
      <c r="C1442" s="417" t="e">
        <f>'Запит 2-8'!#REF!</f>
        <v>#REF!</v>
      </c>
      <c r="D1442" s="418" t="e">
        <f>'Запит 2-8'!#REF!</f>
        <v>#REF!</v>
      </c>
      <c r="E1442" s="419">
        <f>'Паспорт-3'!E1632</f>
        <v>0</v>
      </c>
      <c r="F1442" s="420"/>
      <c r="G1442" s="423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>
        <f>'Паспорт-3'!E1633</f>
        <v>0</v>
      </c>
      <c r="F1443" s="409"/>
      <c r="G1443" s="424">
        <f t="shared" si="162"/>
        <v>0</v>
      </c>
      <c r="H1443" s="81" t="e">
        <f t="shared" si="163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>
        <f>'Паспорт-3'!E1634</f>
        <v>0</v>
      </c>
      <c r="F1444" s="409"/>
      <c r="G1444" s="424">
        <f t="shared" si="162"/>
        <v>0</v>
      </c>
      <c r="H1444" s="81" t="e">
        <f t="shared" si="163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>
        <f>'Паспорт-3'!E1635</f>
        <v>0</v>
      </c>
      <c r="F1445" s="409"/>
      <c r="G1445" s="424">
        <f t="shared" si="162"/>
        <v>0</v>
      </c>
      <c r="H1445" s="81" t="e">
        <f t="shared" si="163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>
        <f>'Паспорт-3'!E1636</f>
        <v>0</v>
      </c>
      <c r="F1446" s="409"/>
      <c r="G1446" s="424">
        <f t="shared" si="162"/>
        <v>0</v>
      </c>
      <c r="H1446" s="81" t="e">
        <f t="shared" si="163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>
        <f>'Паспорт-3'!E1637</f>
        <v>0</v>
      </c>
      <c r="F1447" s="409"/>
      <c r="G1447" s="424">
        <f t="shared" si="162"/>
        <v>0</v>
      </c>
      <c r="H1447" s="81" t="e">
        <f t="shared" si="163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>
        <f>'Паспорт-3'!E1638</f>
        <v>0</v>
      </c>
      <c r="F1448" s="409"/>
      <c r="G1448" s="424">
        <f t="shared" si="162"/>
        <v>0</v>
      </c>
      <c r="H1448" s="81" t="e">
        <f t="shared" si="163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>
        <f>'Паспорт-3'!E1639</f>
        <v>0</v>
      </c>
      <c r="F1449" s="409"/>
      <c r="G1449" s="424">
        <f t="shared" si="162"/>
        <v>0</v>
      </c>
      <c r="H1449" s="81" t="e">
        <f t="shared" si="163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>
        <f>'Паспорт-3'!E1640</f>
        <v>0</v>
      </c>
      <c r="F1450" s="409"/>
      <c r="G1450" s="424">
        <f t="shared" si="162"/>
        <v>0</v>
      </c>
      <c r="H1450" s="81" t="e">
        <f t="shared" si="163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>
        <f>'Паспорт-3'!E1641</f>
        <v>0</v>
      </c>
      <c r="F1451" s="409"/>
      <c r="G1451" s="424">
        <f t="shared" si="162"/>
        <v>0</v>
      </c>
      <c r="H1451" s="81" t="e">
        <f t="shared" si="163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>
        <f>'Паспорт-3'!E1642</f>
        <v>0</v>
      </c>
      <c r="F1452" s="409"/>
      <c r="G1452" s="424">
        <f t="shared" si="162"/>
        <v>0</v>
      </c>
      <c r="H1452" s="81" t="e">
        <f t="shared" si="163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>
        <f>'Паспорт-3'!E1643</f>
        <v>0</v>
      </c>
      <c r="F1453" s="409"/>
      <c r="G1453" s="424">
        <f t="shared" si="162"/>
        <v>0</v>
      </c>
      <c r="H1453" s="81" t="e">
        <f t="shared" si="163"/>
        <v>#REF!</v>
      </c>
    </row>
    <row r="1454" spans="1:8">
      <c r="A1454" s="321" t="e">
        <f>'Запит 2-8'!#REF!</f>
        <v>#REF!</v>
      </c>
      <c r="B1454" s="293" t="e">
        <f>IF('Запит 2-8'!#REF!&lt;&gt;"",'Запит 2-8'!#REF!,"")</f>
        <v>#REF!</v>
      </c>
      <c r="C1454" s="292" t="e">
        <f>'Запит 2-8'!#REF!</f>
        <v>#REF!</v>
      </c>
      <c r="D1454" s="291" t="e">
        <f>'Запит 2-8'!#REF!</f>
        <v>#REF!</v>
      </c>
      <c r="E1454" s="408">
        <f>'Паспорт-3'!E1644</f>
        <v>0</v>
      </c>
      <c r="F1454" s="409"/>
      <c r="G1454" s="424">
        <f t="shared" si="162"/>
        <v>0</v>
      </c>
      <c r="H1454" s="81" t="e">
        <f t="shared" si="163"/>
        <v>#REF!</v>
      </c>
    </row>
    <row r="1455" spans="1:8">
      <c r="A1455" s="321" t="e">
        <f>'Запит 2-8'!#REF!</f>
        <v>#REF!</v>
      </c>
      <c r="B1455" s="293" t="e">
        <f>IF('Запит 2-8'!#REF!&lt;&gt;"",'Запит 2-8'!#REF!,"")</f>
        <v>#REF!</v>
      </c>
      <c r="C1455" s="292" t="e">
        <f>'Запит 2-8'!#REF!</f>
        <v>#REF!</v>
      </c>
      <c r="D1455" s="291" t="e">
        <f>'Запит 2-8'!#REF!</f>
        <v>#REF!</v>
      </c>
      <c r="E1455" s="408">
        <f>'Паспорт-3'!E1645</f>
        <v>0</v>
      </c>
      <c r="F1455" s="409"/>
      <c r="G1455" s="424">
        <f t="shared" si="162"/>
        <v>0</v>
      </c>
      <c r="H1455" s="81" t="e">
        <f t="shared" si="163"/>
        <v>#REF!</v>
      </c>
    </row>
    <row r="1456" spans="1:8">
      <c r="A1456" s="428" t="e">
        <f>'Запит 2-8'!#REF!</f>
        <v>#REF!</v>
      </c>
      <c r="B1456" s="429" t="e">
        <f>IF('Запит 2-8'!#REF!&lt;&gt;"",'Запит 2-8'!#REF!,"")</f>
        <v>#REF!</v>
      </c>
      <c r="C1456" s="430" t="e">
        <f>'Запит 2-8'!#REF!</f>
        <v>#REF!</v>
      </c>
      <c r="D1456" s="431" t="e">
        <f>'Запит 2-8'!#REF!</f>
        <v>#REF!</v>
      </c>
      <c r="E1456" s="432">
        <f>'Паспорт-3'!E1646</f>
        <v>0</v>
      </c>
      <c r="F1456" s="433"/>
      <c r="G1456" s="434">
        <f t="shared" si="162"/>
        <v>0</v>
      </c>
      <c r="H1456" s="81" t="e">
        <f t="shared" si="163"/>
        <v>#REF!</v>
      </c>
    </row>
    <row r="1457" spans="1:8" ht="12.75" customHeight="1">
      <c r="A1457" s="865" t="s">
        <v>210</v>
      </c>
      <c r="B1457" s="866"/>
      <c r="C1457" s="866"/>
      <c r="D1457" s="866"/>
      <c r="E1457" s="866"/>
      <c r="F1457" s="866"/>
      <c r="G1457" s="867"/>
      <c r="H1457" s="81" t="e">
        <f>H1441</f>
        <v>#REF!</v>
      </c>
    </row>
    <row r="1458" spans="1:8">
      <c r="A1458" s="415" t="e">
        <f>'Запит 2-8'!#REF!</f>
        <v>#REF!</v>
      </c>
      <c r="B1458" s="868" t="s">
        <v>106</v>
      </c>
      <c r="C1458" s="869"/>
      <c r="D1458" s="869"/>
      <c r="E1458" s="869"/>
      <c r="F1458" s="869"/>
      <c r="G1458" s="874"/>
      <c r="H1458" s="81" t="e">
        <f>H1459</f>
        <v>#REF!</v>
      </c>
    </row>
    <row r="1459" spans="1:8">
      <c r="A1459" s="321" t="e">
        <f>'Запит 2-8'!#REF!</f>
        <v>#REF!</v>
      </c>
      <c r="B1459" s="416" t="e">
        <f>IF('Запит 2-8'!#REF!&lt;&gt;"",'Запит 2-8'!#REF!,"")</f>
        <v>#REF!</v>
      </c>
      <c r="C1459" s="417" t="e">
        <f>'Запит 2-8'!#REF!</f>
        <v>#REF!</v>
      </c>
      <c r="D1459" s="418" t="e">
        <f>'Запит 2-8'!#REF!</f>
        <v>#REF!</v>
      </c>
      <c r="E1459" s="425">
        <f>'Паспорт-3'!E1648</f>
        <v>0</v>
      </c>
      <c r="F1459" s="426"/>
      <c r="G1459" s="427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>
        <f>'Паспорт-3'!E1649</f>
        <v>0</v>
      </c>
      <c r="F1460" s="409"/>
      <c r="G1460" s="424">
        <f t="shared" si="164"/>
        <v>0</v>
      </c>
      <c r="H1460" s="81" t="e">
        <f t="shared" si="165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>
        <f>'Паспорт-3'!E1650</f>
        <v>0</v>
      </c>
      <c r="F1461" s="409"/>
      <c r="G1461" s="424">
        <f t="shared" si="164"/>
        <v>0</v>
      </c>
      <c r="H1461" s="81" t="e">
        <f t="shared" si="165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>
        <f>'Паспорт-3'!E1651</f>
        <v>0</v>
      </c>
      <c r="F1462" s="409"/>
      <c r="G1462" s="424">
        <f t="shared" si="164"/>
        <v>0</v>
      </c>
      <c r="H1462" s="81" t="e">
        <f t="shared" si="165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>
        <f>'Паспорт-3'!E1652</f>
        <v>0</v>
      </c>
      <c r="F1463" s="409"/>
      <c r="G1463" s="424">
        <f t="shared" si="164"/>
        <v>0</v>
      </c>
      <c r="H1463" s="81" t="e">
        <f t="shared" si="165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>
        <f>'Паспорт-3'!E1653</f>
        <v>0</v>
      </c>
      <c r="F1464" s="409"/>
      <c r="G1464" s="424">
        <f t="shared" si="164"/>
        <v>0</v>
      </c>
      <c r="H1464" s="81" t="e">
        <f t="shared" si="165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>
        <f>'Паспорт-3'!E1654</f>
        <v>0</v>
      </c>
      <c r="F1465" s="409"/>
      <c r="G1465" s="424">
        <f t="shared" si="164"/>
        <v>0</v>
      </c>
      <c r="H1465" s="81" t="e">
        <f t="shared" si="165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>
        <f>'Паспорт-3'!E1655</f>
        <v>0</v>
      </c>
      <c r="F1466" s="409"/>
      <c r="G1466" s="424">
        <f t="shared" si="164"/>
        <v>0</v>
      </c>
      <c r="H1466" s="81" t="e">
        <f t="shared" si="165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>
        <f>'Паспорт-3'!E1656</f>
        <v>0</v>
      </c>
      <c r="F1467" s="409"/>
      <c r="G1467" s="424">
        <f t="shared" si="164"/>
        <v>0</v>
      </c>
      <c r="H1467" s="81" t="e">
        <f t="shared" si="165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>
        <f>'Паспорт-3'!E1657</f>
        <v>0</v>
      </c>
      <c r="F1468" s="409"/>
      <c r="G1468" s="424">
        <f t="shared" si="164"/>
        <v>0</v>
      </c>
      <c r="H1468" s="81" t="e">
        <f t="shared" si="165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>
        <f>'Паспорт-3'!E1658</f>
        <v>0</v>
      </c>
      <c r="F1469" s="409"/>
      <c r="G1469" s="424">
        <f t="shared" si="164"/>
        <v>0</v>
      </c>
      <c r="H1469" s="81" t="e">
        <f t="shared" si="165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>
        <f>'Паспорт-3'!E1659</f>
        <v>0</v>
      </c>
      <c r="F1470" s="409"/>
      <c r="G1470" s="424">
        <f t="shared" si="164"/>
        <v>0</v>
      </c>
      <c r="H1470" s="81" t="e">
        <f t="shared" si="165"/>
        <v>#REF!</v>
      </c>
    </row>
    <row r="1471" spans="1:8">
      <c r="A1471" s="321" t="e">
        <f>'Запит 2-8'!#REF!</f>
        <v>#REF!</v>
      </c>
      <c r="B1471" s="293" t="e">
        <f>IF('Запит 2-8'!#REF!&lt;&gt;"",'Запит 2-8'!#REF!,"")</f>
        <v>#REF!</v>
      </c>
      <c r="C1471" s="292" t="e">
        <f>'Запит 2-8'!#REF!</f>
        <v>#REF!</v>
      </c>
      <c r="D1471" s="291" t="e">
        <f>'Запит 2-8'!#REF!</f>
        <v>#REF!</v>
      </c>
      <c r="E1471" s="408">
        <f>'Паспорт-3'!E1660</f>
        <v>0</v>
      </c>
      <c r="F1471" s="409"/>
      <c r="G1471" s="424">
        <f t="shared" si="164"/>
        <v>0</v>
      </c>
      <c r="H1471" s="81" t="e">
        <f t="shared" si="165"/>
        <v>#REF!</v>
      </c>
    </row>
    <row r="1472" spans="1:8">
      <c r="A1472" s="321" t="e">
        <f>'Запит 2-8'!#REF!</f>
        <v>#REF!</v>
      </c>
      <c r="B1472" s="293" t="e">
        <f>IF('Запит 2-8'!#REF!&lt;&gt;"",'Запит 2-8'!#REF!,"")</f>
        <v>#REF!</v>
      </c>
      <c r="C1472" s="292" t="e">
        <f>'Запит 2-8'!#REF!</f>
        <v>#REF!</v>
      </c>
      <c r="D1472" s="291" t="e">
        <f>'Запит 2-8'!#REF!</f>
        <v>#REF!</v>
      </c>
      <c r="E1472" s="408">
        <f>'Паспорт-3'!E1661</f>
        <v>0</v>
      </c>
      <c r="F1472" s="409"/>
      <c r="G1472" s="424">
        <f t="shared" si="164"/>
        <v>0</v>
      </c>
      <c r="H1472" s="81" t="e">
        <f t="shared" si="165"/>
        <v>#REF!</v>
      </c>
    </row>
    <row r="1473" spans="1:8">
      <c r="A1473" s="428" t="e">
        <f>'Запит 2-8'!#REF!</f>
        <v>#REF!</v>
      </c>
      <c r="B1473" s="429" t="e">
        <f>IF('Запит 2-8'!#REF!&lt;&gt;"",'Запит 2-8'!#REF!,"")</f>
        <v>#REF!</v>
      </c>
      <c r="C1473" s="430" t="e">
        <f>'Запит 2-8'!#REF!</f>
        <v>#REF!</v>
      </c>
      <c r="D1473" s="431" t="e">
        <f>'Запит 2-8'!#REF!</f>
        <v>#REF!</v>
      </c>
      <c r="E1473" s="432">
        <f>'Паспорт-3'!E1662</f>
        <v>0</v>
      </c>
      <c r="F1473" s="433"/>
      <c r="G1473" s="434">
        <f t="shared" si="164"/>
        <v>0</v>
      </c>
      <c r="H1473" s="81" t="e">
        <f t="shared" si="165"/>
        <v>#REF!</v>
      </c>
    </row>
    <row r="1474" spans="1:8" ht="12.75" customHeight="1">
      <c r="A1474" s="865" t="s">
        <v>210</v>
      </c>
      <c r="B1474" s="866"/>
      <c r="C1474" s="866"/>
      <c r="D1474" s="866"/>
      <c r="E1474" s="866"/>
      <c r="F1474" s="866"/>
      <c r="G1474" s="867"/>
      <c r="H1474" s="81" t="e">
        <f>H1458</f>
        <v>#REF!</v>
      </c>
    </row>
    <row r="1475" spans="1:8">
      <c r="A1475" s="421" t="e">
        <f>'Запит 2-8'!#REF!</f>
        <v>#REF!</v>
      </c>
      <c r="B1475" s="868" t="s">
        <v>107</v>
      </c>
      <c r="C1475" s="869"/>
      <c r="D1475" s="869"/>
      <c r="E1475" s="870"/>
      <c r="F1475" s="870"/>
      <c r="G1475" s="871"/>
      <c r="H1475" s="81" t="e">
        <f>H1476</f>
        <v>#REF!</v>
      </c>
    </row>
    <row r="1476" spans="1:8">
      <c r="A1476" s="321" t="e">
        <f>'Запит 2-8'!#REF!</f>
        <v>#REF!</v>
      </c>
      <c r="B1476" s="416" t="e">
        <f>IF('Запит 2-8'!#REF!&lt;&gt;"",'Запит 2-8'!#REF!,"")</f>
        <v>#REF!</v>
      </c>
      <c r="C1476" s="417" t="e">
        <f>'Запит 2-8'!#REF!</f>
        <v>#REF!</v>
      </c>
      <c r="D1476" s="418" t="e">
        <f>'Запит 2-8'!#REF!</f>
        <v>#REF!</v>
      </c>
      <c r="E1476" s="419">
        <f>'Паспорт-3'!E1664</f>
        <v>0</v>
      </c>
      <c r="F1476" s="420"/>
      <c r="G1476" s="423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>
        <f>'Паспорт-3'!E1665</f>
        <v>0</v>
      </c>
      <c r="F1477" s="409"/>
      <c r="G1477" s="424">
        <f t="shared" si="166"/>
        <v>0</v>
      </c>
      <c r="H1477" s="81" t="e">
        <f t="shared" si="167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>
        <f>'Паспорт-3'!E1666</f>
        <v>0</v>
      </c>
      <c r="F1478" s="409"/>
      <c r="G1478" s="424">
        <f t="shared" si="166"/>
        <v>0</v>
      </c>
      <c r="H1478" s="81" t="e">
        <f t="shared" si="167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>
        <f>'Паспорт-3'!E1667</f>
        <v>0</v>
      </c>
      <c r="F1479" s="409"/>
      <c r="G1479" s="424">
        <f t="shared" si="166"/>
        <v>0</v>
      </c>
      <c r="H1479" s="81" t="e">
        <f t="shared" si="167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>
        <f>'Паспорт-3'!E1668</f>
        <v>0</v>
      </c>
      <c r="F1480" s="409"/>
      <c r="G1480" s="424">
        <f t="shared" si="166"/>
        <v>0</v>
      </c>
      <c r="H1480" s="81" t="e">
        <f t="shared" si="167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>
        <f>'Паспорт-3'!E1669</f>
        <v>0</v>
      </c>
      <c r="F1481" s="409"/>
      <c r="G1481" s="424">
        <f t="shared" si="166"/>
        <v>0</v>
      </c>
      <c r="H1481" s="81" t="e">
        <f t="shared" si="167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>
        <f>'Паспорт-3'!E1670</f>
        <v>0</v>
      </c>
      <c r="F1482" s="409"/>
      <c r="G1482" s="424">
        <f t="shared" si="166"/>
        <v>0</v>
      </c>
      <c r="H1482" s="81" t="e">
        <f t="shared" si="167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>
        <f>'Паспорт-3'!E1671</f>
        <v>0</v>
      </c>
      <c r="F1483" s="409"/>
      <c r="G1483" s="424">
        <f t="shared" si="166"/>
        <v>0</v>
      </c>
      <c r="H1483" s="81" t="e">
        <f t="shared" si="167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>
        <f>'Паспорт-3'!E1672</f>
        <v>0</v>
      </c>
      <c r="F1484" s="409"/>
      <c r="G1484" s="424">
        <f t="shared" si="166"/>
        <v>0</v>
      </c>
      <c r="H1484" s="81" t="e">
        <f t="shared" si="167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>
        <f>'Паспорт-3'!E1673</f>
        <v>0</v>
      </c>
      <c r="F1485" s="409"/>
      <c r="G1485" s="424">
        <f t="shared" si="166"/>
        <v>0</v>
      </c>
      <c r="H1485" s="81" t="e">
        <f t="shared" si="167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>
        <f>'Паспорт-3'!E1674</f>
        <v>0</v>
      </c>
      <c r="F1486" s="409"/>
      <c r="G1486" s="424">
        <f t="shared" si="166"/>
        <v>0</v>
      </c>
      <c r="H1486" s="81" t="e">
        <f t="shared" si="167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>
        <f>'Паспорт-3'!E1675</f>
        <v>0</v>
      </c>
      <c r="F1487" s="409"/>
      <c r="G1487" s="424">
        <f t="shared" si="166"/>
        <v>0</v>
      </c>
      <c r="H1487" s="81" t="e">
        <f t="shared" si="167"/>
        <v>#REF!</v>
      </c>
    </row>
    <row r="1488" spans="1:8">
      <c r="A1488" s="321" t="e">
        <f>'Запит 2-8'!#REF!</f>
        <v>#REF!</v>
      </c>
      <c r="B1488" s="293" t="e">
        <f>IF('Запит 2-8'!#REF!&lt;&gt;"",'Запит 2-8'!#REF!,"")</f>
        <v>#REF!</v>
      </c>
      <c r="C1488" s="292" t="e">
        <f>'Запит 2-8'!#REF!</f>
        <v>#REF!</v>
      </c>
      <c r="D1488" s="291" t="e">
        <f>'Запит 2-8'!#REF!</f>
        <v>#REF!</v>
      </c>
      <c r="E1488" s="408">
        <f>'Паспорт-3'!E1676</f>
        <v>0</v>
      </c>
      <c r="F1488" s="409"/>
      <c r="G1488" s="424">
        <f t="shared" si="166"/>
        <v>0</v>
      </c>
      <c r="H1488" s="81" t="e">
        <f t="shared" si="167"/>
        <v>#REF!</v>
      </c>
    </row>
    <row r="1489" spans="1:8">
      <c r="A1489" s="321" t="e">
        <f>'Запит 2-8'!#REF!</f>
        <v>#REF!</v>
      </c>
      <c r="B1489" s="293" t="e">
        <f>IF('Запит 2-8'!#REF!&lt;&gt;"",'Запит 2-8'!#REF!,"")</f>
        <v>#REF!</v>
      </c>
      <c r="C1489" s="292" t="e">
        <f>'Запит 2-8'!#REF!</f>
        <v>#REF!</v>
      </c>
      <c r="D1489" s="291" t="e">
        <f>'Запит 2-8'!#REF!</f>
        <v>#REF!</v>
      </c>
      <c r="E1489" s="408">
        <f>'Паспорт-3'!E1677</f>
        <v>0</v>
      </c>
      <c r="F1489" s="409"/>
      <c r="G1489" s="424">
        <f t="shared" si="166"/>
        <v>0</v>
      </c>
      <c r="H1489" s="81" t="e">
        <f t="shared" si="167"/>
        <v>#REF!</v>
      </c>
    </row>
    <row r="1490" spans="1:8">
      <c r="A1490" s="428" t="e">
        <f>'Запит 2-8'!#REF!</f>
        <v>#REF!</v>
      </c>
      <c r="B1490" s="429" t="e">
        <f>IF('Запит 2-8'!#REF!&lt;&gt;"",'Запит 2-8'!#REF!,"")</f>
        <v>#REF!</v>
      </c>
      <c r="C1490" s="430" t="e">
        <f>'Запит 2-8'!#REF!</f>
        <v>#REF!</v>
      </c>
      <c r="D1490" s="431" t="e">
        <f>'Запит 2-8'!#REF!</f>
        <v>#REF!</v>
      </c>
      <c r="E1490" s="432">
        <f>'Паспорт-3'!E1678</f>
        <v>0</v>
      </c>
      <c r="F1490" s="433"/>
      <c r="G1490" s="434">
        <f t="shared" si="166"/>
        <v>0</v>
      </c>
      <c r="H1490" s="81" t="e">
        <f t="shared" si="167"/>
        <v>#REF!</v>
      </c>
    </row>
    <row r="1491" spans="1:8" ht="12.75" customHeight="1">
      <c r="A1491" s="865" t="s">
        <v>210</v>
      </c>
      <c r="B1491" s="866"/>
      <c r="C1491" s="866"/>
      <c r="D1491" s="866"/>
      <c r="E1491" s="866"/>
      <c r="F1491" s="866"/>
      <c r="G1491" s="867"/>
      <c r="H1491" s="81" t="e">
        <f>H1475</f>
        <v>#REF!</v>
      </c>
    </row>
    <row r="1492" spans="1:8" ht="12.75" customHeight="1">
      <c r="A1492" s="865" t="s">
        <v>230</v>
      </c>
      <c r="B1492" s="866"/>
      <c r="C1492" s="866"/>
      <c r="D1492" s="866"/>
      <c r="E1492" s="866"/>
      <c r="F1492" s="866"/>
      <c r="G1492" s="867"/>
      <c r="H1492" s="81" t="e">
        <f>H1440</f>
        <v>#REF!</v>
      </c>
    </row>
    <row r="1493" spans="1:8" ht="12.75" customHeight="1">
      <c r="A1493" s="829" t="e">
        <f>'Запит 2-8'!#REF!</f>
        <v>#REF!</v>
      </c>
      <c r="B1493" s="830"/>
      <c r="C1493" s="830"/>
      <c r="D1493" s="830"/>
      <c r="E1493" s="830"/>
      <c r="F1493" s="830"/>
      <c r="G1493" s="831"/>
      <c r="H1493" s="81" t="e">
        <f>H1494</f>
        <v>#REF!</v>
      </c>
    </row>
    <row r="1494" spans="1:8">
      <c r="A1494" s="415" t="s">
        <v>4</v>
      </c>
      <c r="B1494" s="868" t="s">
        <v>105</v>
      </c>
      <c r="C1494" s="869"/>
      <c r="D1494" s="869"/>
      <c r="E1494" s="872"/>
      <c r="F1494" s="872"/>
      <c r="G1494" s="873"/>
      <c r="H1494" s="81" t="e">
        <f>H1495</f>
        <v>#REF!</v>
      </c>
    </row>
    <row r="1495" spans="1:8">
      <c r="A1495" s="321" t="e">
        <f>'Запит 2-8'!#REF!</f>
        <v>#REF!</v>
      </c>
      <c r="B1495" s="416" t="e">
        <f>IF('Запит 2-8'!#REF!&lt;&gt;"",'Запит 2-8'!#REF!,"")</f>
        <v>#REF!</v>
      </c>
      <c r="C1495" s="417" t="e">
        <f>'Запит 2-8'!#REF!</f>
        <v>#REF!</v>
      </c>
      <c r="D1495" s="418" t="e">
        <f>'Запит 2-8'!#REF!</f>
        <v>#REF!</v>
      </c>
      <c r="E1495" s="419">
        <f>'Паспорт-3'!E1692</f>
        <v>0</v>
      </c>
      <c r="F1495" s="420"/>
      <c r="G1495" s="423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>
        <f>'Паспорт-3'!E1693</f>
        <v>0</v>
      </c>
      <c r="F1496" s="409"/>
      <c r="G1496" s="424">
        <f t="shared" si="168"/>
        <v>0</v>
      </c>
      <c r="H1496" s="81" t="e">
        <f t="shared" si="169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>
        <f>'Паспорт-3'!E1694</f>
        <v>0</v>
      </c>
      <c r="F1497" s="409"/>
      <c r="G1497" s="424">
        <f t="shared" si="168"/>
        <v>0</v>
      </c>
      <c r="H1497" s="81" t="e">
        <f t="shared" si="169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>
        <f>'Паспорт-3'!E1695</f>
        <v>0</v>
      </c>
      <c r="F1498" s="409"/>
      <c r="G1498" s="424">
        <f t="shared" si="168"/>
        <v>0</v>
      </c>
      <c r="H1498" s="81" t="e">
        <f t="shared" si="169"/>
        <v>#REF!</v>
      </c>
    </row>
    <row r="1499" spans="1:8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>
        <f>'Паспорт-3'!E1696</f>
        <v>0</v>
      </c>
      <c r="F1499" s="409"/>
      <c r="G1499" s="424">
        <f t="shared" si="168"/>
        <v>0</v>
      </c>
      <c r="H1499" s="81" t="e">
        <f t="shared" si="169"/>
        <v>#REF!</v>
      </c>
    </row>
    <row r="1500" spans="1:8">
      <c r="A1500" s="321" t="e">
        <f>'Запит 2-8'!#REF!</f>
        <v>#REF!</v>
      </c>
      <c r="B1500" s="293" t="e">
        <f>IF('Запит 2-8'!#REF!&lt;&gt;"",'Запит 2-8'!#REF!,"")</f>
        <v>#REF!</v>
      </c>
      <c r="C1500" s="292" t="e">
        <f>'Запит 2-8'!#REF!</f>
        <v>#REF!</v>
      </c>
      <c r="D1500" s="291" t="e">
        <f>'Запит 2-8'!#REF!</f>
        <v>#REF!</v>
      </c>
      <c r="E1500" s="408">
        <f>'Паспорт-3'!E1697</f>
        <v>0</v>
      </c>
      <c r="F1500" s="409"/>
      <c r="G1500" s="424">
        <f t="shared" si="168"/>
        <v>0</v>
      </c>
      <c r="H1500" s="81" t="e">
        <f t="shared" si="169"/>
        <v>#REF!</v>
      </c>
    </row>
    <row r="1501" spans="1:8">
      <c r="A1501" s="321" t="e">
        <f>'Запит 2-8'!#REF!</f>
        <v>#REF!</v>
      </c>
      <c r="B1501" s="293" t="e">
        <f>IF('Запит 2-8'!#REF!&lt;&gt;"",'Запит 2-8'!#REF!,"")</f>
        <v>#REF!</v>
      </c>
      <c r="C1501" s="292" t="e">
        <f>'Запит 2-8'!#REF!</f>
        <v>#REF!</v>
      </c>
      <c r="D1501" s="291" t="e">
        <f>'Запит 2-8'!#REF!</f>
        <v>#REF!</v>
      </c>
      <c r="E1501" s="408">
        <f>'Паспорт-3'!E1698</f>
        <v>0</v>
      </c>
      <c r="F1501" s="409"/>
      <c r="G1501" s="424">
        <f t="shared" si="168"/>
        <v>0</v>
      </c>
      <c r="H1501" s="81" t="e">
        <f t="shared" si="169"/>
        <v>#REF!</v>
      </c>
    </row>
    <row r="1502" spans="1:8">
      <c r="A1502" s="321" t="e">
        <f>'Запит 2-8'!#REF!</f>
        <v>#REF!</v>
      </c>
      <c r="B1502" s="293" t="e">
        <f>IF('Запит 2-8'!#REF!&lt;&gt;"",'Запит 2-8'!#REF!,"")</f>
        <v>#REF!</v>
      </c>
      <c r="C1502" s="292" t="e">
        <f>'Запит 2-8'!#REF!</f>
        <v>#REF!</v>
      </c>
      <c r="D1502" s="291" t="e">
        <f>'Запит 2-8'!#REF!</f>
        <v>#REF!</v>
      </c>
      <c r="E1502" s="408">
        <f>'Паспорт-3'!E1699</f>
        <v>0</v>
      </c>
      <c r="F1502" s="409"/>
      <c r="G1502" s="424">
        <f t="shared" si="168"/>
        <v>0</v>
      </c>
      <c r="H1502" s="81" t="e">
        <f t="shared" si="169"/>
        <v>#REF!</v>
      </c>
    </row>
    <row r="1503" spans="1:8">
      <c r="A1503" s="321" t="e">
        <f>'Запит 2-8'!#REF!</f>
        <v>#REF!</v>
      </c>
      <c r="B1503" s="293" t="e">
        <f>IF('Запит 2-8'!#REF!&lt;&gt;"",'Запит 2-8'!#REF!,"")</f>
        <v>#REF!</v>
      </c>
      <c r="C1503" s="292" t="e">
        <f>'Запит 2-8'!#REF!</f>
        <v>#REF!</v>
      </c>
      <c r="D1503" s="291" t="e">
        <f>'Запит 2-8'!#REF!</f>
        <v>#REF!</v>
      </c>
      <c r="E1503" s="408">
        <f>'Паспорт-3'!E1700</f>
        <v>0</v>
      </c>
      <c r="F1503" s="409"/>
      <c r="G1503" s="424">
        <f t="shared" si="168"/>
        <v>0</v>
      </c>
      <c r="H1503" s="81" t="e">
        <f t="shared" si="169"/>
        <v>#REF!</v>
      </c>
    </row>
    <row r="1504" spans="1:8">
      <c r="A1504" s="321" t="e">
        <f>'Запит 2-8'!#REF!</f>
        <v>#REF!</v>
      </c>
      <c r="B1504" s="293" t="e">
        <f>IF('Запит 2-8'!#REF!&lt;&gt;"",'Запит 2-8'!#REF!,"")</f>
        <v>#REF!</v>
      </c>
      <c r="C1504" s="292" t="e">
        <f>'Запит 2-8'!#REF!</f>
        <v>#REF!</v>
      </c>
      <c r="D1504" s="291" t="e">
        <f>'Запит 2-8'!#REF!</f>
        <v>#REF!</v>
      </c>
      <c r="E1504" s="408">
        <f>'Паспорт-3'!E1701</f>
        <v>0</v>
      </c>
      <c r="F1504" s="409"/>
      <c r="G1504" s="424">
        <f t="shared" si="168"/>
        <v>0</v>
      </c>
      <c r="H1504" s="81" t="e">
        <f t="shared" si="169"/>
        <v>#REF!</v>
      </c>
    </row>
    <row r="1505" spans="1:8">
      <c r="A1505" s="321" t="e">
        <f>'Запит 2-8'!#REF!</f>
        <v>#REF!</v>
      </c>
      <c r="B1505" s="293" t="e">
        <f>IF('Запит 2-8'!#REF!&lt;&gt;"",'Запит 2-8'!#REF!,"")</f>
        <v>#REF!</v>
      </c>
      <c r="C1505" s="292" t="e">
        <f>'Запит 2-8'!#REF!</f>
        <v>#REF!</v>
      </c>
      <c r="D1505" s="291" t="e">
        <f>'Запит 2-8'!#REF!</f>
        <v>#REF!</v>
      </c>
      <c r="E1505" s="408">
        <f>'Паспорт-3'!E1702</f>
        <v>0</v>
      </c>
      <c r="F1505" s="409"/>
      <c r="G1505" s="424">
        <f t="shared" si="168"/>
        <v>0</v>
      </c>
      <c r="H1505" s="81" t="e">
        <f t="shared" si="169"/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>
        <f>'Паспорт-3'!E1703</f>
        <v>0</v>
      </c>
      <c r="F1506" s="409"/>
      <c r="G1506" s="424">
        <f t="shared" si="168"/>
        <v>0</v>
      </c>
      <c r="H1506" s="81" t="e">
        <f t="shared" si="169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>
        <f>'Паспорт-3'!E1704</f>
        <v>0</v>
      </c>
      <c r="F1507" s="409"/>
      <c r="G1507" s="424">
        <f t="shared" si="168"/>
        <v>0</v>
      </c>
      <c r="H1507" s="81" t="e">
        <f t="shared" si="169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>
        <f>'Паспорт-3'!E1705</f>
        <v>0</v>
      </c>
      <c r="F1508" s="409"/>
      <c r="G1508" s="424">
        <f t="shared" si="168"/>
        <v>0</v>
      </c>
      <c r="H1508" s="81" t="e">
        <f t="shared" si="169"/>
        <v>#REF!</v>
      </c>
    </row>
    <row r="1509" spans="1:8">
      <c r="A1509" s="428" t="e">
        <f>'Запит 2-8'!#REF!</f>
        <v>#REF!</v>
      </c>
      <c r="B1509" s="429" t="e">
        <f>IF('Запит 2-8'!#REF!&lt;&gt;"",'Запит 2-8'!#REF!,"")</f>
        <v>#REF!</v>
      </c>
      <c r="C1509" s="430" t="e">
        <f>'Запит 2-8'!#REF!</f>
        <v>#REF!</v>
      </c>
      <c r="D1509" s="431" t="e">
        <f>'Запит 2-8'!#REF!</f>
        <v>#REF!</v>
      </c>
      <c r="E1509" s="432">
        <f>'Паспорт-3'!E1706</f>
        <v>0</v>
      </c>
      <c r="F1509" s="433"/>
      <c r="G1509" s="434">
        <f t="shared" si="168"/>
        <v>0</v>
      </c>
      <c r="H1509" s="81" t="e">
        <f t="shared" si="169"/>
        <v>#REF!</v>
      </c>
    </row>
    <row r="1510" spans="1:8" ht="12.75" customHeight="1">
      <c r="A1510" s="865" t="s">
        <v>210</v>
      </c>
      <c r="B1510" s="866"/>
      <c r="C1510" s="866"/>
      <c r="D1510" s="866"/>
      <c r="E1510" s="866"/>
      <c r="F1510" s="866"/>
      <c r="G1510" s="867"/>
      <c r="H1510" s="81" t="e">
        <f>H1494</f>
        <v>#REF!</v>
      </c>
    </row>
    <row r="1511" spans="1:8">
      <c r="A1511" s="415" t="e">
        <f>'Запит 2-8'!#REF!</f>
        <v>#REF!</v>
      </c>
      <c r="B1511" s="868" t="s">
        <v>106</v>
      </c>
      <c r="C1511" s="869"/>
      <c r="D1511" s="869"/>
      <c r="E1511" s="869"/>
      <c r="F1511" s="869"/>
      <c r="G1511" s="874"/>
      <c r="H1511" s="81" t="e">
        <f>H1512</f>
        <v>#REF!</v>
      </c>
    </row>
    <row r="1512" spans="1:8">
      <c r="A1512" s="321" t="e">
        <f>'Запит 2-8'!#REF!</f>
        <v>#REF!</v>
      </c>
      <c r="B1512" s="416" t="e">
        <f>IF('Запит 2-8'!#REF!&lt;&gt;"",'Запит 2-8'!#REF!,"")</f>
        <v>#REF!</v>
      </c>
      <c r="C1512" s="417" t="e">
        <f>'Запит 2-8'!#REF!</f>
        <v>#REF!</v>
      </c>
      <c r="D1512" s="418" t="e">
        <f>'Запит 2-8'!#REF!</f>
        <v>#REF!</v>
      </c>
      <c r="E1512" s="425">
        <f>'Паспорт-3'!E1708</f>
        <v>0</v>
      </c>
      <c r="F1512" s="426"/>
      <c r="G1512" s="427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>
        <f>'Паспорт-3'!E1709</f>
        <v>0</v>
      </c>
      <c r="F1513" s="409"/>
      <c r="G1513" s="424">
        <f t="shared" si="170"/>
        <v>0</v>
      </c>
      <c r="H1513" s="81" t="e">
        <f t="shared" si="171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>
        <f>'Паспорт-3'!E1710</f>
        <v>0</v>
      </c>
      <c r="F1514" s="409"/>
      <c r="G1514" s="424">
        <f t="shared" si="170"/>
        <v>0</v>
      </c>
      <c r="H1514" s="81" t="e">
        <f t="shared" si="171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>
        <f>'Паспорт-3'!E1711</f>
        <v>0</v>
      </c>
      <c r="F1515" s="409"/>
      <c r="G1515" s="424">
        <f t="shared" si="170"/>
        <v>0</v>
      </c>
      <c r="H1515" s="81" t="e">
        <f t="shared" si="171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>
        <f>'Паспорт-3'!E1712</f>
        <v>0</v>
      </c>
      <c r="F1516" s="409"/>
      <c r="G1516" s="424">
        <f t="shared" si="170"/>
        <v>0</v>
      </c>
      <c r="H1516" s="81" t="e">
        <f t="shared" si="171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>
        <f>'Паспорт-3'!E1713</f>
        <v>0</v>
      </c>
      <c r="F1517" s="409"/>
      <c r="G1517" s="424">
        <f t="shared" si="170"/>
        <v>0</v>
      </c>
      <c r="H1517" s="81" t="e">
        <f t="shared" si="171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>
        <f>'Паспорт-3'!E1714</f>
        <v>0</v>
      </c>
      <c r="F1518" s="409"/>
      <c r="G1518" s="424">
        <f t="shared" si="170"/>
        <v>0</v>
      </c>
      <c r="H1518" s="81" t="e">
        <f t="shared" si="171"/>
        <v>#REF!</v>
      </c>
    </row>
    <row r="1519" spans="1:8">
      <c r="A1519" s="321" t="e">
        <f>'Запит 2-8'!#REF!</f>
        <v>#REF!</v>
      </c>
      <c r="B1519" s="293" t="e">
        <f>IF('Запит 2-8'!#REF!&lt;&gt;"",'Запит 2-8'!#REF!,"")</f>
        <v>#REF!</v>
      </c>
      <c r="C1519" s="292" t="e">
        <f>'Запит 2-8'!#REF!</f>
        <v>#REF!</v>
      </c>
      <c r="D1519" s="291" t="e">
        <f>'Запит 2-8'!#REF!</f>
        <v>#REF!</v>
      </c>
      <c r="E1519" s="408">
        <f>'Паспорт-3'!E1715</f>
        <v>0</v>
      </c>
      <c r="F1519" s="409"/>
      <c r="G1519" s="424">
        <f t="shared" si="170"/>
        <v>0</v>
      </c>
      <c r="H1519" s="81" t="e">
        <f t="shared" si="171"/>
        <v>#REF!</v>
      </c>
    </row>
    <row r="1520" spans="1:8">
      <c r="A1520" s="321" t="e">
        <f>'Запит 2-8'!#REF!</f>
        <v>#REF!</v>
      </c>
      <c r="B1520" s="293" t="e">
        <f>IF('Запит 2-8'!#REF!&lt;&gt;"",'Запит 2-8'!#REF!,"")</f>
        <v>#REF!</v>
      </c>
      <c r="C1520" s="292" t="e">
        <f>'Запит 2-8'!#REF!</f>
        <v>#REF!</v>
      </c>
      <c r="D1520" s="291" t="e">
        <f>'Запит 2-8'!#REF!</f>
        <v>#REF!</v>
      </c>
      <c r="E1520" s="408">
        <f>'Паспорт-3'!E1716</f>
        <v>0</v>
      </c>
      <c r="F1520" s="409"/>
      <c r="G1520" s="424">
        <f t="shared" si="170"/>
        <v>0</v>
      </c>
      <c r="H1520" s="81" t="e">
        <f t="shared" si="171"/>
        <v>#REF!</v>
      </c>
    </row>
    <row r="1521" spans="1:8">
      <c r="A1521" s="321" t="e">
        <f>'Запит 2-8'!#REF!</f>
        <v>#REF!</v>
      </c>
      <c r="B1521" s="293" t="e">
        <f>IF('Запит 2-8'!#REF!&lt;&gt;"",'Запит 2-8'!#REF!,"")</f>
        <v>#REF!</v>
      </c>
      <c r="C1521" s="292" t="e">
        <f>'Запит 2-8'!#REF!</f>
        <v>#REF!</v>
      </c>
      <c r="D1521" s="291" t="e">
        <f>'Запит 2-8'!#REF!</f>
        <v>#REF!</v>
      </c>
      <c r="E1521" s="408">
        <f>'Паспорт-3'!E1717</f>
        <v>0</v>
      </c>
      <c r="F1521" s="409"/>
      <c r="G1521" s="424">
        <f t="shared" si="170"/>
        <v>0</v>
      </c>
      <c r="H1521" s="81" t="e">
        <f t="shared" si="171"/>
        <v>#REF!</v>
      </c>
    </row>
    <row r="1522" spans="1:8">
      <c r="A1522" s="321" t="e">
        <f>'Запит 2-8'!#REF!</f>
        <v>#REF!</v>
      </c>
      <c r="B1522" s="293" t="e">
        <f>IF('Запит 2-8'!#REF!&lt;&gt;"",'Запит 2-8'!#REF!,"")</f>
        <v>#REF!</v>
      </c>
      <c r="C1522" s="292" t="e">
        <f>'Запит 2-8'!#REF!</f>
        <v>#REF!</v>
      </c>
      <c r="D1522" s="291" t="e">
        <f>'Запит 2-8'!#REF!</f>
        <v>#REF!</v>
      </c>
      <c r="E1522" s="408">
        <f>'Паспорт-3'!E1718</f>
        <v>0</v>
      </c>
      <c r="F1522" s="409"/>
      <c r="G1522" s="424">
        <f t="shared" si="170"/>
        <v>0</v>
      </c>
      <c r="H1522" s="81" t="e">
        <f t="shared" si="171"/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>
        <f>'Паспорт-3'!E1719</f>
        <v>0</v>
      </c>
      <c r="F1523" s="409"/>
      <c r="G1523" s="424">
        <f t="shared" si="170"/>
        <v>0</v>
      </c>
      <c r="H1523" s="81" t="e">
        <f t="shared" si="171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>
        <f>'Паспорт-3'!E1720</f>
        <v>0</v>
      </c>
      <c r="F1524" s="409"/>
      <c r="G1524" s="424">
        <f t="shared" si="170"/>
        <v>0</v>
      </c>
      <c r="H1524" s="81" t="e">
        <f t="shared" si="171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>
        <f>'Паспорт-3'!E1721</f>
        <v>0</v>
      </c>
      <c r="F1525" s="409"/>
      <c r="G1525" s="424">
        <f t="shared" si="170"/>
        <v>0</v>
      </c>
      <c r="H1525" s="81" t="e">
        <f t="shared" si="171"/>
        <v>#REF!</v>
      </c>
    </row>
    <row r="1526" spans="1:8">
      <c r="A1526" s="428" t="e">
        <f>'Запит 2-8'!#REF!</f>
        <v>#REF!</v>
      </c>
      <c r="B1526" s="429" t="e">
        <f>IF('Запит 2-8'!#REF!&lt;&gt;"",'Запит 2-8'!#REF!,"")</f>
        <v>#REF!</v>
      </c>
      <c r="C1526" s="430" t="e">
        <f>'Запит 2-8'!#REF!</f>
        <v>#REF!</v>
      </c>
      <c r="D1526" s="431" t="e">
        <f>'Запит 2-8'!#REF!</f>
        <v>#REF!</v>
      </c>
      <c r="E1526" s="432">
        <f>'Паспорт-3'!E1722</f>
        <v>0</v>
      </c>
      <c r="F1526" s="433"/>
      <c r="G1526" s="434">
        <f t="shared" si="170"/>
        <v>0</v>
      </c>
      <c r="H1526" s="81" t="e">
        <f t="shared" si="171"/>
        <v>#REF!</v>
      </c>
    </row>
    <row r="1527" spans="1:8" ht="12.75" customHeight="1">
      <c r="A1527" s="865" t="s">
        <v>210</v>
      </c>
      <c r="B1527" s="866"/>
      <c r="C1527" s="866"/>
      <c r="D1527" s="866"/>
      <c r="E1527" s="866"/>
      <c r="F1527" s="866"/>
      <c r="G1527" s="867"/>
      <c r="H1527" s="81" t="e">
        <f>H1511</f>
        <v>#REF!</v>
      </c>
    </row>
    <row r="1528" spans="1:8">
      <c r="A1528" s="421" t="e">
        <f>'Запит 2-8'!#REF!</f>
        <v>#REF!</v>
      </c>
      <c r="B1528" s="868" t="s">
        <v>107</v>
      </c>
      <c r="C1528" s="869"/>
      <c r="D1528" s="869"/>
      <c r="E1528" s="870"/>
      <c r="F1528" s="870"/>
      <c r="G1528" s="871"/>
      <c r="H1528" s="81" t="e">
        <f>H1529</f>
        <v>#REF!</v>
      </c>
    </row>
    <row r="1529" spans="1:8">
      <c r="A1529" s="321" t="e">
        <f>'Запит 2-8'!#REF!</f>
        <v>#REF!</v>
      </c>
      <c r="B1529" s="416" t="e">
        <f>IF('Запит 2-8'!#REF!&lt;&gt;"",'Запит 2-8'!#REF!,"")</f>
        <v>#REF!</v>
      </c>
      <c r="C1529" s="417" t="e">
        <f>'Запит 2-8'!#REF!</f>
        <v>#REF!</v>
      </c>
      <c r="D1529" s="418" t="e">
        <f>'Запит 2-8'!#REF!</f>
        <v>#REF!</v>
      </c>
      <c r="E1529" s="419">
        <f>'Паспорт-3'!E1724</f>
        <v>0</v>
      </c>
      <c r="F1529" s="420"/>
      <c r="G1529" s="423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>
        <f>'Паспорт-3'!E1725</f>
        <v>0</v>
      </c>
      <c r="F1530" s="409"/>
      <c r="G1530" s="424">
        <f t="shared" si="172"/>
        <v>0</v>
      </c>
      <c r="H1530" s="81" t="e">
        <f t="shared" si="173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>
        <f>'Паспорт-3'!E1726</f>
        <v>0</v>
      </c>
      <c r="F1531" s="409"/>
      <c r="G1531" s="424">
        <f t="shared" si="172"/>
        <v>0</v>
      </c>
      <c r="H1531" s="81" t="e">
        <f t="shared" si="173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>
        <f>'Паспорт-3'!E1727</f>
        <v>0</v>
      </c>
      <c r="F1532" s="409"/>
      <c r="G1532" s="424">
        <f t="shared" si="172"/>
        <v>0</v>
      </c>
      <c r="H1532" s="81" t="e">
        <f t="shared" si="173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>
        <f>'Паспорт-3'!E1728</f>
        <v>0</v>
      </c>
      <c r="F1533" s="409"/>
      <c r="G1533" s="424">
        <f t="shared" si="172"/>
        <v>0</v>
      </c>
      <c r="H1533" s="81" t="e">
        <f t="shared" si="173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>
        <f>'Паспорт-3'!E1729</f>
        <v>0</v>
      </c>
      <c r="F1534" s="409"/>
      <c r="G1534" s="424">
        <f t="shared" si="172"/>
        <v>0</v>
      </c>
      <c r="H1534" s="81" t="e">
        <f t="shared" si="173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>
        <f>'Паспорт-3'!E1730</f>
        <v>0</v>
      </c>
      <c r="F1535" s="409"/>
      <c r="G1535" s="424">
        <f t="shared" si="172"/>
        <v>0</v>
      </c>
      <c r="H1535" s="81" t="e">
        <f t="shared" si="173"/>
        <v>#REF!</v>
      </c>
    </row>
    <row r="1536" spans="1:8">
      <c r="A1536" s="321" t="e">
        <f>'Запит 2-8'!#REF!</f>
        <v>#REF!</v>
      </c>
      <c r="B1536" s="293" t="e">
        <f>IF('Запит 2-8'!#REF!&lt;&gt;"",'Запит 2-8'!#REF!,"")</f>
        <v>#REF!</v>
      </c>
      <c r="C1536" s="292" t="e">
        <f>'Запит 2-8'!#REF!</f>
        <v>#REF!</v>
      </c>
      <c r="D1536" s="291" t="e">
        <f>'Запит 2-8'!#REF!</f>
        <v>#REF!</v>
      </c>
      <c r="E1536" s="408">
        <f>'Паспорт-3'!E1731</f>
        <v>0</v>
      </c>
      <c r="F1536" s="409"/>
      <c r="G1536" s="424">
        <f t="shared" si="172"/>
        <v>0</v>
      </c>
      <c r="H1536" s="81" t="e">
        <f t="shared" si="173"/>
        <v>#REF!</v>
      </c>
    </row>
    <row r="1537" spans="1:8">
      <c r="A1537" s="321" t="e">
        <f>'Запит 2-8'!#REF!</f>
        <v>#REF!</v>
      </c>
      <c r="B1537" s="293" t="e">
        <f>IF('Запит 2-8'!#REF!&lt;&gt;"",'Запит 2-8'!#REF!,"")</f>
        <v>#REF!</v>
      </c>
      <c r="C1537" s="292" t="e">
        <f>'Запит 2-8'!#REF!</f>
        <v>#REF!</v>
      </c>
      <c r="D1537" s="291" t="e">
        <f>'Запит 2-8'!#REF!</f>
        <v>#REF!</v>
      </c>
      <c r="E1537" s="408">
        <f>'Паспорт-3'!E1732</f>
        <v>0</v>
      </c>
      <c r="F1537" s="409"/>
      <c r="G1537" s="424">
        <f t="shared" si="172"/>
        <v>0</v>
      </c>
      <c r="H1537" s="81" t="e">
        <f t="shared" si="173"/>
        <v>#REF!</v>
      </c>
    </row>
    <row r="1538" spans="1:8">
      <c r="A1538" s="321" t="e">
        <f>'Запит 2-8'!#REF!</f>
        <v>#REF!</v>
      </c>
      <c r="B1538" s="293" t="e">
        <f>IF('Запит 2-8'!#REF!&lt;&gt;"",'Запит 2-8'!#REF!,"")</f>
        <v>#REF!</v>
      </c>
      <c r="C1538" s="292" t="e">
        <f>'Запит 2-8'!#REF!</f>
        <v>#REF!</v>
      </c>
      <c r="D1538" s="291" t="e">
        <f>'Запит 2-8'!#REF!</f>
        <v>#REF!</v>
      </c>
      <c r="E1538" s="408">
        <f>'Паспорт-3'!E1733</f>
        <v>0</v>
      </c>
      <c r="F1538" s="409"/>
      <c r="G1538" s="424">
        <f t="shared" si="172"/>
        <v>0</v>
      </c>
      <c r="H1538" s="81" t="e">
        <f t="shared" si="173"/>
        <v>#REF!</v>
      </c>
    </row>
    <row r="1539" spans="1:8">
      <c r="A1539" s="321" t="e">
        <f>'Запит 2-8'!#REF!</f>
        <v>#REF!</v>
      </c>
      <c r="B1539" s="293" t="e">
        <f>IF('Запит 2-8'!#REF!&lt;&gt;"",'Запит 2-8'!#REF!,"")</f>
        <v>#REF!</v>
      </c>
      <c r="C1539" s="292" t="e">
        <f>'Запит 2-8'!#REF!</f>
        <v>#REF!</v>
      </c>
      <c r="D1539" s="291" t="e">
        <f>'Запит 2-8'!#REF!</f>
        <v>#REF!</v>
      </c>
      <c r="E1539" s="408">
        <f>'Паспорт-3'!E1734</f>
        <v>0</v>
      </c>
      <c r="F1539" s="409"/>
      <c r="G1539" s="424">
        <f t="shared" si="172"/>
        <v>0</v>
      </c>
      <c r="H1539" s="81" t="e">
        <f t="shared" si="173"/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>
        <f>'Паспорт-3'!E1735</f>
        <v>0</v>
      </c>
      <c r="F1540" s="409"/>
      <c r="G1540" s="424">
        <f t="shared" si="172"/>
        <v>0</v>
      </c>
      <c r="H1540" s="81" t="e">
        <f t="shared" si="173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>
        <f>'Паспорт-3'!E1736</f>
        <v>0</v>
      </c>
      <c r="F1541" s="409"/>
      <c r="G1541" s="424">
        <f t="shared" si="172"/>
        <v>0</v>
      </c>
      <c r="H1541" s="81" t="e">
        <f t="shared" si="173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>
        <f>'Паспорт-3'!E1737</f>
        <v>0</v>
      </c>
      <c r="F1542" s="409"/>
      <c r="G1542" s="424">
        <f t="shared" si="172"/>
        <v>0</v>
      </c>
      <c r="H1542" s="81" t="e">
        <f t="shared" si="173"/>
        <v>#REF!</v>
      </c>
    </row>
    <row r="1543" spans="1:8">
      <c r="A1543" s="428" t="e">
        <f>'Запит 2-8'!#REF!</f>
        <v>#REF!</v>
      </c>
      <c r="B1543" s="429" t="e">
        <f>IF('Запит 2-8'!#REF!&lt;&gt;"",'Запит 2-8'!#REF!,"")</f>
        <v>#REF!</v>
      </c>
      <c r="C1543" s="430" t="e">
        <f>'Запит 2-8'!#REF!</f>
        <v>#REF!</v>
      </c>
      <c r="D1543" s="431" t="e">
        <f>'Запит 2-8'!#REF!</f>
        <v>#REF!</v>
      </c>
      <c r="E1543" s="432">
        <f>'Паспорт-3'!E1738</f>
        <v>0</v>
      </c>
      <c r="F1543" s="433"/>
      <c r="G1543" s="434">
        <f t="shared" si="172"/>
        <v>0</v>
      </c>
      <c r="H1543" s="81" t="e">
        <f t="shared" si="173"/>
        <v>#REF!</v>
      </c>
    </row>
    <row r="1544" spans="1:8" ht="12.75" customHeight="1">
      <c r="A1544" s="865" t="s">
        <v>210</v>
      </c>
      <c r="B1544" s="866"/>
      <c r="C1544" s="866"/>
      <c r="D1544" s="866"/>
      <c r="E1544" s="866"/>
      <c r="F1544" s="866"/>
      <c r="G1544" s="867"/>
      <c r="H1544" s="81" t="e">
        <f>H1528</f>
        <v>#REF!</v>
      </c>
    </row>
    <row r="1545" spans="1:8" ht="12.75" customHeight="1">
      <c r="A1545" s="865" t="s">
        <v>230</v>
      </c>
      <c r="B1545" s="866"/>
      <c r="C1545" s="866"/>
      <c r="D1545" s="866"/>
      <c r="E1545" s="866"/>
      <c r="F1545" s="866"/>
      <c r="G1545" s="867"/>
      <c r="H1545" s="81" t="e">
        <f>H1493</f>
        <v>#REF!</v>
      </c>
    </row>
    <row r="1546" spans="1:8" ht="12.75" customHeight="1">
      <c r="A1546" s="829" t="e">
        <f>'Запит 2-8'!#REF!</f>
        <v>#REF!</v>
      </c>
      <c r="B1546" s="830"/>
      <c r="C1546" s="830"/>
      <c r="D1546" s="830"/>
      <c r="E1546" s="830"/>
      <c r="F1546" s="830"/>
      <c r="G1546" s="831"/>
      <c r="H1546" s="81" t="e">
        <f>H1547</f>
        <v>#REF!</v>
      </c>
    </row>
    <row r="1547" spans="1:8">
      <c r="A1547" s="415" t="s">
        <v>4</v>
      </c>
      <c r="B1547" s="868" t="s">
        <v>105</v>
      </c>
      <c r="C1547" s="869"/>
      <c r="D1547" s="869"/>
      <c r="E1547" s="872"/>
      <c r="F1547" s="872"/>
      <c r="G1547" s="873"/>
      <c r="H1547" s="81" t="e">
        <f>H1548</f>
        <v>#REF!</v>
      </c>
    </row>
    <row r="1548" spans="1:8">
      <c r="A1548" s="321" t="e">
        <f>'Запит 2-8'!#REF!</f>
        <v>#REF!</v>
      </c>
      <c r="B1548" s="416" t="e">
        <f>IF('Запит 2-8'!#REF!&lt;&gt;"",'Запит 2-8'!#REF!,"")</f>
        <v>#REF!</v>
      </c>
      <c r="C1548" s="417" t="e">
        <f>'Запит 2-8'!#REF!</f>
        <v>#REF!</v>
      </c>
      <c r="D1548" s="418" t="e">
        <f>'Запит 2-8'!#REF!</f>
        <v>#REF!</v>
      </c>
      <c r="E1548" s="419">
        <f>'Паспорт-3'!E1752</f>
        <v>0</v>
      </c>
      <c r="F1548" s="420"/>
      <c r="G1548" s="423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>
        <f>'Паспорт-3'!E1753</f>
        <v>0</v>
      </c>
      <c r="F1549" s="409"/>
      <c r="G1549" s="424">
        <f t="shared" si="174"/>
        <v>0</v>
      </c>
      <c r="H1549" s="81" t="e">
        <f t="shared" si="175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>
        <f>'Паспорт-3'!E1754</f>
        <v>0</v>
      </c>
      <c r="F1550" s="409"/>
      <c r="G1550" s="424">
        <f t="shared" si="174"/>
        <v>0</v>
      </c>
      <c r="H1550" s="81" t="e">
        <f t="shared" si="175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>
        <f>'Паспорт-3'!E1755</f>
        <v>0</v>
      </c>
      <c r="F1551" s="409"/>
      <c r="G1551" s="424">
        <f t="shared" si="174"/>
        <v>0</v>
      </c>
      <c r="H1551" s="81" t="e">
        <f t="shared" si="175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>
        <f>'Паспорт-3'!E1756</f>
        <v>0</v>
      </c>
      <c r="F1552" s="409"/>
      <c r="G1552" s="424">
        <f t="shared" si="174"/>
        <v>0</v>
      </c>
      <c r="H1552" s="81" t="e">
        <f t="shared" si="175"/>
        <v>#REF!</v>
      </c>
    </row>
    <row r="1553" spans="1:8">
      <c r="A1553" s="321" t="e">
        <f>'Запит 2-8'!#REF!</f>
        <v>#REF!</v>
      </c>
      <c r="B1553" s="293" t="e">
        <f>IF('Запит 2-8'!#REF!&lt;&gt;"",'Запит 2-8'!#REF!,"")</f>
        <v>#REF!</v>
      </c>
      <c r="C1553" s="292" t="e">
        <f>'Запит 2-8'!#REF!</f>
        <v>#REF!</v>
      </c>
      <c r="D1553" s="291" t="e">
        <f>'Запит 2-8'!#REF!</f>
        <v>#REF!</v>
      </c>
      <c r="E1553" s="408">
        <f>'Паспорт-3'!E1757</f>
        <v>0</v>
      </c>
      <c r="F1553" s="409"/>
      <c r="G1553" s="424">
        <f t="shared" si="174"/>
        <v>0</v>
      </c>
      <c r="H1553" s="81" t="e">
        <f t="shared" si="175"/>
        <v>#REF!</v>
      </c>
    </row>
    <row r="1554" spans="1:8">
      <c r="A1554" s="321" t="e">
        <f>'Запит 2-8'!#REF!</f>
        <v>#REF!</v>
      </c>
      <c r="B1554" s="293" t="e">
        <f>IF('Запит 2-8'!#REF!&lt;&gt;"",'Запит 2-8'!#REF!,"")</f>
        <v>#REF!</v>
      </c>
      <c r="C1554" s="292" t="e">
        <f>'Запит 2-8'!#REF!</f>
        <v>#REF!</v>
      </c>
      <c r="D1554" s="291" t="e">
        <f>'Запит 2-8'!#REF!</f>
        <v>#REF!</v>
      </c>
      <c r="E1554" s="408">
        <f>'Паспорт-3'!E1758</f>
        <v>0</v>
      </c>
      <c r="F1554" s="409"/>
      <c r="G1554" s="424">
        <f t="shared" si="174"/>
        <v>0</v>
      </c>
      <c r="H1554" s="81" t="e">
        <f t="shared" si="175"/>
        <v>#REF!</v>
      </c>
    </row>
    <row r="1555" spans="1:8">
      <c r="A1555" s="321" t="e">
        <f>'Запит 2-8'!#REF!</f>
        <v>#REF!</v>
      </c>
      <c r="B1555" s="293" t="e">
        <f>IF('Запит 2-8'!#REF!&lt;&gt;"",'Запит 2-8'!#REF!,"")</f>
        <v>#REF!</v>
      </c>
      <c r="C1555" s="292" t="e">
        <f>'Запит 2-8'!#REF!</f>
        <v>#REF!</v>
      </c>
      <c r="D1555" s="291" t="e">
        <f>'Запит 2-8'!#REF!</f>
        <v>#REF!</v>
      </c>
      <c r="E1555" s="408">
        <f>'Паспорт-3'!E1759</f>
        <v>0</v>
      </c>
      <c r="F1555" s="409"/>
      <c r="G1555" s="424">
        <f t="shared" si="174"/>
        <v>0</v>
      </c>
      <c r="H1555" s="81" t="e">
        <f t="shared" si="175"/>
        <v>#REF!</v>
      </c>
    </row>
    <row r="1556" spans="1:8">
      <c r="A1556" s="321" t="e">
        <f>'Запит 2-8'!#REF!</f>
        <v>#REF!</v>
      </c>
      <c r="B1556" s="293" t="e">
        <f>IF('Запит 2-8'!#REF!&lt;&gt;"",'Запит 2-8'!#REF!,"")</f>
        <v>#REF!</v>
      </c>
      <c r="C1556" s="292" t="e">
        <f>'Запит 2-8'!#REF!</f>
        <v>#REF!</v>
      </c>
      <c r="D1556" s="291" t="e">
        <f>'Запит 2-8'!#REF!</f>
        <v>#REF!</v>
      </c>
      <c r="E1556" s="408">
        <f>'Паспорт-3'!E1760</f>
        <v>0</v>
      </c>
      <c r="F1556" s="409"/>
      <c r="G1556" s="424">
        <f t="shared" si="174"/>
        <v>0</v>
      </c>
      <c r="H1556" s="81" t="e">
        <f t="shared" si="175"/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>
        <f>'Паспорт-3'!E1761</f>
        <v>0</v>
      </c>
      <c r="F1557" s="409"/>
      <c r="G1557" s="424">
        <f t="shared" si="174"/>
        <v>0</v>
      </c>
      <c r="H1557" s="81" t="e">
        <f t="shared" si="175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>
        <f>'Паспорт-3'!E1762</f>
        <v>0</v>
      </c>
      <c r="F1558" s="409"/>
      <c r="G1558" s="424">
        <f t="shared" si="174"/>
        <v>0</v>
      </c>
      <c r="H1558" s="81" t="e">
        <f t="shared" si="175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>
        <f>'Паспорт-3'!E1763</f>
        <v>0</v>
      </c>
      <c r="F1559" s="409"/>
      <c r="G1559" s="424">
        <f t="shared" si="174"/>
        <v>0</v>
      </c>
      <c r="H1559" s="81" t="e">
        <f t="shared" si="175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>
        <f>'Паспорт-3'!E1764</f>
        <v>0</v>
      </c>
      <c r="F1560" s="409"/>
      <c r="G1560" s="424">
        <f t="shared" si="174"/>
        <v>0</v>
      </c>
      <c r="H1560" s="81" t="e">
        <f t="shared" si="175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>
        <f>'Паспорт-3'!E1765</f>
        <v>0</v>
      </c>
      <c r="F1561" s="409"/>
      <c r="G1561" s="424">
        <f t="shared" si="174"/>
        <v>0</v>
      </c>
      <c r="H1561" s="81" t="e">
        <f t="shared" si="175"/>
        <v>#REF!</v>
      </c>
    </row>
    <row r="1562" spans="1:8">
      <c r="A1562" s="428" t="e">
        <f>'Запит 2-8'!#REF!</f>
        <v>#REF!</v>
      </c>
      <c r="B1562" s="429" t="e">
        <f>IF('Запит 2-8'!#REF!&lt;&gt;"",'Запит 2-8'!#REF!,"")</f>
        <v>#REF!</v>
      </c>
      <c r="C1562" s="430" t="e">
        <f>'Запит 2-8'!#REF!</f>
        <v>#REF!</v>
      </c>
      <c r="D1562" s="431" t="e">
        <f>'Запит 2-8'!#REF!</f>
        <v>#REF!</v>
      </c>
      <c r="E1562" s="432">
        <f>'Паспорт-3'!E1766</f>
        <v>0</v>
      </c>
      <c r="F1562" s="433"/>
      <c r="G1562" s="434">
        <f t="shared" si="174"/>
        <v>0</v>
      </c>
      <c r="H1562" s="81" t="e">
        <f t="shared" si="175"/>
        <v>#REF!</v>
      </c>
    </row>
    <row r="1563" spans="1:8" ht="12.75" customHeight="1">
      <c r="A1563" s="865" t="s">
        <v>210</v>
      </c>
      <c r="B1563" s="866"/>
      <c r="C1563" s="866"/>
      <c r="D1563" s="866"/>
      <c r="E1563" s="866"/>
      <c r="F1563" s="866"/>
      <c r="G1563" s="867"/>
      <c r="H1563" s="81" t="e">
        <f>H1547</f>
        <v>#REF!</v>
      </c>
    </row>
    <row r="1564" spans="1:8">
      <c r="A1564" s="415" t="e">
        <f>'Запит 2-8'!#REF!</f>
        <v>#REF!</v>
      </c>
      <c r="B1564" s="868" t="s">
        <v>106</v>
      </c>
      <c r="C1564" s="869"/>
      <c r="D1564" s="869"/>
      <c r="E1564" s="869"/>
      <c r="F1564" s="869"/>
      <c r="G1564" s="874"/>
      <c r="H1564" s="81" t="e">
        <f>H1565</f>
        <v>#REF!</v>
      </c>
    </row>
    <row r="1565" spans="1:8">
      <c r="A1565" s="321" t="e">
        <f>'Запит 2-8'!#REF!</f>
        <v>#REF!</v>
      </c>
      <c r="B1565" s="416" t="e">
        <f>IF('Запит 2-8'!#REF!&lt;&gt;"",'Запит 2-8'!#REF!,"")</f>
        <v>#REF!</v>
      </c>
      <c r="C1565" s="417" t="e">
        <f>'Запит 2-8'!#REF!</f>
        <v>#REF!</v>
      </c>
      <c r="D1565" s="418" t="e">
        <f>'Запит 2-8'!#REF!</f>
        <v>#REF!</v>
      </c>
      <c r="E1565" s="425">
        <f>'Паспорт-3'!E1768</f>
        <v>0</v>
      </c>
      <c r="F1565" s="426"/>
      <c r="G1565" s="427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1" t="e">
        <f>'Запит 2-8'!#REF!</f>
        <v>#REF!</v>
      </c>
      <c r="B1566" s="293" t="e">
        <f>IF('Запит 2-8'!#REF!&lt;&gt;"",'Запит 2-8'!#REF!,"")</f>
        <v>#REF!</v>
      </c>
      <c r="C1566" s="292" t="e">
        <f>'Запит 2-8'!#REF!</f>
        <v>#REF!</v>
      </c>
      <c r="D1566" s="291" t="e">
        <f>'Запит 2-8'!#REF!</f>
        <v>#REF!</v>
      </c>
      <c r="E1566" s="408">
        <f>'Паспорт-3'!E1769</f>
        <v>0</v>
      </c>
      <c r="F1566" s="409"/>
      <c r="G1566" s="424">
        <f t="shared" si="176"/>
        <v>0</v>
      </c>
      <c r="H1566" s="81" t="e">
        <f t="shared" si="177"/>
        <v>#REF!</v>
      </c>
    </row>
    <row r="1567" spans="1:8">
      <c r="A1567" s="321" t="e">
        <f>'Запит 2-8'!#REF!</f>
        <v>#REF!</v>
      </c>
      <c r="B1567" s="293" t="e">
        <f>IF('Запит 2-8'!#REF!&lt;&gt;"",'Запит 2-8'!#REF!,"")</f>
        <v>#REF!</v>
      </c>
      <c r="C1567" s="292" t="e">
        <f>'Запит 2-8'!#REF!</f>
        <v>#REF!</v>
      </c>
      <c r="D1567" s="291" t="e">
        <f>'Запит 2-8'!#REF!</f>
        <v>#REF!</v>
      </c>
      <c r="E1567" s="408">
        <f>'Паспорт-3'!E1770</f>
        <v>0</v>
      </c>
      <c r="F1567" s="409"/>
      <c r="G1567" s="424">
        <f t="shared" si="176"/>
        <v>0</v>
      </c>
      <c r="H1567" s="81" t="e">
        <f t="shared" si="177"/>
        <v>#REF!</v>
      </c>
    </row>
    <row r="1568" spans="1:8">
      <c r="A1568" s="321" t="e">
        <f>'Запит 2-8'!#REF!</f>
        <v>#REF!</v>
      </c>
      <c r="B1568" s="293" t="e">
        <f>IF('Запит 2-8'!#REF!&lt;&gt;"",'Запит 2-8'!#REF!,"")</f>
        <v>#REF!</v>
      </c>
      <c r="C1568" s="292" t="e">
        <f>'Запит 2-8'!#REF!</f>
        <v>#REF!</v>
      </c>
      <c r="D1568" s="291" t="e">
        <f>'Запит 2-8'!#REF!</f>
        <v>#REF!</v>
      </c>
      <c r="E1568" s="408">
        <f>'Паспорт-3'!E1771</f>
        <v>0</v>
      </c>
      <c r="F1568" s="409"/>
      <c r="G1568" s="424">
        <f t="shared" si="176"/>
        <v>0</v>
      </c>
      <c r="H1568" s="81" t="e">
        <f t="shared" si="177"/>
        <v>#REF!</v>
      </c>
    </row>
    <row r="1569" spans="1:8">
      <c r="A1569" s="321" t="e">
        <f>'Запит 2-8'!#REF!</f>
        <v>#REF!</v>
      </c>
      <c r="B1569" s="293" t="e">
        <f>IF('Запит 2-8'!#REF!&lt;&gt;"",'Запит 2-8'!#REF!,"")</f>
        <v>#REF!</v>
      </c>
      <c r="C1569" s="292" t="e">
        <f>'Запит 2-8'!#REF!</f>
        <v>#REF!</v>
      </c>
      <c r="D1569" s="291" t="e">
        <f>'Запит 2-8'!#REF!</f>
        <v>#REF!</v>
      </c>
      <c r="E1569" s="408">
        <f>'Паспорт-3'!E1772</f>
        <v>0</v>
      </c>
      <c r="F1569" s="409"/>
      <c r="G1569" s="424">
        <f t="shared" si="176"/>
        <v>0</v>
      </c>
      <c r="H1569" s="81" t="e">
        <f t="shared" si="177"/>
        <v>#REF!</v>
      </c>
    </row>
    <row r="1570" spans="1:8">
      <c r="A1570" s="321" t="e">
        <f>'Запит 2-8'!#REF!</f>
        <v>#REF!</v>
      </c>
      <c r="B1570" s="293" t="e">
        <f>IF('Запит 2-8'!#REF!&lt;&gt;"",'Запит 2-8'!#REF!,"")</f>
        <v>#REF!</v>
      </c>
      <c r="C1570" s="292" t="e">
        <f>'Запит 2-8'!#REF!</f>
        <v>#REF!</v>
      </c>
      <c r="D1570" s="291" t="e">
        <f>'Запит 2-8'!#REF!</f>
        <v>#REF!</v>
      </c>
      <c r="E1570" s="408">
        <f>'Паспорт-3'!E1773</f>
        <v>0</v>
      </c>
      <c r="F1570" s="409"/>
      <c r="G1570" s="424">
        <f t="shared" si="176"/>
        <v>0</v>
      </c>
      <c r="H1570" s="81" t="e">
        <f t="shared" si="177"/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>
        <f>'Паспорт-3'!E1774</f>
        <v>0</v>
      </c>
      <c r="F1571" s="409"/>
      <c r="G1571" s="424">
        <f t="shared" si="176"/>
        <v>0</v>
      </c>
      <c r="H1571" s="81" t="e">
        <f t="shared" si="177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>
        <f>'Паспорт-3'!E1775</f>
        <v>0</v>
      </c>
      <c r="F1572" s="409"/>
      <c r="G1572" s="424">
        <f t="shared" si="176"/>
        <v>0</v>
      </c>
      <c r="H1572" s="81" t="e">
        <f t="shared" si="177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>
        <f>'Паспорт-3'!E1776</f>
        <v>0</v>
      </c>
      <c r="F1573" s="409"/>
      <c r="G1573" s="424">
        <f t="shared" si="176"/>
        <v>0</v>
      </c>
      <c r="H1573" s="81" t="e">
        <f t="shared" si="177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>
        <f>'Паспорт-3'!E1777</f>
        <v>0</v>
      </c>
      <c r="F1574" s="409"/>
      <c r="G1574" s="424">
        <f t="shared" si="176"/>
        <v>0</v>
      </c>
      <c r="H1574" s="81" t="e">
        <f t="shared" si="177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>
        <f>'Паспорт-3'!E1778</f>
        <v>0</v>
      </c>
      <c r="F1575" s="409"/>
      <c r="G1575" s="424">
        <f t="shared" si="176"/>
        <v>0</v>
      </c>
      <c r="H1575" s="81" t="e">
        <f t="shared" si="177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>
        <f>'Паспорт-3'!E1779</f>
        <v>0</v>
      </c>
      <c r="F1576" s="409"/>
      <c r="G1576" s="424">
        <f t="shared" si="176"/>
        <v>0</v>
      </c>
      <c r="H1576" s="81" t="e">
        <f t="shared" si="177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>
        <f>'Паспорт-3'!E1780</f>
        <v>0</v>
      </c>
      <c r="F1577" s="409"/>
      <c r="G1577" s="424">
        <f t="shared" si="176"/>
        <v>0</v>
      </c>
      <c r="H1577" s="81" t="e">
        <f t="shared" si="177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>
        <f>'Паспорт-3'!E1781</f>
        <v>0</v>
      </c>
      <c r="F1578" s="409"/>
      <c r="G1578" s="424">
        <f t="shared" si="176"/>
        <v>0</v>
      </c>
      <c r="H1578" s="81" t="e">
        <f t="shared" si="177"/>
        <v>#REF!</v>
      </c>
    </row>
    <row r="1579" spans="1:8">
      <c r="A1579" s="428" t="e">
        <f>'Запит 2-8'!#REF!</f>
        <v>#REF!</v>
      </c>
      <c r="B1579" s="429" t="e">
        <f>IF('Запит 2-8'!#REF!&lt;&gt;"",'Запит 2-8'!#REF!,"")</f>
        <v>#REF!</v>
      </c>
      <c r="C1579" s="430" t="e">
        <f>'Запит 2-8'!#REF!</f>
        <v>#REF!</v>
      </c>
      <c r="D1579" s="431" t="e">
        <f>'Запит 2-8'!#REF!</f>
        <v>#REF!</v>
      </c>
      <c r="E1579" s="432">
        <f>'Паспорт-3'!E1782</f>
        <v>0</v>
      </c>
      <c r="F1579" s="433"/>
      <c r="G1579" s="434">
        <f t="shared" si="176"/>
        <v>0</v>
      </c>
      <c r="H1579" s="81" t="e">
        <f t="shared" si="177"/>
        <v>#REF!</v>
      </c>
    </row>
    <row r="1580" spans="1:8" ht="12.75" customHeight="1">
      <c r="A1580" s="865" t="s">
        <v>210</v>
      </c>
      <c r="B1580" s="866"/>
      <c r="C1580" s="866"/>
      <c r="D1580" s="866"/>
      <c r="E1580" s="866"/>
      <c r="F1580" s="866"/>
      <c r="G1580" s="867"/>
      <c r="H1580" s="81" t="e">
        <f>H1564</f>
        <v>#REF!</v>
      </c>
    </row>
    <row r="1581" spans="1:8">
      <c r="A1581" s="421" t="e">
        <f>'Запит 2-8'!#REF!</f>
        <v>#REF!</v>
      </c>
      <c r="B1581" s="868" t="s">
        <v>107</v>
      </c>
      <c r="C1581" s="869"/>
      <c r="D1581" s="869"/>
      <c r="E1581" s="870"/>
      <c r="F1581" s="870"/>
      <c r="G1581" s="871"/>
      <c r="H1581" s="81" t="e">
        <f>H1582</f>
        <v>#REF!</v>
      </c>
    </row>
    <row r="1582" spans="1:8">
      <c r="A1582" s="321" t="e">
        <f>'Запит 2-8'!#REF!</f>
        <v>#REF!</v>
      </c>
      <c r="B1582" s="416" t="e">
        <f>IF('Запит 2-8'!#REF!&lt;&gt;"",'Запит 2-8'!#REF!,"")</f>
        <v>#REF!</v>
      </c>
      <c r="C1582" s="417" t="e">
        <f>'Запит 2-8'!#REF!</f>
        <v>#REF!</v>
      </c>
      <c r="D1582" s="418" t="e">
        <f>'Запит 2-8'!#REF!</f>
        <v>#REF!</v>
      </c>
      <c r="E1582" s="419">
        <f>'Паспорт-3'!E1784</f>
        <v>0</v>
      </c>
      <c r="F1582" s="420"/>
      <c r="G1582" s="423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>
        <f>'Паспорт-3'!E1785</f>
        <v>0</v>
      </c>
      <c r="F1583" s="409"/>
      <c r="G1583" s="424">
        <f t="shared" si="178"/>
        <v>0</v>
      </c>
      <c r="H1583" s="81" t="e">
        <f t="shared" si="179"/>
        <v>#REF!</v>
      </c>
    </row>
    <row r="1584" spans="1:8">
      <c r="A1584" s="321" t="e">
        <f>'Запит 2-8'!#REF!</f>
        <v>#REF!</v>
      </c>
      <c r="B1584" s="293" t="e">
        <f>IF('Запит 2-8'!#REF!&lt;&gt;"",'Запит 2-8'!#REF!,"")</f>
        <v>#REF!</v>
      </c>
      <c r="C1584" s="292" t="e">
        <f>'Запит 2-8'!#REF!</f>
        <v>#REF!</v>
      </c>
      <c r="D1584" s="291" t="e">
        <f>'Запит 2-8'!#REF!</f>
        <v>#REF!</v>
      </c>
      <c r="E1584" s="408">
        <f>'Паспорт-3'!E1786</f>
        <v>0</v>
      </c>
      <c r="F1584" s="409"/>
      <c r="G1584" s="424">
        <f t="shared" si="178"/>
        <v>0</v>
      </c>
      <c r="H1584" s="81" t="e">
        <f t="shared" si="179"/>
        <v>#REF!</v>
      </c>
    </row>
    <row r="1585" spans="1:8">
      <c r="A1585" s="321" t="e">
        <f>'Запит 2-8'!#REF!</f>
        <v>#REF!</v>
      </c>
      <c r="B1585" s="293" t="e">
        <f>IF('Запит 2-8'!#REF!&lt;&gt;"",'Запит 2-8'!#REF!,"")</f>
        <v>#REF!</v>
      </c>
      <c r="C1585" s="292" t="e">
        <f>'Запит 2-8'!#REF!</f>
        <v>#REF!</v>
      </c>
      <c r="D1585" s="291" t="e">
        <f>'Запит 2-8'!#REF!</f>
        <v>#REF!</v>
      </c>
      <c r="E1585" s="408">
        <f>'Паспорт-3'!E1787</f>
        <v>0</v>
      </c>
      <c r="F1585" s="409"/>
      <c r="G1585" s="424">
        <f t="shared" si="178"/>
        <v>0</v>
      </c>
      <c r="H1585" s="81" t="e">
        <f t="shared" si="179"/>
        <v>#REF!</v>
      </c>
    </row>
    <row r="1586" spans="1:8">
      <c r="A1586" s="321" t="e">
        <f>'Запит 2-8'!#REF!</f>
        <v>#REF!</v>
      </c>
      <c r="B1586" s="293" t="e">
        <f>IF('Запит 2-8'!#REF!&lt;&gt;"",'Запит 2-8'!#REF!,"")</f>
        <v>#REF!</v>
      </c>
      <c r="C1586" s="292" t="e">
        <f>'Запит 2-8'!#REF!</f>
        <v>#REF!</v>
      </c>
      <c r="D1586" s="291" t="e">
        <f>'Запит 2-8'!#REF!</f>
        <v>#REF!</v>
      </c>
      <c r="E1586" s="408">
        <f>'Паспорт-3'!E1788</f>
        <v>0</v>
      </c>
      <c r="F1586" s="409"/>
      <c r="G1586" s="424">
        <f t="shared" si="178"/>
        <v>0</v>
      </c>
      <c r="H1586" s="81" t="e">
        <f t="shared" si="179"/>
        <v>#REF!</v>
      </c>
    </row>
    <row r="1587" spans="1:8">
      <c r="A1587" s="321" t="e">
        <f>'Запит 2-8'!#REF!</f>
        <v>#REF!</v>
      </c>
      <c r="B1587" s="293" t="e">
        <f>IF('Запит 2-8'!#REF!&lt;&gt;"",'Запит 2-8'!#REF!,"")</f>
        <v>#REF!</v>
      </c>
      <c r="C1587" s="292" t="e">
        <f>'Запит 2-8'!#REF!</f>
        <v>#REF!</v>
      </c>
      <c r="D1587" s="291" t="e">
        <f>'Запит 2-8'!#REF!</f>
        <v>#REF!</v>
      </c>
      <c r="E1587" s="408">
        <f>'Паспорт-3'!E1789</f>
        <v>0</v>
      </c>
      <c r="F1587" s="409"/>
      <c r="G1587" s="424">
        <f t="shared" si="178"/>
        <v>0</v>
      </c>
      <c r="H1587" s="81" t="e">
        <f t="shared" si="179"/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>
        <f>'Паспорт-3'!E1790</f>
        <v>0</v>
      </c>
      <c r="F1588" s="409"/>
      <c r="G1588" s="424">
        <f t="shared" si="178"/>
        <v>0</v>
      </c>
      <c r="H1588" s="81" t="e">
        <f t="shared" si="179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>
        <f>'Паспорт-3'!E1791</f>
        <v>0</v>
      </c>
      <c r="F1589" s="409"/>
      <c r="G1589" s="424">
        <f t="shared" si="178"/>
        <v>0</v>
      </c>
      <c r="H1589" s="81" t="e">
        <f t="shared" si="179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>
        <f>'Паспорт-3'!E1792</f>
        <v>0</v>
      </c>
      <c r="F1590" s="409"/>
      <c r="G1590" s="424">
        <f t="shared" si="178"/>
        <v>0</v>
      </c>
      <c r="H1590" s="81" t="e">
        <f t="shared" si="179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>
        <f>'Паспорт-3'!E1793</f>
        <v>0</v>
      </c>
      <c r="F1591" s="409"/>
      <c r="G1591" s="424">
        <f t="shared" si="178"/>
        <v>0</v>
      </c>
      <c r="H1591" s="81" t="e">
        <f t="shared" si="179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>
        <f>'Паспорт-3'!E1794</f>
        <v>0</v>
      </c>
      <c r="F1592" s="409"/>
      <c r="G1592" s="424">
        <f t="shared" si="178"/>
        <v>0</v>
      </c>
      <c r="H1592" s="81" t="e">
        <f t="shared" si="179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>
        <f>'Паспорт-3'!E1795</f>
        <v>0</v>
      </c>
      <c r="F1593" s="409"/>
      <c r="G1593" s="424">
        <f t="shared" si="178"/>
        <v>0</v>
      </c>
      <c r="H1593" s="81" t="e">
        <f t="shared" si="179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>
        <f>'Паспорт-3'!E1796</f>
        <v>0</v>
      </c>
      <c r="F1594" s="409"/>
      <c r="G1594" s="424">
        <f t="shared" si="178"/>
        <v>0</v>
      </c>
      <c r="H1594" s="81" t="e">
        <f t="shared" si="179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>
        <f>'Паспорт-3'!E1797</f>
        <v>0</v>
      </c>
      <c r="F1595" s="409"/>
      <c r="G1595" s="424">
        <f t="shared" si="178"/>
        <v>0</v>
      </c>
      <c r="H1595" s="81" t="e">
        <f t="shared" si="179"/>
        <v>#REF!</v>
      </c>
    </row>
    <row r="1596" spans="1:8">
      <c r="A1596" s="428" t="e">
        <f>'Запит 2-8'!#REF!</f>
        <v>#REF!</v>
      </c>
      <c r="B1596" s="429" t="e">
        <f>IF('Запит 2-8'!#REF!&lt;&gt;"",'Запит 2-8'!#REF!,"")</f>
        <v>#REF!</v>
      </c>
      <c r="C1596" s="430" t="e">
        <f>'Запит 2-8'!#REF!</f>
        <v>#REF!</v>
      </c>
      <c r="D1596" s="431" t="e">
        <f>'Запит 2-8'!#REF!</f>
        <v>#REF!</v>
      </c>
      <c r="E1596" s="432">
        <f>'Паспорт-3'!E1798</f>
        <v>0</v>
      </c>
      <c r="F1596" s="433"/>
      <c r="G1596" s="434">
        <f t="shared" si="178"/>
        <v>0</v>
      </c>
      <c r="H1596" s="81" t="e">
        <f t="shared" si="179"/>
        <v>#REF!</v>
      </c>
    </row>
    <row r="1597" spans="1:8" ht="12.75" customHeight="1">
      <c r="A1597" s="865" t="s">
        <v>210</v>
      </c>
      <c r="B1597" s="866"/>
      <c r="C1597" s="866"/>
      <c r="D1597" s="866"/>
      <c r="E1597" s="866"/>
      <c r="F1597" s="866"/>
      <c r="G1597" s="867"/>
      <c r="H1597" s="81" t="e">
        <f>H1581</f>
        <v>#REF!</v>
      </c>
    </row>
    <row r="1598" spans="1:8" ht="12.75" customHeight="1">
      <c r="A1598" s="865" t="s">
        <v>230</v>
      </c>
      <c r="B1598" s="866"/>
      <c r="C1598" s="866"/>
      <c r="D1598" s="866"/>
      <c r="E1598" s="866"/>
      <c r="F1598" s="866"/>
      <c r="G1598" s="867"/>
      <c r="H1598" s="81" t="e">
        <f>H1546</f>
        <v>#REF!</v>
      </c>
    </row>
    <row r="1599" spans="1:8" ht="12.75" customHeight="1">
      <c r="A1599" s="875" t="e">
        <f>'Запит 2-8'!#REF!</f>
        <v>#REF!</v>
      </c>
      <c r="B1599" s="876"/>
      <c r="C1599" s="876"/>
      <c r="D1599" s="876"/>
      <c r="E1599" s="876"/>
      <c r="F1599" s="876"/>
      <c r="G1599" s="877"/>
      <c r="H1599" s="81" t="e">
        <f>H1600</f>
        <v>#REF!</v>
      </c>
    </row>
    <row r="1600" spans="1:8" ht="12.75" customHeight="1">
      <c r="A1600" s="829" t="e">
        <f>'Запит 2-8'!#REF!</f>
        <v>#REF!</v>
      </c>
      <c r="B1600" s="830"/>
      <c r="C1600" s="830"/>
      <c r="D1600" s="830"/>
      <c r="E1600" s="830"/>
      <c r="F1600" s="830"/>
      <c r="G1600" s="831"/>
      <c r="H1600" s="81" t="e">
        <f>H1601</f>
        <v>#REF!</v>
      </c>
    </row>
    <row r="1601" spans="1:8">
      <c r="A1601" s="415" t="s">
        <v>4</v>
      </c>
      <c r="B1601" s="868" t="s">
        <v>105</v>
      </c>
      <c r="C1601" s="869"/>
      <c r="D1601" s="869"/>
      <c r="E1601" s="872"/>
      <c r="F1601" s="872"/>
      <c r="G1601" s="873"/>
      <c r="H1601" s="81" t="e">
        <f>H1602</f>
        <v>#REF!</v>
      </c>
    </row>
    <row r="1602" spans="1:8">
      <c r="A1602" s="321" t="e">
        <f>'Запит 2-8'!#REF!</f>
        <v>#REF!</v>
      </c>
      <c r="B1602" s="416" t="e">
        <f>IF('Запит 2-8'!#REF!&lt;&gt;"",'Запит 2-8'!#REF!,"")</f>
        <v>#REF!</v>
      </c>
      <c r="C1602" s="417" t="e">
        <f>'Запит 2-8'!#REF!</f>
        <v>#REF!</v>
      </c>
      <c r="D1602" s="418" t="e">
        <f>'Запит 2-8'!#REF!</f>
        <v>#REF!</v>
      </c>
      <c r="E1602" s="419">
        <f>'Паспорт-3'!E1813</f>
        <v>0</v>
      </c>
      <c r="F1602" s="420"/>
      <c r="G1602" s="423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1" t="e">
        <f>'Запит 2-8'!#REF!</f>
        <v>#REF!</v>
      </c>
      <c r="B1603" s="293" t="e">
        <f>IF('Запит 2-8'!#REF!&lt;&gt;"",'Запит 2-8'!#REF!,"")</f>
        <v>#REF!</v>
      </c>
      <c r="C1603" s="292" t="e">
        <f>'Запит 2-8'!#REF!</f>
        <v>#REF!</v>
      </c>
      <c r="D1603" s="291" t="e">
        <f>'Запит 2-8'!#REF!</f>
        <v>#REF!</v>
      </c>
      <c r="E1603" s="408">
        <f>'Паспорт-3'!E1814</f>
        <v>0</v>
      </c>
      <c r="F1603" s="409"/>
      <c r="G1603" s="424">
        <f t="shared" si="180"/>
        <v>0</v>
      </c>
      <c r="H1603" s="81" t="e">
        <f t="shared" si="181"/>
        <v>#REF!</v>
      </c>
    </row>
    <row r="1604" spans="1:8">
      <c r="A1604" s="321" t="e">
        <f>'Запит 2-8'!#REF!</f>
        <v>#REF!</v>
      </c>
      <c r="B1604" s="293" t="e">
        <f>IF('Запит 2-8'!#REF!&lt;&gt;"",'Запит 2-8'!#REF!,"")</f>
        <v>#REF!</v>
      </c>
      <c r="C1604" s="292" t="e">
        <f>'Запит 2-8'!#REF!</f>
        <v>#REF!</v>
      </c>
      <c r="D1604" s="291" t="e">
        <f>'Запит 2-8'!#REF!</f>
        <v>#REF!</v>
      </c>
      <c r="E1604" s="408">
        <f>'Паспорт-3'!E1815</f>
        <v>0</v>
      </c>
      <c r="F1604" s="409"/>
      <c r="G1604" s="424">
        <f t="shared" si="180"/>
        <v>0</v>
      </c>
      <c r="H1604" s="81" t="e">
        <f t="shared" si="181"/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>
        <f>'Паспорт-3'!E1816</f>
        <v>0</v>
      </c>
      <c r="F1605" s="409"/>
      <c r="G1605" s="424">
        <f t="shared" si="180"/>
        <v>0</v>
      </c>
      <c r="H1605" s="81" t="e">
        <f t="shared" si="181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>
        <f>'Паспорт-3'!E1817</f>
        <v>0</v>
      </c>
      <c r="F1606" s="409"/>
      <c r="G1606" s="424">
        <f t="shared" si="180"/>
        <v>0</v>
      </c>
      <c r="H1606" s="81" t="e">
        <f t="shared" si="181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>
        <f>'Паспорт-3'!E1818</f>
        <v>0</v>
      </c>
      <c r="F1607" s="409"/>
      <c r="G1607" s="424">
        <f t="shared" si="180"/>
        <v>0</v>
      </c>
      <c r="H1607" s="81" t="e">
        <f t="shared" si="181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>
        <f>'Паспорт-3'!E1819</f>
        <v>0</v>
      </c>
      <c r="F1608" s="409"/>
      <c r="G1608" s="424">
        <f t="shared" si="180"/>
        <v>0</v>
      </c>
      <c r="H1608" s="81" t="e">
        <f t="shared" si="181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>
        <f>'Паспорт-3'!E1820</f>
        <v>0</v>
      </c>
      <c r="F1609" s="409"/>
      <c r="G1609" s="424">
        <f t="shared" si="180"/>
        <v>0</v>
      </c>
      <c r="H1609" s="81" t="e">
        <f t="shared" si="181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>
        <f>'Паспорт-3'!E1821</f>
        <v>0</v>
      </c>
      <c r="F1610" s="409"/>
      <c r="G1610" s="424">
        <f t="shared" si="180"/>
        <v>0</v>
      </c>
      <c r="H1610" s="81" t="e">
        <f t="shared" si="181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>
        <f>'Паспорт-3'!E1822</f>
        <v>0</v>
      </c>
      <c r="F1611" s="409"/>
      <c r="G1611" s="424">
        <f t="shared" si="180"/>
        <v>0</v>
      </c>
      <c r="H1611" s="81" t="e">
        <f t="shared" si="181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>
        <f>'Паспорт-3'!E1823</f>
        <v>0</v>
      </c>
      <c r="F1612" s="409"/>
      <c r="G1612" s="424">
        <f t="shared" si="180"/>
        <v>0</v>
      </c>
      <c r="H1612" s="81" t="e">
        <f t="shared" si="181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>
        <f>'Паспорт-3'!E1824</f>
        <v>0</v>
      </c>
      <c r="F1613" s="409"/>
      <c r="G1613" s="424">
        <f t="shared" si="180"/>
        <v>0</v>
      </c>
      <c r="H1613" s="81" t="e">
        <f t="shared" si="181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>
        <f>'Паспорт-3'!E1825</f>
        <v>0</v>
      </c>
      <c r="F1614" s="409"/>
      <c r="G1614" s="424">
        <f t="shared" si="180"/>
        <v>0</v>
      </c>
      <c r="H1614" s="81" t="e">
        <f t="shared" si="181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>
        <f>'Паспорт-3'!E1826</f>
        <v>0</v>
      </c>
      <c r="F1615" s="409"/>
      <c r="G1615" s="424">
        <f t="shared" si="180"/>
        <v>0</v>
      </c>
      <c r="H1615" s="81" t="e">
        <f t="shared" si="181"/>
        <v>#REF!</v>
      </c>
    </row>
    <row r="1616" spans="1:8">
      <c r="A1616" s="428" t="e">
        <f>'Запит 2-8'!#REF!</f>
        <v>#REF!</v>
      </c>
      <c r="B1616" s="429" t="e">
        <f>IF('Запит 2-8'!#REF!&lt;&gt;"",'Запит 2-8'!#REF!,"")</f>
        <v>#REF!</v>
      </c>
      <c r="C1616" s="430" t="e">
        <f>'Запит 2-8'!#REF!</f>
        <v>#REF!</v>
      </c>
      <c r="D1616" s="431" t="e">
        <f>'Запит 2-8'!#REF!</f>
        <v>#REF!</v>
      </c>
      <c r="E1616" s="432">
        <f>'Паспорт-3'!E1827</f>
        <v>0</v>
      </c>
      <c r="F1616" s="433"/>
      <c r="G1616" s="434">
        <f t="shared" si="180"/>
        <v>0</v>
      </c>
      <c r="H1616" s="81" t="e">
        <f t="shared" si="181"/>
        <v>#REF!</v>
      </c>
    </row>
    <row r="1617" spans="1:8" ht="12.75" customHeight="1">
      <c r="A1617" s="865" t="s">
        <v>210</v>
      </c>
      <c r="B1617" s="866"/>
      <c r="C1617" s="866"/>
      <c r="D1617" s="866"/>
      <c r="E1617" s="866"/>
      <c r="F1617" s="866"/>
      <c r="G1617" s="867"/>
      <c r="H1617" s="81" t="e">
        <f>H1601</f>
        <v>#REF!</v>
      </c>
    </row>
    <row r="1618" spans="1:8">
      <c r="A1618" s="415" t="e">
        <f>'Запит 2-8'!#REF!</f>
        <v>#REF!</v>
      </c>
      <c r="B1618" s="868" t="s">
        <v>106</v>
      </c>
      <c r="C1618" s="869"/>
      <c r="D1618" s="869"/>
      <c r="E1618" s="869"/>
      <c r="F1618" s="869"/>
      <c r="G1618" s="874"/>
      <c r="H1618" s="81" t="e">
        <f>H1619</f>
        <v>#REF!</v>
      </c>
    </row>
    <row r="1619" spans="1:8">
      <c r="A1619" s="321" t="e">
        <f>'Запит 2-8'!#REF!</f>
        <v>#REF!</v>
      </c>
      <c r="B1619" s="416" t="e">
        <f>IF('Запит 2-8'!#REF!&lt;&gt;"",'Запит 2-8'!#REF!,"")</f>
        <v>#REF!</v>
      </c>
      <c r="C1619" s="417" t="e">
        <f>'Запит 2-8'!#REF!</f>
        <v>#REF!</v>
      </c>
      <c r="D1619" s="418" t="e">
        <f>'Запит 2-8'!#REF!</f>
        <v>#REF!</v>
      </c>
      <c r="E1619" s="425">
        <f>'Паспорт-3'!E1829</f>
        <v>0</v>
      </c>
      <c r="F1619" s="426"/>
      <c r="G1619" s="427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1" t="e">
        <f>'Запит 2-8'!#REF!</f>
        <v>#REF!</v>
      </c>
      <c r="B1620" s="293" t="e">
        <f>IF('Запит 2-8'!#REF!&lt;&gt;"",'Запит 2-8'!#REF!,"")</f>
        <v>#REF!</v>
      </c>
      <c r="C1620" s="292" t="e">
        <f>'Запит 2-8'!#REF!</f>
        <v>#REF!</v>
      </c>
      <c r="D1620" s="291" t="e">
        <f>'Запит 2-8'!#REF!</f>
        <v>#REF!</v>
      </c>
      <c r="E1620" s="408">
        <f>'Паспорт-3'!E1830</f>
        <v>0</v>
      </c>
      <c r="F1620" s="409"/>
      <c r="G1620" s="424">
        <f t="shared" si="182"/>
        <v>0</v>
      </c>
      <c r="H1620" s="81" t="e">
        <f t="shared" si="183"/>
        <v>#REF!</v>
      </c>
    </row>
    <row r="1621" spans="1:8">
      <c r="A1621" s="321" t="e">
        <f>'Запит 2-8'!#REF!</f>
        <v>#REF!</v>
      </c>
      <c r="B1621" s="293" t="e">
        <f>IF('Запит 2-8'!#REF!&lt;&gt;"",'Запит 2-8'!#REF!,"")</f>
        <v>#REF!</v>
      </c>
      <c r="C1621" s="292" t="e">
        <f>'Запит 2-8'!#REF!</f>
        <v>#REF!</v>
      </c>
      <c r="D1621" s="291" t="e">
        <f>'Запит 2-8'!#REF!</f>
        <v>#REF!</v>
      </c>
      <c r="E1621" s="408">
        <f>'Паспорт-3'!E1831</f>
        <v>0</v>
      </c>
      <c r="F1621" s="409"/>
      <c r="G1621" s="424">
        <f t="shared" si="182"/>
        <v>0</v>
      </c>
      <c r="H1621" s="81" t="e">
        <f t="shared" si="183"/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>
        <f>'Паспорт-3'!E1832</f>
        <v>0</v>
      </c>
      <c r="F1622" s="409"/>
      <c r="G1622" s="424">
        <f t="shared" si="182"/>
        <v>0</v>
      </c>
      <c r="H1622" s="81" t="e">
        <f t="shared" si="183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>
        <f>'Паспорт-3'!E1833</f>
        <v>0</v>
      </c>
      <c r="F1623" s="409"/>
      <c r="G1623" s="424">
        <f t="shared" si="182"/>
        <v>0</v>
      </c>
      <c r="H1623" s="81" t="e">
        <f t="shared" si="183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>
        <f>'Паспорт-3'!E1834</f>
        <v>0</v>
      </c>
      <c r="F1624" s="409"/>
      <c r="G1624" s="424">
        <f t="shared" si="182"/>
        <v>0</v>
      </c>
      <c r="H1624" s="81" t="e">
        <f t="shared" si="183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>
        <f>'Паспорт-3'!E1835</f>
        <v>0</v>
      </c>
      <c r="F1625" s="409"/>
      <c r="G1625" s="424">
        <f t="shared" si="182"/>
        <v>0</v>
      </c>
      <c r="H1625" s="81" t="e">
        <f t="shared" si="183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>
        <f>'Паспорт-3'!E1836</f>
        <v>0</v>
      </c>
      <c r="F1626" s="409"/>
      <c r="G1626" s="424">
        <f t="shared" si="182"/>
        <v>0</v>
      </c>
      <c r="H1626" s="81" t="e">
        <f t="shared" si="183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>
        <f>'Паспорт-3'!E1837</f>
        <v>0</v>
      </c>
      <c r="F1627" s="409"/>
      <c r="G1627" s="424">
        <f t="shared" si="182"/>
        <v>0</v>
      </c>
      <c r="H1627" s="81" t="e">
        <f t="shared" si="183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>
        <f>'Паспорт-3'!E1838</f>
        <v>0</v>
      </c>
      <c r="F1628" s="409"/>
      <c r="G1628" s="424">
        <f t="shared" si="182"/>
        <v>0</v>
      </c>
      <c r="H1628" s="81" t="e">
        <f t="shared" si="183"/>
        <v>#REF!</v>
      </c>
    </row>
    <row r="1629" spans="1:8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>
        <f>'Паспорт-3'!E1839</f>
        <v>0</v>
      </c>
      <c r="F1629" s="409"/>
      <c r="G1629" s="424">
        <f t="shared" si="182"/>
        <v>0</v>
      </c>
      <c r="H1629" s="81" t="e">
        <f t="shared" si="183"/>
        <v>#REF!</v>
      </c>
    </row>
    <row r="1630" spans="1:8">
      <c r="A1630" s="321" t="e">
        <f>'Запит 2-8'!#REF!</f>
        <v>#REF!</v>
      </c>
      <c r="B1630" s="293" t="e">
        <f>IF('Запит 2-8'!#REF!&lt;&gt;"",'Запит 2-8'!#REF!,"")</f>
        <v>#REF!</v>
      </c>
      <c r="C1630" s="292" t="e">
        <f>'Запит 2-8'!#REF!</f>
        <v>#REF!</v>
      </c>
      <c r="D1630" s="291" t="e">
        <f>'Запит 2-8'!#REF!</f>
        <v>#REF!</v>
      </c>
      <c r="E1630" s="408">
        <f>'Паспорт-3'!E1840</f>
        <v>0</v>
      </c>
      <c r="F1630" s="409"/>
      <c r="G1630" s="424">
        <f t="shared" si="182"/>
        <v>0</v>
      </c>
      <c r="H1630" s="81" t="e">
        <f t="shared" si="183"/>
        <v>#REF!</v>
      </c>
    </row>
    <row r="1631" spans="1:8">
      <c r="A1631" s="321" t="e">
        <f>'Запит 2-8'!#REF!</f>
        <v>#REF!</v>
      </c>
      <c r="B1631" s="293" t="e">
        <f>IF('Запит 2-8'!#REF!&lt;&gt;"",'Запит 2-8'!#REF!,"")</f>
        <v>#REF!</v>
      </c>
      <c r="C1631" s="292" t="e">
        <f>'Запит 2-8'!#REF!</f>
        <v>#REF!</v>
      </c>
      <c r="D1631" s="291" t="e">
        <f>'Запит 2-8'!#REF!</f>
        <v>#REF!</v>
      </c>
      <c r="E1631" s="408">
        <f>'Паспорт-3'!E1841</f>
        <v>0</v>
      </c>
      <c r="F1631" s="409"/>
      <c r="G1631" s="424">
        <f t="shared" si="182"/>
        <v>0</v>
      </c>
      <c r="H1631" s="81" t="e">
        <f t="shared" si="183"/>
        <v>#REF!</v>
      </c>
    </row>
    <row r="1632" spans="1:8">
      <c r="A1632" s="321" t="e">
        <f>'Запит 2-8'!#REF!</f>
        <v>#REF!</v>
      </c>
      <c r="B1632" s="293" t="e">
        <f>IF('Запит 2-8'!#REF!&lt;&gt;"",'Запит 2-8'!#REF!,"")</f>
        <v>#REF!</v>
      </c>
      <c r="C1632" s="292" t="e">
        <f>'Запит 2-8'!#REF!</f>
        <v>#REF!</v>
      </c>
      <c r="D1632" s="291" t="e">
        <f>'Запит 2-8'!#REF!</f>
        <v>#REF!</v>
      </c>
      <c r="E1632" s="408">
        <f>'Паспорт-3'!E1842</f>
        <v>0</v>
      </c>
      <c r="F1632" s="409"/>
      <c r="G1632" s="424">
        <f t="shared" si="182"/>
        <v>0</v>
      </c>
      <c r="H1632" s="81" t="e">
        <f t="shared" si="183"/>
        <v>#REF!</v>
      </c>
    </row>
    <row r="1633" spans="1:8">
      <c r="A1633" s="428" t="e">
        <f>'Запит 2-8'!#REF!</f>
        <v>#REF!</v>
      </c>
      <c r="B1633" s="429" t="e">
        <f>IF('Запит 2-8'!#REF!&lt;&gt;"",'Запит 2-8'!#REF!,"")</f>
        <v>#REF!</v>
      </c>
      <c r="C1633" s="430" t="e">
        <f>'Запит 2-8'!#REF!</f>
        <v>#REF!</v>
      </c>
      <c r="D1633" s="431" t="e">
        <f>'Запит 2-8'!#REF!</f>
        <v>#REF!</v>
      </c>
      <c r="E1633" s="432">
        <f>'Паспорт-3'!E1843</f>
        <v>0</v>
      </c>
      <c r="F1633" s="433"/>
      <c r="G1633" s="434">
        <f t="shared" si="182"/>
        <v>0</v>
      </c>
      <c r="H1633" s="81" t="e">
        <f t="shared" si="183"/>
        <v>#REF!</v>
      </c>
    </row>
    <row r="1634" spans="1:8" ht="12.75" customHeight="1">
      <c r="A1634" s="865" t="s">
        <v>210</v>
      </c>
      <c r="B1634" s="866"/>
      <c r="C1634" s="866"/>
      <c r="D1634" s="866"/>
      <c r="E1634" s="866"/>
      <c r="F1634" s="866"/>
      <c r="G1634" s="867"/>
      <c r="H1634" s="81" t="e">
        <f>H1618</f>
        <v>#REF!</v>
      </c>
    </row>
    <row r="1635" spans="1:8">
      <c r="A1635" s="421" t="e">
        <f>'Запит 2-8'!#REF!</f>
        <v>#REF!</v>
      </c>
      <c r="B1635" s="868" t="s">
        <v>107</v>
      </c>
      <c r="C1635" s="869"/>
      <c r="D1635" s="869"/>
      <c r="E1635" s="870"/>
      <c r="F1635" s="870"/>
      <c r="G1635" s="871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>
        <f>'Паспорт-3'!E1845</f>
        <v>0</v>
      </c>
      <c r="F1636" s="420"/>
      <c r="G1636" s="423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>
        <f>'Паспорт-3'!E1846</f>
        <v>0</v>
      </c>
      <c r="F1637" s="409"/>
      <c r="G1637" s="424">
        <f t="shared" si="184"/>
        <v>0</v>
      </c>
      <c r="H1637" s="81" t="e">
        <f t="shared" si="185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>
        <f>'Паспорт-3'!E1847</f>
        <v>0</v>
      </c>
      <c r="F1638" s="409"/>
      <c r="G1638" s="424">
        <f t="shared" si="184"/>
        <v>0</v>
      </c>
      <c r="H1638" s="81" t="e">
        <f t="shared" si="185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>
        <f>'Паспорт-3'!E1848</f>
        <v>0</v>
      </c>
      <c r="F1639" s="409"/>
      <c r="G1639" s="424">
        <f t="shared" si="184"/>
        <v>0</v>
      </c>
      <c r="H1639" s="81" t="e">
        <f t="shared" si="185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>
        <f>'Паспорт-3'!E1849</f>
        <v>0</v>
      </c>
      <c r="F1640" s="409"/>
      <c r="G1640" s="424">
        <f t="shared" si="184"/>
        <v>0</v>
      </c>
      <c r="H1640" s="81" t="e">
        <f t="shared" si="185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>
        <f>'Паспорт-3'!E1850</f>
        <v>0</v>
      </c>
      <c r="F1641" s="409"/>
      <c r="G1641" s="424">
        <f t="shared" si="184"/>
        <v>0</v>
      </c>
      <c r="H1641" s="81" t="e">
        <f t="shared" si="185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>
        <f>'Паспорт-3'!E1851</f>
        <v>0</v>
      </c>
      <c r="F1642" s="409"/>
      <c r="G1642" s="424">
        <f t="shared" si="184"/>
        <v>0</v>
      </c>
      <c r="H1642" s="81" t="e">
        <f t="shared" si="185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>
        <f>'Паспорт-3'!E1852</f>
        <v>0</v>
      </c>
      <c r="F1643" s="409"/>
      <c r="G1643" s="424">
        <f t="shared" si="184"/>
        <v>0</v>
      </c>
      <c r="H1643" s="81" t="e">
        <f t="shared" si="185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>
        <f>'Паспорт-3'!E1853</f>
        <v>0</v>
      </c>
      <c r="F1644" s="409"/>
      <c r="G1644" s="424">
        <f t="shared" si="184"/>
        <v>0</v>
      </c>
      <c r="H1644" s="81" t="e">
        <f t="shared" si="185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>
        <f>'Паспорт-3'!E1854</f>
        <v>0</v>
      </c>
      <c r="F1645" s="409"/>
      <c r="G1645" s="424">
        <f t="shared" si="184"/>
        <v>0</v>
      </c>
      <c r="H1645" s="81" t="e">
        <f t="shared" si="185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>
        <f>'Паспорт-3'!E1855</f>
        <v>0</v>
      </c>
      <c r="F1646" s="409"/>
      <c r="G1646" s="424">
        <f t="shared" si="184"/>
        <v>0</v>
      </c>
      <c r="H1646" s="81" t="e">
        <f t="shared" si="185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>
        <f>'Паспорт-3'!E1856</f>
        <v>0</v>
      </c>
      <c r="F1647" s="409"/>
      <c r="G1647" s="424">
        <f t="shared" si="184"/>
        <v>0</v>
      </c>
      <c r="H1647" s="81" t="e">
        <f t="shared" si="185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>
        <f>'Паспорт-3'!E1857</f>
        <v>0</v>
      </c>
      <c r="F1648" s="409"/>
      <c r="G1648" s="424">
        <f t="shared" si="184"/>
        <v>0</v>
      </c>
      <c r="H1648" s="81" t="e">
        <f t="shared" si="185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>
        <f>'Паспорт-3'!E1858</f>
        <v>0</v>
      </c>
      <c r="F1649" s="409"/>
      <c r="G1649" s="424">
        <f t="shared" si="184"/>
        <v>0</v>
      </c>
      <c r="H1649" s="81" t="e">
        <f t="shared" si="185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>
        <f>'Паспорт-3'!E1859</f>
        <v>0</v>
      </c>
      <c r="F1650" s="433"/>
      <c r="G1650" s="434">
        <f t="shared" si="184"/>
        <v>0</v>
      </c>
      <c r="H1650" s="81" t="e">
        <f t="shared" si="185"/>
        <v>#REF!</v>
      </c>
    </row>
    <row r="1651" spans="1:8" ht="12.75" customHeight="1">
      <c r="A1651" s="865" t="s">
        <v>210</v>
      </c>
      <c r="B1651" s="866"/>
      <c r="C1651" s="866"/>
      <c r="D1651" s="866"/>
      <c r="E1651" s="866"/>
      <c r="F1651" s="866"/>
      <c r="G1651" s="867"/>
      <c r="H1651" s="81" t="e">
        <f>H1635</f>
        <v>#REF!</v>
      </c>
    </row>
    <row r="1652" spans="1:8" ht="12.75" customHeight="1">
      <c r="A1652" s="865" t="s">
        <v>230</v>
      </c>
      <c r="B1652" s="866"/>
      <c r="C1652" s="866"/>
      <c r="D1652" s="866"/>
      <c r="E1652" s="866"/>
      <c r="F1652" s="866"/>
      <c r="G1652" s="867"/>
      <c r="H1652" s="81" t="e">
        <f>H1600</f>
        <v>#REF!</v>
      </c>
    </row>
    <row r="1653" spans="1:8" ht="12.75" customHeight="1">
      <c r="A1653" s="829" t="e">
        <f>'Запит 2-8'!#REF!</f>
        <v>#REF!</v>
      </c>
      <c r="B1653" s="830"/>
      <c r="C1653" s="830"/>
      <c r="D1653" s="830"/>
      <c r="E1653" s="830"/>
      <c r="F1653" s="830"/>
      <c r="G1653" s="831"/>
      <c r="H1653" s="81" t="e">
        <f>H1654</f>
        <v>#REF!</v>
      </c>
    </row>
    <row r="1654" spans="1:8">
      <c r="A1654" s="415" t="s">
        <v>4</v>
      </c>
      <c r="B1654" s="868" t="s">
        <v>105</v>
      </c>
      <c r="C1654" s="869"/>
      <c r="D1654" s="869"/>
      <c r="E1654" s="872"/>
      <c r="F1654" s="872"/>
      <c r="G1654" s="873"/>
      <c r="H1654" s="81" t="e">
        <f>H1655</f>
        <v>#REF!</v>
      </c>
    </row>
    <row r="1655" spans="1:8">
      <c r="A1655" s="321" t="e">
        <f>'Запит 2-8'!#REF!</f>
        <v>#REF!</v>
      </c>
      <c r="B1655" s="416" t="e">
        <f>IF('Запит 2-8'!#REF!&lt;&gt;"",'Запит 2-8'!#REF!,"")</f>
        <v>#REF!</v>
      </c>
      <c r="C1655" s="417" t="e">
        <f>'Запит 2-8'!#REF!</f>
        <v>#REF!</v>
      </c>
      <c r="D1655" s="418" t="e">
        <f>'Запит 2-8'!#REF!</f>
        <v>#REF!</v>
      </c>
      <c r="E1655" s="419">
        <f>'Паспорт-3'!E1873</f>
        <v>0</v>
      </c>
      <c r="F1655" s="420"/>
      <c r="G1655" s="423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>
        <f>'Паспорт-3'!E1874</f>
        <v>0</v>
      </c>
      <c r="F1656" s="409"/>
      <c r="G1656" s="424">
        <f t="shared" si="186"/>
        <v>0</v>
      </c>
      <c r="H1656" s="81" t="e">
        <f t="shared" si="187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>
        <f>'Паспорт-3'!E1875</f>
        <v>0</v>
      </c>
      <c r="F1657" s="409"/>
      <c r="G1657" s="424">
        <f t="shared" si="186"/>
        <v>0</v>
      </c>
      <c r="H1657" s="81" t="e">
        <f t="shared" si="187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>
        <f>'Паспорт-3'!E1876</f>
        <v>0</v>
      </c>
      <c r="F1658" s="409"/>
      <c r="G1658" s="424">
        <f t="shared" si="186"/>
        <v>0</v>
      </c>
      <c r="H1658" s="81" t="e">
        <f t="shared" si="187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>
        <f>'Паспорт-3'!E1877</f>
        <v>0</v>
      </c>
      <c r="F1659" s="409"/>
      <c r="G1659" s="424">
        <f t="shared" si="186"/>
        <v>0</v>
      </c>
      <c r="H1659" s="81" t="e">
        <f t="shared" si="187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>
        <f>'Паспорт-3'!E1878</f>
        <v>0</v>
      </c>
      <c r="F1660" s="409"/>
      <c r="G1660" s="424">
        <f t="shared" si="186"/>
        <v>0</v>
      </c>
      <c r="H1660" s="81" t="e">
        <f t="shared" si="187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>
        <f>'Паспорт-3'!E1879</f>
        <v>0</v>
      </c>
      <c r="F1661" s="409"/>
      <c r="G1661" s="424">
        <f t="shared" si="186"/>
        <v>0</v>
      </c>
      <c r="H1661" s="81" t="e">
        <f t="shared" si="187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>
        <f>'Паспорт-3'!E1880</f>
        <v>0</v>
      </c>
      <c r="F1662" s="409"/>
      <c r="G1662" s="424">
        <f t="shared" si="186"/>
        <v>0</v>
      </c>
      <c r="H1662" s="81" t="e">
        <f t="shared" si="187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>
        <f>'Паспорт-3'!E1881</f>
        <v>0</v>
      </c>
      <c r="F1663" s="409"/>
      <c r="G1663" s="424">
        <f t="shared" si="186"/>
        <v>0</v>
      </c>
      <c r="H1663" s="81" t="e">
        <f t="shared" si="187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>
        <f>'Паспорт-3'!E1882</f>
        <v>0</v>
      </c>
      <c r="F1664" s="409"/>
      <c r="G1664" s="424">
        <f t="shared" si="186"/>
        <v>0</v>
      </c>
      <c r="H1664" s="81" t="e">
        <f t="shared" si="187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>
        <f>'Паспорт-3'!E1883</f>
        <v>0</v>
      </c>
      <c r="F1665" s="409"/>
      <c r="G1665" s="424">
        <f t="shared" si="186"/>
        <v>0</v>
      </c>
      <c r="H1665" s="81" t="e">
        <f t="shared" si="187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>
        <f>'Паспорт-3'!E1884</f>
        <v>0</v>
      </c>
      <c r="F1666" s="409"/>
      <c r="G1666" s="424">
        <f t="shared" si="186"/>
        <v>0</v>
      </c>
      <c r="H1666" s="81" t="e">
        <f t="shared" si="187"/>
        <v>#REF!</v>
      </c>
    </row>
    <row r="1667" spans="1:8">
      <c r="A1667" s="321" t="e">
        <f>'Запит 2-8'!#REF!</f>
        <v>#REF!</v>
      </c>
      <c r="B1667" s="293" t="e">
        <f>IF('Запит 2-8'!#REF!&lt;&gt;"",'Запит 2-8'!#REF!,"")</f>
        <v>#REF!</v>
      </c>
      <c r="C1667" s="292" t="e">
        <f>'Запит 2-8'!#REF!</f>
        <v>#REF!</v>
      </c>
      <c r="D1667" s="291" t="e">
        <f>'Запит 2-8'!#REF!</f>
        <v>#REF!</v>
      </c>
      <c r="E1667" s="408">
        <f>'Паспорт-3'!E1885</f>
        <v>0</v>
      </c>
      <c r="F1667" s="409"/>
      <c r="G1667" s="424">
        <f t="shared" si="186"/>
        <v>0</v>
      </c>
      <c r="H1667" s="81" t="e">
        <f t="shared" si="187"/>
        <v>#REF!</v>
      </c>
    </row>
    <row r="1668" spans="1:8">
      <c r="A1668" s="321" t="e">
        <f>'Запит 2-8'!#REF!</f>
        <v>#REF!</v>
      </c>
      <c r="B1668" s="293" t="e">
        <f>IF('Запит 2-8'!#REF!&lt;&gt;"",'Запит 2-8'!#REF!,"")</f>
        <v>#REF!</v>
      </c>
      <c r="C1668" s="292" t="e">
        <f>'Запит 2-8'!#REF!</f>
        <v>#REF!</v>
      </c>
      <c r="D1668" s="291" t="e">
        <f>'Запит 2-8'!#REF!</f>
        <v>#REF!</v>
      </c>
      <c r="E1668" s="408">
        <f>'Паспорт-3'!E1886</f>
        <v>0</v>
      </c>
      <c r="F1668" s="409"/>
      <c r="G1668" s="424">
        <f t="shared" si="186"/>
        <v>0</v>
      </c>
      <c r="H1668" s="81" t="e">
        <f t="shared" si="187"/>
        <v>#REF!</v>
      </c>
    </row>
    <row r="1669" spans="1:8">
      <c r="A1669" s="428" t="e">
        <f>'Запит 2-8'!#REF!</f>
        <v>#REF!</v>
      </c>
      <c r="B1669" s="429" t="e">
        <f>IF('Запит 2-8'!#REF!&lt;&gt;"",'Запит 2-8'!#REF!,"")</f>
        <v>#REF!</v>
      </c>
      <c r="C1669" s="430" t="e">
        <f>'Запит 2-8'!#REF!</f>
        <v>#REF!</v>
      </c>
      <c r="D1669" s="431" t="e">
        <f>'Запит 2-8'!#REF!</f>
        <v>#REF!</v>
      </c>
      <c r="E1669" s="432">
        <f>'Паспорт-3'!E1887</f>
        <v>0</v>
      </c>
      <c r="F1669" s="433"/>
      <c r="G1669" s="434">
        <f t="shared" si="186"/>
        <v>0</v>
      </c>
      <c r="H1669" s="81" t="e">
        <f t="shared" si="187"/>
        <v>#REF!</v>
      </c>
    </row>
    <row r="1670" spans="1:8" ht="12.75" customHeight="1">
      <c r="A1670" s="865" t="s">
        <v>210</v>
      </c>
      <c r="B1670" s="866"/>
      <c r="C1670" s="866"/>
      <c r="D1670" s="866"/>
      <c r="E1670" s="866"/>
      <c r="F1670" s="866"/>
      <c r="G1670" s="867"/>
      <c r="H1670" s="81" t="e">
        <f>H1654</f>
        <v>#REF!</v>
      </c>
    </row>
    <row r="1671" spans="1:8">
      <c r="A1671" s="415" t="e">
        <f>'Запит 2-8'!#REF!</f>
        <v>#REF!</v>
      </c>
      <c r="B1671" s="868" t="s">
        <v>106</v>
      </c>
      <c r="C1671" s="869"/>
      <c r="D1671" s="869"/>
      <c r="E1671" s="869"/>
      <c r="F1671" s="869"/>
      <c r="G1671" s="874"/>
      <c r="H1671" s="81" t="e">
        <f>H1672</f>
        <v>#REF!</v>
      </c>
    </row>
    <row r="1672" spans="1:8">
      <c r="A1672" s="321" t="e">
        <f>'Запит 2-8'!#REF!</f>
        <v>#REF!</v>
      </c>
      <c r="B1672" s="416" t="e">
        <f>IF('Запит 2-8'!#REF!&lt;&gt;"",'Запит 2-8'!#REF!,"")</f>
        <v>#REF!</v>
      </c>
      <c r="C1672" s="417" t="e">
        <f>'Запит 2-8'!#REF!</f>
        <v>#REF!</v>
      </c>
      <c r="D1672" s="418" t="e">
        <f>'Запит 2-8'!#REF!</f>
        <v>#REF!</v>
      </c>
      <c r="E1672" s="425">
        <f>'Паспорт-3'!E1889</f>
        <v>0</v>
      </c>
      <c r="F1672" s="426"/>
      <c r="G1672" s="427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>
        <f>'Паспорт-3'!E1890</f>
        <v>0</v>
      </c>
      <c r="F1673" s="409"/>
      <c r="G1673" s="424">
        <f t="shared" si="188"/>
        <v>0</v>
      </c>
      <c r="H1673" s="81" t="e">
        <f t="shared" si="189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>
        <f>'Паспорт-3'!E1891</f>
        <v>0</v>
      </c>
      <c r="F1674" s="409"/>
      <c r="G1674" s="424">
        <f t="shared" si="188"/>
        <v>0</v>
      </c>
      <c r="H1674" s="81" t="e">
        <f t="shared" si="189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>
        <f>'Паспорт-3'!E1892</f>
        <v>0</v>
      </c>
      <c r="F1675" s="409"/>
      <c r="G1675" s="424">
        <f t="shared" si="188"/>
        <v>0</v>
      </c>
      <c r="H1675" s="81" t="e">
        <f t="shared" si="189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>
        <f>'Паспорт-3'!E1893</f>
        <v>0</v>
      </c>
      <c r="F1676" s="409"/>
      <c r="G1676" s="424">
        <f t="shared" si="188"/>
        <v>0</v>
      </c>
      <c r="H1676" s="81" t="e">
        <f t="shared" si="189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>
        <f>'Паспорт-3'!E1894</f>
        <v>0</v>
      </c>
      <c r="F1677" s="409"/>
      <c r="G1677" s="424">
        <f t="shared" si="188"/>
        <v>0</v>
      </c>
      <c r="H1677" s="81" t="e">
        <f t="shared" si="189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>
        <f>'Паспорт-3'!E1895</f>
        <v>0</v>
      </c>
      <c r="F1678" s="409"/>
      <c r="G1678" s="424">
        <f t="shared" si="188"/>
        <v>0</v>
      </c>
      <c r="H1678" s="81" t="e">
        <f t="shared" si="189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>
        <f>'Паспорт-3'!E1896</f>
        <v>0</v>
      </c>
      <c r="F1679" s="409"/>
      <c r="G1679" s="424">
        <f t="shared" si="188"/>
        <v>0</v>
      </c>
      <c r="H1679" s="81" t="e">
        <f t="shared" si="189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>
        <f>'Паспорт-3'!E1897</f>
        <v>0</v>
      </c>
      <c r="F1680" s="409"/>
      <c r="G1680" s="424">
        <f t="shared" si="188"/>
        <v>0</v>
      </c>
      <c r="H1680" s="81" t="e">
        <f t="shared" si="189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>
        <f>'Паспорт-3'!E1898</f>
        <v>0</v>
      </c>
      <c r="F1681" s="409"/>
      <c r="G1681" s="424">
        <f t="shared" si="188"/>
        <v>0</v>
      </c>
      <c r="H1681" s="81" t="e">
        <f t="shared" si="189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>
        <f>'Паспорт-3'!E1899</f>
        <v>0</v>
      </c>
      <c r="F1682" s="409"/>
      <c r="G1682" s="424">
        <f t="shared" si="188"/>
        <v>0</v>
      </c>
      <c r="H1682" s="81" t="e">
        <f t="shared" si="189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>
        <f>'Паспорт-3'!E1900</f>
        <v>0</v>
      </c>
      <c r="F1683" s="409"/>
      <c r="G1683" s="424">
        <f t="shared" si="188"/>
        <v>0</v>
      </c>
      <c r="H1683" s="81" t="e">
        <f t="shared" si="189"/>
        <v>#REF!</v>
      </c>
    </row>
    <row r="1684" spans="1:8">
      <c r="A1684" s="321" t="e">
        <f>'Запит 2-8'!#REF!</f>
        <v>#REF!</v>
      </c>
      <c r="B1684" s="293" t="e">
        <f>IF('Запит 2-8'!#REF!&lt;&gt;"",'Запит 2-8'!#REF!,"")</f>
        <v>#REF!</v>
      </c>
      <c r="C1684" s="292" t="e">
        <f>'Запит 2-8'!#REF!</f>
        <v>#REF!</v>
      </c>
      <c r="D1684" s="291" t="e">
        <f>'Запит 2-8'!#REF!</f>
        <v>#REF!</v>
      </c>
      <c r="E1684" s="408">
        <f>'Паспорт-3'!E1901</f>
        <v>0</v>
      </c>
      <c r="F1684" s="409"/>
      <c r="G1684" s="424">
        <f t="shared" si="188"/>
        <v>0</v>
      </c>
      <c r="H1684" s="81" t="e">
        <f t="shared" si="189"/>
        <v>#REF!</v>
      </c>
    </row>
    <row r="1685" spans="1:8">
      <c r="A1685" s="321" t="e">
        <f>'Запит 2-8'!#REF!</f>
        <v>#REF!</v>
      </c>
      <c r="B1685" s="293" t="e">
        <f>IF('Запит 2-8'!#REF!&lt;&gt;"",'Запит 2-8'!#REF!,"")</f>
        <v>#REF!</v>
      </c>
      <c r="C1685" s="292" t="e">
        <f>'Запит 2-8'!#REF!</f>
        <v>#REF!</v>
      </c>
      <c r="D1685" s="291" t="e">
        <f>'Запит 2-8'!#REF!</f>
        <v>#REF!</v>
      </c>
      <c r="E1685" s="408">
        <f>'Паспорт-3'!E1902</f>
        <v>0</v>
      </c>
      <c r="F1685" s="409"/>
      <c r="G1685" s="424">
        <f t="shared" si="188"/>
        <v>0</v>
      </c>
      <c r="H1685" s="81" t="e">
        <f t="shared" si="189"/>
        <v>#REF!</v>
      </c>
    </row>
    <row r="1686" spans="1:8">
      <c r="A1686" s="428" t="e">
        <f>'Запит 2-8'!#REF!</f>
        <v>#REF!</v>
      </c>
      <c r="B1686" s="429" t="e">
        <f>IF('Запит 2-8'!#REF!&lt;&gt;"",'Запит 2-8'!#REF!,"")</f>
        <v>#REF!</v>
      </c>
      <c r="C1686" s="430" t="e">
        <f>'Запит 2-8'!#REF!</f>
        <v>#REF!</v>
      </c>
      <c r="D1686" s="431" t="e">
        <f>'Запит 2-8'!#REF!</f>
        <v>#REF!</v>
      </c>
      <c r="E1686" s="432">
        <f>'Паспорт-3'!E1903</f>
        <v>0</v>
      </c>
      <c r="F1686" s="433"/>
      <c r="G1686" s="434">
        <f t="shared" si="188"/>
        <v>0</v>
      </c>
      <c r="H1686" s="81" t="e">
        <f t="shared" si="189"/>
        <v>#REF!</v>
      </c>
    </row>
    <row r="1687" spans="1:8" ht="12.75" customHeight="1">
      <c r="A1687" s="865" t="s">
        <v>210</v>
      </c>
      <c r="B1687" s="866"/>
      <c r="C1687" s="866"/>
      <c r="D1687" s="866"/>
      <c r="E1687" s="866"/>
      <c r="F1687" s="866"/>
      <c r="G1687" s="867"/>
      <c r="H1687" s="81" t="e">
        <f>H1671</f>
        <v>#REF!</v>
      </c>
    </row>
    <row r="1688" spans="1:8">
      <c r="A1688" s="421" t="e">
        <f>'Запит 2-8'!#REF!</f>
        <v>#REF!</v>
      </c>
      <c r="B1688" s="868" t="s">
        <v>107</v>
      </c>
      <c r="C1688" s="869"/>
      <c r="D1688" s="869"/>
      <c r="E1688" s="870"/>
      <c r="F1688" s="870"/>
      <c r="G1688" s="871"/>
      <c r="H1688" s="81" t="e">
        <f>H1689</f>
        <v>#REF!</v>
      </c>
    </row>
    <row r="1689" spans="1:8">
      <c r="A1689" s="321" t="e">
        <f>'Запит 2-8'!#REF!</f>
        <v>#REF!</v>
      </c>
      <c r="B1689" s="416" t="e">
        <f>IF('Запит 2-8'!#REF!&lt;&gt;"",'Запит 2-8'!#REF!,"")</f>
        <v>#REF!</v>
      </c>
      <c r="C1689" s="417" t="e">
        <f>'Запит 2-8'!#REF!</f>
        <v>#REF!</v>
      </c>
      <c r="D1689" s="418" t="e">
        <f>'Запит 2-8'!#REF!</f>
        <v>#REF!</v>
      </c>
      <c r="E1689" s="419">
        <f>'Паспорт-3'!E1905</f>
        <v>0</v>
      </c>
      <c r="F1689" s="420"/>
      <c r="G1689" s="423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>
        <f>'Паспорт-3'!E1906</f>
        <v>0</v>
      </c>
      <c r="F1690" s="409"/>
      <c r="G1690" s="424">
        <f t="shared" si="190"/>
        <v>0</v>
      </c>
      <c r="H1690" s="81" t="e">
        <f t="shared" si="191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>
        <f>'Паспорт-3'!E1907</f>
        <v>0</v>
      </c>
      <c r="F1691" s="409"/>
      <c r="G1691" s="424">
        <f t="shared" si="190"/>
        <v>0</v>
      </c>
      <c r="H1691" s="81" t="e">
        <f t="shared" si="191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>
        <f>'Паспорт-3'!E1908</f>
        <v>0</v>
      </c>
      <c r="F1692" s="409"/>
      <c r="G1692" s="424">
        <f t="shared" si="190"/>
        <v>0</v>
      </c>
      <c r="H1692" s="81" t="e">
        <f t="shared" si="191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>
        <f>'Паспорт-3'!E1909</f>
        <v>0</v>
      </c>
      <c r="F1693" s="409"/>
      <c r="G1693" s="424">
        <f t="shared" si="190"/>
        <v>0</v>
      </c>
      <c r="H1693" s="81" t="e">
        <f t="shared" si="191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>
        <f>'Паспорт-3'!E1910</f>
        <v>0</v>
      </c>
      <c r="F1694" s="409"/>
      <c r="G1694" s="424">
        <f t="shared" si="190"/>
        <v>0</v>
      </c>
      <c r="H1694" s="81" t="e">
        <f t="shared" si="191"/>
        <v>#REF!</v>
      </c>
    </row>
    <row r="1695" spans="1:8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>
        <f>'Паспорт-3'!E1911</f>
        <v>0</v>
      </c>
      <c r="F1695" s="409"/>
      <c r="G1695" s="424">
        <f t="shared" si="190"/>
        <v>0</v>
      </c>
      <c r="H1695" s="81" t="e">
        <f t="shared" si="191"/>
        <v>#REF!</v>
      </c>
    </row>
    <row r="1696" spans="1:8">
      <c r="A1696" s="321" t="e">
        <f>'Запит 2-8'!#REF!</f>
        <v>#REF!</v>
      </c>
      <c r="B1696" s="293" t="e">
        <f>IF('Запит 2-8'!#REF!&lt;&gt;"",'Запит 2-8'!#REF!,"")</f>
        <v>#REF!</v>
      </c>
      <c r="C1696" s="292" t="e">
        <f>'Запит 2-8'!#REF!</f>
        <v>#REF!</v>
      </c>
      <c r="D1696" s="291" t="e">
        <f>'Запит 2-8'!#REF!</f>
        <v>#REF!</v>
      </c>
      <c r="E1696" s="408">
        <f>'Паспорт-3'!E1912</f>
        <v>0</v>
      </c>
      <c r="F1696" s="409"/>
      <c r="G1696" s="424">
        <f t="shared" si="190"/>
        <v>0</v>
      </c>
      <c r="H1696" s="81" t="e">
        <f t="shared" si="191"/>
        <v>#REF!</v>
      </c>
    </row>
    <row r="1697" spans="1:8">
      <c r="A1697" s="321" t="e">
        <f>'Запит 2-8'!#REF!</f>
        <v>#REF!</v>
      </c>
      <c r="B1697" s="293" t="e">
        <f>IF('Запит 2-8'!#REF!&lt;&gt;"",'Запит 2-8'!#REF!,"")</f>
        <v>#REF!</v>
      </c>
      <c r="C1697" s="292" t="e">
        <f>'Запит 2-8'!#REF!</f>
        <v>#REF!</v>
      </c>
      <c r="D1697" s="291" t="e">
        <f>'Запит 2-8'!#REF!</f>
        <v>#REF!</v>
      </c>
      <c r="E1697" s="408">
        <f>'Паспорт-3'!E1913</f>
        <v>0</v>
      </c>
      <c r="F1697" s="409"/>
      <c r="G1697" s="424">
        <f t="shared" si="190"/>
        <v>0</v>
      </c>
      <c r="H1697" s="81" t="e">
        <f t="shared" si="191"/>
        <v>#REF!</v>
      </c>
    </row>
    <row r="1698" spans="1:8">
      <c r="A1698" s="321" t="e">
        <f>'Запит 2-8'!#REF!</f>
        <v>#REF!</v>
      </c>
      <c r="B1698" s="293" t="e">
        <f>IF('Запит 2-8'!#REF!&lt;&gt;"",'Запит 2-8'!#REF!,"")</f>
        <v>#REF!</v>
      </c>
      <c r="C1698" s="292" t="e">
        <f>'Запит 2-8'!#REF!</f>
        <v>#REF!</v>
      </c>
      <c r="D1698" s="291" t="e">
        <f>'Запит 2-8'!#REF!</f>
        <v>#REF!</v>
      </c>
      <c r="E1698" s="408">
        <f>'Паспорт-3'!E1914</f>
        <v>0</v>
      </c>
      <c r="F1698" s="409"/>
      <c r="G1698" s="424">
        <f t="shared" si="190"/>
        <v>0</v>
      </c>
      <c r="H1698" s="81" t="e">
        <f t="shared" si="191"/>
        <v>#REF!</v>
      </c>
    </row>
    <row r="1699" spans="1:8">
      <c r="A1699" s="321" t="e">
        <f>'Запит 2-8'!#REF!</f>
        <v>#REF!</v>
      </c>
      <c r="B1699" s="293" t="e">
        <f>IF('Запит 2-8'!#REF!&lt;&gt;"",'Запит 2-8'!#REF!,"")</f>
        <v>#REF!</v>
      </c>
      <c r="C1699" s="292" t="e">
        <f>'Запит 2-8'!#REF!</f>
        <v>#REF!</v>
      </c>
      <c r="D1699" s="291" t="e">
        <f>'Запит 2-8'!#REF!</f>
        <v>#REF!</v>
      </c>
      <c r="E1699" s="408">
        <f>'Паспорт-3'!E1915</f>
        <v>0</v>
      </c>
      <c r="F1699" s="409"/>
      <c r="G1699" s="424">
        <f t="shared" si="190"/>
        <v>0</v>
      </c>
      <c r="H1699" s="81" t="e">
        <f t="shared" si="191"/>
        <v>#REF!</v>
      </c>
    </row>
    <row r="1700" spans="1:8">
      <c r="A1700" s="321" t="e">
        <f>'Запит 2-8'!#REF!</f>
        <v>#REF!</v>
      </c>
      <c r="B1700" s="293" t="e">
        <f>IF('Запит 2-8'!#REF!&lt;&gt;"",'Запит 2-8'!#REF!,"")</f>
        <v>#REF!</v>
      </c>
      <c r="C1700" s="292" t="e">
        <f>'Запит 2-8'!#REF!</f>
        <v>#REF!</v>
      </c>
      <c r="D1700" s="291" t="e">
        <f>'Запит 2-8'!#REF!</f>
        <v>#REF!</v>
      </c>
      <c r="E1700" s="408">
        <f>'Паспорт-3'!E1916</f>
        <v>0</v>
      </c>
      <c r="F1700" s="409"/>
      <c r="G1700" s="424">
        <f t="shared" si="190"/>
        <v>0</v>
      </c>
      <c r="H1700" s="81" t="e">
        <f t="shared" si="191"/>
        <v>#REF!</v>
      </c>
    </row>
    <row r="1701" spans="1:8">
      <c r="A1701" s="321" t="e">
        <f>'Запит 2-8'!#REF!</f>
        <v>#REF!</v>
      </c>
      <c r="B1701" s="293" t="e">
        <f>IF('Запит 2-8'!#REF!&lt;&gt;"",'Запит 2-8'!#REF!,"")</f>
        <v>#REF!</v>
      </c>
      <c r="C1701" s="292" t="e">
        <f>'Запит 2-8'!#REF!</f>
        <v>#REF!</v>
      </c>
      <c r="D1701" s="291" t="e">
        <f>'Запит 2-8'!#REF!</f>
        <v>#REF!</v>
      </c>
      <c r="E1701" s="408">
        <f>'Паспорт-3'!E1917</f>
        <v>0</v>
      </c>
      <c r="F1701" s="409"/>
      <c r="G1701" s="424">
        <f t="shared" si="190"/>
        <v>0</v>
      </c>
      <c r="H1701" s="81" t="e">
        <f t="shared" si="191"/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>
        <f>'Паспорт-3'!E1918</f>
        <v>0</v>
      </c>
      <c r="F1702" s="409"/>
      <c r="G1702" s="424">
        <f t="shared" si="190"/>
        <v>0</v>
      </c>
      <c r="H1702" s="81" t="e">
        <f t="shared" si="191"/>
        <v>#REF!</v>
      </c>
    </row>
    <row r="1703" spans="1:8">
      <c r="A1703" s="428" t="e">
        <f>'Запит 2-8'!#REF!</f>
        <v>#REF!</v>
      </c>
      <c r="B1703" s="429" t="e">
        <f>IF('Запит 2-8'!#REF!&lt;&gt;"",'Запит 2-8'!#REF!,"")</f>
        <v>#REF!</v>
      </c>
      <c r="C1703" s="430" t="e">
        <f>'Запит 2-8'!#REF!</f>
        <v>#REF!</v>
      </c>
      <c r="D1703" s="431" t="e">
        <f>'Запит 2-8'!#REF!</f>
        <v>#REF!</v>
      </c>
      <c r="E1703" s="432">
        <f>'Паспорт-3'!E1919</f>
        <v>0</v>
      </c>
      <c r="F1703" s="433"/>
      <c r="G1703" s="434">
        <f t="shared" si="190"/>
        <v>0</v>
      </c>
      <c r="H1703" s="81" t="e">
        <f t="shared" si="191"/>
        <v>#REF!</v>
      </c>
    </row>
    <row r="1704" spans="1:8" ht="12.75" customHeight="1">
      <c r="A1704" s="865" t="s">
        <v>210</v>
      </c>
      <c r="B1704" s="866"/>
      <c r="C1704" s="866"/>
      <c r="D1704" s="866"/>
      <c r="E1704" s="866"/>
      <c r="F1704" s="866"/>
      <c r="G1704" s="867"/>
      <c r="H1704" s="81" t="e">
        <f>H1688</f>
        <v>#REF!</v>
      </c>
    </row>
    <row r="1705" spans="1:8" ht="12.75" customHeight="1">
      <c r="A1705" s="865" t="s">
        <v>230</v>
      </c>
      <c r="B1705" s="866"/>
      <c r="C1705" s="866"/>
      <c r="D1705" s="866"/>
      <c r="E1705" s="866"/>
      <c r="F1705" s="866"/>
      <c r="G1705" s="867"/>
      <c r="H1705" s="81" t="e">
        <f>H1653</f>
        <v>#REF!</v>
      </c>
    </row>
    <row r="1706" spans="1:8" ht="12.75" customHeight="1">
      <c r="A1706" s="829" t="e">
        <f>'Запит 2-8'!#REF!</f>
        <v>#REF!</v>
      </c>
      <c r="B1706" s="830"/>
      <c r="C1706" s="830"/>
      <c r="D1706" s="830"/>
      <c r="E1706" s="830"/>
      <c r="F1706" s="830"/>
      <c r="G1706" s="831"/>
      <c r="H1706" s="81" t="e">
        <f>H1707</f>
        <v>#REF!</v>
      </c>
    </row>
    <row r="1707" spans="1:8">
      <c r="A1707" s="415" t="s">
        <v>4</v>
      </c>
      <c r="B1707" s="868" t="s">
        <v>105</v>
      </c>
      <c r="C1707" s="869"/>
      <c r="D1707" s="869"/>
      <c r="E1707" s="872"/>
      <c r="F1707" s="872"/>
      <c r="G1707" s="873"/>
      <c r="H1707" s="81" t="e">
        <f>H1708</f>
        <v>#REF!</v>
      </c>
    </row>
    <row r="1708" spans="1:8">
      <c r="A1708" s="321" t="e">
        <f>'Запит 2-8'!#REF!</f>
        <v>#REF!</v>
      </c>
      <c r="B1708" s="416" t="e">
        <f>IF('Запит 2-8'!#REF!&lt;&gt;"",'Запит 2-8'!#REF!,"")</f>
        <v>#REF!</v>
      </c>
      <c r="C1708" s="417" t="e">
        <f>'Запит 2-8'!#REF!</f>
        <v>#REF!</v>
      </c>
      <c r="D1708" s="418" t="e">
        <f>'Запит 2-8'!#REF!</f>
        <v>#REF!</v>
      </c>
      <c r="E1708" s="419">
        <f>'Паспорт-3'!E1933</f>
        <v>0</v>
      </c>
      <c r="F1708" s="420"/>
      <c r="G1708" s="423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>
        <f>'Паспорт-3'!E1934</f>
        <v>0</v>
      </c>
      <c r="F1709" s="409"/>
      <c r="G1709" s="424">
        <f t="shared" si="192"/>
        <v>0</v>
      </c>
      <c r="H1709" s="81" t="e">
        <f t="shared" si="193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>
        <f>'Паспорт-3'!E1935</f>
        <v>0</v>
      </c>
      <c r="F1710" s="409"/>
      <c r="G1710" s="424">
        <f t="shared" si="192"/>
        <v>0</v>
      </c>
      <c r="H1710" s="81" t="e">
        <f t="shared" si="193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>
        <f>'Паспорт-3'!E1936</f>
        <v>0</v>
      </c>
      <c r="F1711" s="409"/>
      <c r="G1711" s="424">
        <f t="shared" si="192"/>
        <v>0</v>
      </c>
      <c r="H1711" s="81" t="e">
        <f t="shared" si="193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>
        <f>'Паспорт-3'!E1937</f>
        <v>0</v>
      </c>
      <c r="F1712" s="409"/>
      <c r="G1712" s="424">
        <f t="shared" si="192"/>
        <v>0</v>
      </c>
      <c r="H1712" s="81" t="e">
        <f t="shared" si="193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>
        <f>'Паспорт-3'!E1938</f>
        <v>0</v>
      </c>
      <c r="F1713" s="409"/>
      <c r="G1713" s="424">
        <f t="shared" si="192"/>
        <v>0</v>
      </c>
      <c r="H1713" s="81" t="e">
        <f t="shared" si="193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>
        <f>'Паспорт-3'!E1939</f>
        <v>0</v>
      </c>
      <c r="F1714" s="409"/>
      <c r="G1714" s="424">
        <f t="shared" si="192"/>
        <v>0</v>
      </c>
      <c r="H1714" s="81" t="e">
        <f t="shared" si="193"/>
        <v>#REF!</v>
      </c>
    </row>
    <row r="1715" spans="1:8">
      <c r="A1715" s="321" t="e">
        <f>'Запит 2-8'!#REF!</f>
        <v>#REF!</v>
      </c>
      <c r="B1715" s="293" t="e">
        <f>IF('Запит 2-8'!#REF!&lt;&gt;"",'Запит 2-8'!#REF!,"")</f>
        <v>#REF!</v>
      </c>
      <c r="C1715" s="292" t="e">
        <f>'Запит 2-8'!#REF!</f>
        <v>#REF!</v>
      </c>
      <c r="D1715" s="291" t="e">
        <f>'Запит 2-8'!#REF!</f>
        <v>#REF!</v>
      </c>
      <c r="E1715" s="408">
        <f>'Паспорт-3'!E1940</f>
        <v>0</v>
      </c>
      <c r="F1715" s="409"/>
      <c r="G1715" s="424">
        <f t="shared" si="192"/>
        <v>0</v>
      </c>
      <c r="H1715" s="81" t="e">
        <f t="shared" si="193"/>
        <v>#REF!</v>
      </c>
    </row>
    <row r="1716" spans="1:8">
      <c r="A1716" s="321" t="e">
        <f>'Запит 2-8'!#REF!</f>
        <v>#REF!</v>
      </c>
      <c r="B1716" s="293" t="e">
        <f>IF('Запит 2-8'!#REF!&lt;&gt;"",'Запит 2-8'!#REF!,"")</f>
        <v>#REF!</v>
      </c>
      <c r="C1716" s="292" t="e">
        <f>'Запит 2-8'!#REF!</f>
        <v>#REF!</v>
      </c>
      <c r="D1716" s="291" t="e">
        <f>'Запит 2-8'!#REF!</f>
        <v>#REF!</v>
      </c>
      <c r="E1716" s="408">
        <f>'Паспорт-3'!E1941</f>
        <v>0</v>
      </c>
      <c r="F1716" s="409"/>
      <c r="G1716" s="424">
        <f t="shared" si="192"/>
        <v>0</v>
      </c>
      <c r="H1716" s="81" t="e">
        <f t="shared" si="193"/>
        <v>#REF!</v>
      </c>
    </row>
    <row r="1717" spans="1:8">
      <c r="A1717" s="321" t="e">
        <f>'Запит 2-8'!#REF!</f>
        <v>#REF!</v>
      </c>
      <c r="B1717" s="293" t="e">
        <f>IF('Запит 2-8'!#REF!&lt;&gt;"",'Запит 2-8'!#REF!,"")</f>
        <v>#REF!</v>
      </c>
      <c r="C1717" s="292" t="e">
        <f>'Запит 2-8'!#REF!</f>
        <v>#REF!</v>
      </c>
      <c r="D1717" s="291" t="e">
        <f>'Запит 2-8'!#REF!</f>
        <v>#REF!</v>
      </c>
      <c r="E1717" s="408">
        <f>'Паспорт-3'!E1942</f>
        <v>0</v>
      </c>
      <c r="F1717" s="409"/>
      <c r="G1717" s="424">
        <f t="shared" si="192"/>
        <v>0</v>
      </c>
      <c r="H1717" s="81" t="e">
        <f t="shared" si="193"/>
        <v>#REF!</v>
      </c>
    </row>
    <row r="1718" spans="1:8">
      <c r="A1718" s="321" t="e">
        <f>'Запит 2-8'!#REF!</f>
        <v>#REF!</v>
      </c>
      <c r="B1718" s="293" t="e">
        <f>IF('Запит 2-8'!#REF!&lt;&gt;"",'Запит 2-8'!#REF!,"")</f>
        <v>#REF!</v>
      </c>
      <c r="C1718" s="292" t="e">
        <f>'Запит 2-8'!#REF!</f>
        <v>#REF!</v>
      </c>
      <c r="D1718" s="291" t="e">
        <f>'Запит 2-8'!#REF!</f>
        <v>#REF!</v>
      </c>
      <c r="E1718" s="408">
        <f>'Паспорт-3'!E1943</f>
        <v>0</v>
      </c>
      <c r="F1718" s="409"/>
      <c r="G1718" s="424">
        <f t="shared" si="192"/>
        <v>0</v>
      </c>
      <c r="H1718" s="81" t="e">
        <f t="shared" si="193"/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>
        <f>'Паспорт-3'!E1944</f>
        <v>0</v>
      </c>
      <c r="F1719" s="409"/>
      <c r="G1719" s="424">
        <f t="shared" si="192"/>
        <v>0</v>
      </c>
      <c r="H1719" s="81" t="e">
        <f t="shared" si="193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>
        <f>'Паспорт-3'!E1945</f>
        <v>0</v>
      </c>
      <c r="F1720" s="409"/>
      <c r="G1720" s="424">
        <f t="shared" si="192"/>
        <v>0</v>
      </c>
      <c r="H1720" s="81" t="e">
        <f t="shared" si="193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>
        <f>'Паспорт-3'!E1946</f>
        <v>0</v>
      </c>
      <c r="F1721" s="409"/>
      <c r="G1721" s="424">
        <f t="shared" si="192"/>
        <v>0</v>
      </c>
      <c r="H1721" s="81" t="e">
        <f t="shared" si="193"/>
        <v>#REF!</v>
      </c>
    </row>
    <row r="1722" spans="1:8">
      <c r="A1722" s="428" t="e">
        <f>'Запит 2-8'!#REF!</f>
        <v>#REF!</v>
      </c>
      <c r="B1722" s="429" t="e">
        <f>IF('Запит 2-8'!#REF!&lt;&gt;"",'Запит 2-8'!#REF!,"")</f>
        <v>#REF!</v>
      </c>
      <c r="C1722" s="430" t="e">
        <f>'Запит 2-8'!#REF!</f>
        <v>#REF!</v>
      </c>
      <c r="D1722" s="431" t="e">
        <f>'Запит 2-8'!#REF!</f>
        <v>#REF!</v>
      </c>
      <c r="E1722" s="432">
        <f>'Паспорт-3'!E1947</f>
        <v>0</v>
      </c>
      <c r="F1722" s="433"/>
      <c r="G1722" s="434">
        <f t="shared" si="192"/>
        <v>0</v>
      </c>
      <c r="H1722" s="81" t="e">
        <f t="shared" si="193"/>
        <v>#REF!</v>
      </c>
    </row>
    <row r="1723" spans="1:8" ht="12.75" customHeight="1">
      <c r="A1723" s="865" t="s">
        <v>210</v>
      </c>
      <c r="B1723" s="866"/>
      <c r="C1723" s="866"/>
      <c r="D1723" s="866"/>
      <c r="E1723" s="866"/>
      <c r="F1723" s="866"/>
      <c r="G1723" s="867"/>
      <c r="H1723" s="81" t="e">
        <f>H1707</f>
        <v>#REF!</v>
      </c>
    </row>
    <row r="1724" spans="1:8">
      <c r="A1724" s="415" t="e">
        <f>'Запит 2-8'!#REF!</f>
        <v>#REF!</v>
      </c>
      <c r="B1724" s="868" t="s">
        <v>106</v>
      </c>
      <c r="C1724" s="869"/>
      <c r="D1724" s="869"/>
      <c r="E1724" s="869"/>
      <c r="F1724" s="869"/>
      <c r="G1724" s="874"/>
      <c r="H1724" s="81" t="e">
        <f>H1725</f>
        <v>#REF!</v>
      </c>
    </row>
    <row r="1725" spans="1:8">
      <c r="A1725" s="321" t="e">
        <f>'Запит 2-8'!#REF!</f>
        <v>#REF!</v>
      </c>
      <c r="B1725" s="416" t="e">
        <f>IF('Запит 2-8'!#REF!&lt;&gt;"",'Запит 2-8'!#REF!,"")</f>
        <v>#REF!</v>
      </c>
      <c r="C1725" s="417" t="e">
        <f>'Запит 2-8'!#REF!</f>
        <v>#REF!</v>
      </c>
      <c r="D1725" s="418" t="e">
        <f>'Запит 2-8'!#REF!</f>
        <v>#REF!</v>
      </c>
      <c r="E1725" s="425">
        <f>'Паспорт-3'!E1949</f>
        <v>0</v>
      </c>
      <c r="F1725" s="426"/>
      <c r="G1725" s="427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>
        <f>'Паспорт-3'!E1950</f>
        <v>0</v>
      </c>
      <c r="F1726" s="409"/>
      <c r="G1726" s="424">
        <f t="shared" si="194"/>
        <v>0</v>
      </c>
      <c r="H1726" s="81" t="e">
        <f t="shared" si="195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>
        <f>'Паспорт-3'!E1951</f>
        <v>0</v>
      </c>
      <c r="F1727" s="409"/>
      <c r="G1727" s="424">
        <f t="shared" si="194"/>
        <v>0</v>
      </c>
      <c r="H1727" s="81" t="e">
        <f t="shared" si="195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>
        <f>'Паспорт-3'!E1952</f>
        <v>0</v>
      </c>
      <c r="F1728" s="409"/>
      <c r="G1728" s="424">
        <f t="shared" si="194"/>
        <v>0</v>
      </c>
      <c r="H1728" s="81" t="e">
        <f t="shared" si="195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>
        <f>'Паспорт-3'!E1953</f>
        <v>0</v>
      </c>
      <c r="F1729" s="409"/>
      <c r="G1729" s="424">
        <f t="shared" si="194"/>
        <v>0</v>
      </c>
      <c r="H1729" s="81" t="e">
        <f t="shared" si="195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>
        <f>'Паспорт-3'!E1954</f>
        <v>0</v>
      </c>
      <c r="F1730" s="409"/>
      <c r="G1730" s="424">
        <f t="shared" si="194"/>
        <v>0</v>
      </c>
      <c r="H1730" s="81" t="e">
        <f t="shared" si="195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>
        <f>'Паспорт-3'!E1955</f>
        <v>0</v>
      </c>
      <c r="F1731" s="409"/>
      <c r="G1731" s="424">
        <f t="shared" si="194"/>
        <v>0</v>
      </c>
      <c r="H1731" s="81" t="e">
        <f t="shared" si="195"/>
        <v>#REF!</v>
      </c>
    </row>
    <row r="1732" spans="1:8">
      <c r="A1732" s="321" t="e">
        <f>'Запит 2-8'!#REF!</f>
        <v>#REF!</v>
      </c>
      <c r="B1732" s="293" t="e">
        <f>IF('Запит 2-8'!#REF!&lt;&gt;"",'Запит 2-8'!#REF!,"")</f>
        <v>#REF!</v>
      </c>
      <c r="C1732" s="292" t="e">
        <f>'Запит 2-8'!#REF!</f>
        <v>#REF!</v>
      </c>
      <c r="D1732" s="291" t="e">
        <f>'Запит 2-8'!#REF!</f>
        <v>#REF!</v>
      </c>
      <c r="E1732" s="408">
        <f>'Паспорт-3'!E1956</f>
        <v>0</v>
      </c>
      <c r="F1732" s="409"/>
      <c r="G1732" s="424">
        <f t="shared" si="194"/>
        <v>0</v>
      </c>
      <c r="H1732" s="81" t="e">
        <f t="shared" si="195"/>
        <v>#REF!</v>
      </c>
    </row>
    <row r="1733" spans="1:8">
      <c r="A1733" s="321" t="e">
        <f>'Запит 2-8'!#REF!</f>
        <v>#REF!</v>
      </c>
      <c r="B1733" s="293" t="e">
        <f>IF('Запит 2-8'!#REF!&lt;&gt;"",'Запит 2-8'!#REF!,"")</f>
        <v>#REF!</v>
      </c>
      <c r="C1733" s="292" t="e">
        <f>'Запит 2-8'!#REF!</f>
        <v>#REF!</v>
      </c>
      <c r="D1733" s="291" t="e">
        <f>'Запит 2-8'!#REF!</f>
        <v>#REF!</v>
      </c>
      <c r="E1733" s="408">
        <f>'Паспорт-3'!E1957</f>
        <v>0</v>
      </c>
      <c r="F1733" s="409"/>
      <c r="G1733" s="424">
        <f t="shared" si="194"/>
        <v>0</v>
      </c>
      <c r="H1733" s="81" t="e">
        <f t="shared" si="195"/>
        <v>#REF!</v>
      </c>
    </row>
    <row r="1734" spans="1:8">
      <c r="A1734" s="321" t="e">
        <f>'Запит 2-8'!#REF!</f>
        <v>#REF!</v>
      </c>
      <c r="B1734" s="293" t="e">
        <f>IF('Запит 2-8'!#REF!&lt;&gt;"",'Запит 2-8'!#REF!,"")</f>
        <v>#REF!</v>
      </c>
      <c r="C1734" s="292" t="e">
        <f>'Запит 2-8'!#REF!</f>
        <v>#REF!</v>
      </c>
      <c r="D1734" s="291" t="e">
        <f>'Запит 2-8'!#REF!</f>
        <v>#REF!</v>
      </c>
      <c r="E1734" s="408">
        <f>'Паспорт-3'!E1958</f>
        <v>0</v>
      </c>
      <c r="F1734" s="409"/>
      <c r="G1734" s="424">
        <f t="shared" si="194"/>
        <v>0</v>
      </c>
      <c r="H1734" s="81" t="e">
        <f t="shared" si="195"/>
        <v>#REF!</v>
      </c>
    </row>
    <row r="1735" spans="1:8">
      <c r="A1735" s="321" t="e">
        <f>'Запит 2-8'!#REF!</f>
        <v>#REF!</v>
      </c>
      <c r="B1735" s="293" t="e">
        <f>IF('Запит 2-8'!#REF!&lt;&gt;"",'Запит 2-8'!#REF!,"")</f>
        <v>#REF!</v>
      </c>
      <c r="C1735" s="292" t="e">
        <f>'Запит 2-8'!#REF!</f>
        <v>#REF!</v>
      </c>
      <c r="D1735" s="291" t="e">
        <f>'Запит 2-8'!#REF!</f>
        <v>#REF!</v>
      </c>
      <c r="E1735" s="408">
        <f>'Паспорт-3'!E1959</f>
        <v>0</v>
      </c>
      <c r="F1735" s="409"/>
      <c r="G1735" s="424">
        <f t="shared" si="194"/>
        <v>0</v>
      </c>
      <c r="H1735" s="81" t="e">
        <f t="shared" si="195"/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>
        <f>'Паспорт-3'!E1960</f>
        <v>0</v>
      </c>
      <c r="F1736" s="409"/>
      <c r="G1736" s="424">
        <f t="shared" si="194"/>
        <v>0</v>
      </c>
      <c r="H1736" s="81" t="e">
        <f t="shared" si="195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>
        <f>'Паспорт-3'!E1961</f>
        <v>0</v>
      </c>
      <c r="F1737" s="409"/>
      <c r="G1737" s="424">
        <f t="shared" si="194"/>
        <v>0</v>
      </c>
      <c r="H1737" s="81" t="e">
        <f t="shared" si="195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>
        <f>'Паспорт-3'!E1962</f>
        <v>0</v>
      </c>
      <c r="F1738" s="409"/>
      <c r="G1738" s="424">
        <f t="shared" si="194"/>
        <v>0</v>
      </c>
      <c r="H1738" s="81" t="e">
        <f t="shared" si="195"/>
        <v>#REF!</v>
      </c>
    </row>
    <row r="1739" spans="1:8">
      <c r="A1739" s="428" t="e">
        <f>'Запит 2-8'!#REF!</f>
        <v>#REF!</v>
      </c>
      <c r="B1739" s="429" t="e">
        <f>IF('Запит 2-8'!#REF!&lt;&gt;"",'Запит 2-8'!#REF!,"")</f>
        <v>#REF!</v>
      </c>
      <c r="C1739" s="430" t="e">
        <f>'Запит 2-8'!#REF!</f>
        <v>#REF!</v>
      </c>
      <c r="D1739" s="431" t="e">
        <f>'Запит 2-8'!#REF!</f>
        <v>#REF!</v>
      </c>
      <c r="E1739" s="432">
        <f>'Паспорт-3'!E1963</f>
        <v>0</v>
      </c>
      <c r="F1739" s="433"/>
      <c r="G1739" s="434">
        <f t="shared" si="194"/>
        <v>0</v>
      </c>
      <c r="H1739" s="81" t="e">
        <f t="shared" si="195"/>
        <v>#REF!</v>
      </c>
    </row>
    <row r="1740" spans="1:8" ht="12.75" customHeight="1">
      <c r="A1740" s="865" t="s">
        <v>210</v>
      </c>
      <c r="B1740" s="866"/>
      <c r="C1740" s="866"/>
      <c r="D1740" s="866"/>
      <c r="E1740" s="866"/>
      <c r="F1740" s="866"/>
      <c r="G1740" s="867"/>
      <c r="H1740" s="81" t="e">
        <f>H1724</f>
        <v>#REF!</v>
      </c>
    </row>
    <row r="1741" spans="1:8">
      <c r="A1741" s="421" t="e">
        <f>'Запит 2-8'!#REF!</f>
        <v>#REF!</v>
      </c>
      <c r="B1741" s="868" t="s">
        <v>107</v>
      </c>
      <c r="C1741" s="869"/>
      <c r="D1741" s="869"/>
      <c r="E1741" s="870"/>
      <c r="F1741" s="870"/>
      <c r="G1741" s="871"/>
      <c r="H1741" s="81" t="e">
        <f>H1742</f>
        <v>#REF!</v>
      </c>
    </row>
    <row r="1742" spans="1:8">
      <c r="A1742" s="321" t="e">
        <f>'Запит 2-8'!#REF!</f>
        <v>#REF!</v>
      </c>
      <c r="B1742" s="416" t="e">
        <f>IF('Запит 2-8'!#REF!&lt;&gt;"",'Запит 2-8'!#REF!,"")</f>
        <v>#REF!</v>
      </c>
      <c r="C1742" s="417" t="e">
        <f>'Запит 2-8'!#REF!</f>
        <v>#REF!</v>
      </c>
      <c r="D1742" s="418" t="e">
        <f>'Запит 2-8'!#REF!</f>
        <v>#REF!</v>
      </c>
      <c r="E1742" s="419">
        <f>'Паспорт-3'!E1965</f>
        <v>0</v>
      </c>
      <c r="F1742" s="420"/>
      <c r="G1742" s="423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>
        <f>'Паспорт-3'!E1966</f>
        <v>0</v>
      </c>
      <c r="F1743" s="409"/>
      <c r="G1743" s="424">
        <f t="shared" si="196"/>
        <v>0</v>
      </c>
      <c r="H1743" s="81" t="e">
        <f t="shared" si="197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>
        <f>'Паспорт-3'!E1967</f>
        <v>0</v>
      </c>
      <c r="F1744" s="409"/>
      <c r="G1744" s="424">
        <f t="shared" si="196"/>
        <v>0</v>
      </c>
      <c r="H1744" s="81" t="e">
        <f t="shared" si="197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>
        <f>'Паспорт-3'!E1968</f>
        <v>0</v>
      </c>
      <c r="F1745" s="409"/>
      <c r="G1745" s="424">
        <f t="shared" si="196"/>
        <v>0</v>
      </c>
      <c r="H1745" s="81" t="e">
        <f t="shared" si="197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>
        <f>'Паспорт-3'!E1969</f>
        <v>0</v>
      </c>
      <c r="F1746" s="409"/>
      <c r="G1746" s="424">
        <f t="shared" si="196"/>
        <v>0</v>
      </c>
      <c r="H1746" s="81" t="e">
        <f t="shared" si="197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>
        <f>'Паспорт-3'!E1970</f>
        <v>0</v>
      </c>
      <c r="F1747" s="409"/>
      <c r="G1747" s="424">
        <f t="shared" si="196"/>
        <v>0</v>
      </c>
      <c r="H1747" s="81" t="e">
        <f t="shared" si="197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>
        <f>'Паспорт-3'!E1971</f>
        <v>0</v>
      </c>
      <c r="F1748" s="409"/>
      <c r="G1748" s="424">
        <f t="shared" si="196"/>
        <v>0</v>
      </c>
      <c r="H1748" s="81" t="e">
        <f t="shared" si="197"/>
        <v>#REF!</v>
      </c>
    </row>
    <row r="1749" spans="1:8">
      <c r="A1749" s="321" t="e">
        <f>'Запит 2-8'!#REF!</f>
        <v>#REF!</v>
      </c>
      <c r="B1749" s="293" t="e">
        <f>IF('Запит 2-8'!#REF!&lt;&gt;"",'Запит 2-8'!#REF!,"")</f>
        <v>#REF!</v>
      </c>
      <c r="C1749" s="292" t="e">
        <f>'Запит 2-8'!#REF!</f>
        <v>#REF!</v>
      </c>
      <c r="D1749" s="291" t="e">
        <f>'Запит 2-8'!#REF!</f>
        <v>#REF!</v>
      </c>
      <c r="E1749" s="408">
        <f>'Паспорт-3'!E1972</f>
        <v>0</v>
      </c>
      <c r="F1749" s="409"/>
      <c r="G1749" s="424">
        <f t="shared" si="196"/>
        <v>0</v>
      </c>
      <c r="H1749" s="81" t="e">
        <f t="shared" si="197"/>
        <v>#REF!</v>
      </c>
    </row>
    <row r="1750" spans="1:8">
      <c r="A1750" s="321" t="e">
        <f>'Запит 2-8'!#REF!</f>
        <v>#REF!</v>
      </c>
      <c r="B1750" s="293" t="e">
        <f>IF('Запит 2-8'!#REF!&lt;&gt;"",'Запит 2-8'!#REF!,"")</f>
        <v>#REF!</v>
      </c>
      <c r="C1750" s="292" t="e">
        <f>'Запит 2-8'!#REF!</f>
        <v>#REF!</v>
      </c>
      <c r="D1750" s="291" t="e">
        <f>'Запит 2-8'!#REF!</f>
        <v>#REF!</v>
      </c>
      <c r="E1750" s="408">
        <f>'Паспорт-3'!E1973</f>
        <v>0</v>
      </c>
      <c r="F1750" s="409"/>
      <c r="G1750" s="424">
        <f t="shared" si="196"/>
        <v>0</v>
      </c>
      <c r="H1750" s="81" t="e">
        <f t="shared" si="197"/>
        <v>#REF!</v>
      </c>
    </row>
    <row r="1751" spans="1:8">
      <c r="A1751" s="321" t="e">
        <f>'Запит 2-8'!#REF!</f>
        <v>#REF!</v>
      </c>
      <c r="B1751" s="293" t="e">
        <f>IF('Запит 2-8'!#REF!&lt;&gt;"",'Запит 2-8'!#REF!,"")</f>
        <v>#REF!</v>
      </c>
      <c r="C1751" s="292" t="e">
        <f>'Запит 2-8'!#REF!</f>
        <v>#REF!</v>
      </c>
      <c r="D1751" s="291" t="e">
        <f>'Запит 2-8'!#REF!</f>
        <v>#REF!</v>
      </c>
      <c r="E1751" s="408">
        <f>'Паспорт-3'!E1974</f>
        <v>0</v>
      </c>
      <c r="F1751" s="409"/>
      <c r="G1751" s="424">
        <f t="shared" si="196"/>
        <v>0</v>
      </c>
      <c r="H1751" s="81" t="e">
        <f t="shared" si="197"/>
        <v>#REF!</v>
      </c>
    </row>
    <row r="1752" spans="1:8">
      <c r="A1752" s="321" t="e">
        <f>'Запит 2-8'!#REF!</f>
        <v>#REF!</v>
      </c>
      <c r="B1752" s="293" t="e">
        <f>IF('Запит 2-8'!#REF!&lt;&gt;"",'Запит 2-8'!#REF!,"")</f>
        <v>#REF!</v>
      </c>
      <c r="C1752" s="292" t="e">
        <f>'Запит 2-8'!#REF!</f>
        <v>#REF!</v>
      </c>
      <c r="D1752" s="291" t="e">
        <f>'Запит 2-8'!#REF!</f>
        <v>#REF!</v>
      </c>
      <c r="E1752" s="408">
        <f>'Паспорт-3'!E1975</f>
        <v>0</v>
      </c>
      <c r="F1752" s="409"/>
      <c r="G1752" s="424">
        <f t="shared" si="196"/>
        <v>0</v>
      </c>
      <c r="H1752" s="81" t="e">
        <f t="shared" si="197"/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>
        <f>'Паспорт-3'!E1976</f>
        <v>0</v>
      </c>
      <c r="F1753" s="409"/>
      <c r="G1753" s="424">
        <f t="shared" si="196"/>
        <v>0</v>
      </c>
      <c r="H1753" s="81" t="e">
        <f t="shared" si="197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>
        <f>'Паспорт-3'!E1977</f>
        <v>0</v>
      </c>
      <c r="F1754" s="409"/>
      <c r="G1754" s="424">
        <f t="shared" si="196"/>
        <v>0</v>
      </c>
      <c r="H1754" s="81" t="e">
        <f t="shared" si="197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>
        <f>'Паспорт-3'!E1978</f>
        <v>0</v>
      </c>
      <c r="F1755" s="409"/>
      <c r="G1755" s="424">
        <f t="shared" si="196"/>
        <v>0</v>
      </c>
      <c r="H1755" s="81" t="e">
        <f t="shared" si="197"/>
        <v>#REF!</v>
      </c>
    </row>
    <row r="1756" spans="1:8">
      <c r="A1756" s="428" t="e">
        <f>'Запит 2-8'!#REF!</f>
        <v>#REF!</v>
      </c>
      <c r="B1756" s="429" t="e">
        <f>IF('Запит 2-8'!#REF!&lt;&gt;"",'Запит 2-8'!#REF!,"")</f>
        <v>#REF!</v>
      </c>
      <c r="C1756" s="430" t="e">
        <f>'Запит 2-8'!#REF!</f>
        <v>#REF!</v>
      </c>
      <c r="D1756" s="431" t="e">
        <f>'Запит 2-8'!#REF!</f>
        <v>#REF!</v>
      </c>
      <c r="E1756" s="432">
        <f>'Паспорт-3'!E1979</f>
        <v>0</v>
      </c>
      <c r="F1756" s="433"/>
      <c r="G1756" s="434">
        <f t="shared" si="196"/>
        <v>0</v>
      </c>
      <c r="H1756" s="81" t="e">
        <f t="shared" si="197"/>
        <v>#REF!</v>
      </c>
    </row>
    <row r="1757" spans="1:8" ht="12.75" customHeight="1">
      <c r="A1757" s="865" t="s">
        <v>210</v>
      </c>
      <c r="B1757" s="866"/>
      <c r="C1757" s="866"/>
      <c r="D1757" s="866"/>
      <c r="E1757" s="866"/>
      <c r="F1757" s="866"/>
      <c r="G1757" s="867"/>
      <c r="H1757" s="81" t="e">
        <f>H1741</f>
        <v>#REF!</v>
      </c>
    </row>
    <row r="1758" spans="1:8" ht="12.75" customHeight="1">
      <c r="A1758" s="865" t="s">
        <v>230</v>
      </c>
      <c r="B1758" s="866"/>
      <c r="C1758" s="866"/>
      <c r="D1758" s="866"/>
      <c r="E1758" s="866"/>
      <c r="F1758" s="866"/>
      <c r="G1758" s="867"/>
      <c r="H1758" s="81" t="e">
        <f>H1706</f>
        <v>#REF!</v>
      </c>
    </row>
    <row r="1759" spans="1:8" ht="12.75" customHeight="1">
      <c r="A1759" s="829" t="e">
        <f>'Запит 2-8'!#REF!</f>
        <v>#REF!</v>
      </c>
      <c r="B1759" s="830"/>
      <c r="C1759" s="830"/>
      <c r="D1759" s="830"/>
      <c r="E1759" s="830"/>
      <c r="F1759" s="830"/>
      <c r="G1759" s="831"/>
      <c r="H1759" s="81" t="e">
        <f>H1760</f>
        <v>#REF!</v>
      </c>
    </row>
    <row r="1760" spans="1:8">
      <c r="A1760" s="415" t="s">
        <v>4</v>
      </c>
      <c r="B1760" s="868" t="s">
        <v>105</v>
      </c>
      <c r="C1760" s="869"/>
      <c r="D1760" s="869"/>
      <c r="E1760" s="872"/>
      <c r="F1760" s="872"/>
      <c r="G1760" s="873"/>
      <c r="H1760" s="81" t="e">
        <f>H1761</f>
        <v>#REF!</v>
      </c>
    </row>
    <row r="1761" spans="1:8">
      <c r="A1761" s="321" t="e">
        <f>'Запит 2-8'!#REF!</f>
        <v>#REF!</v>
      </c>
      <c r="B1761" s="416" t="e">
        <f>IF('Запит 2-8'!#REF!&lt;&gt;"",'Запит 2-8'!#REF!,"")</f>
        <v>#REF!</v>
      </c>
      <c r="C1761" s="417" t="e">
        <f>'Запит 2-8'!#REF!</f>
        <v>#REF!</v>
      </c>
      <c r="D1761" s="418" t="e">
        <f>'Запит 2-8'!#REF!</f>
        <v>#REF!</v>
      </c>
      <c r="E1761" s="419">
        <f>'Паспорт-3'!E1993</f>
        <v>0</v>
      </c>
      <c r="F1761" s="420"/>
      <c r="G1761" s="423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1" t="e">
        <f>'Запит 2-8'!#REF!</f>
        <v>#REF!</v>
      </c>
      <c r="B1762" s="293" t="e">
        <f>IF('Запит 2-8'!#REF!&lt;&gt;"",'Запит 2-8'!#REF!,"")</f>
        <v>#REF!</v>
      </c>
      <c r="C1762" s="292" t="e">
        <f>'Запит 2-8'!#REF!</f>
        <v>#REF!</v>
      </c>
      <c r="D1762" s="291" t="e">
        <f>'Запит 2-8'!#REF!</f>
        <v>#REF!</v>
      </c>
      <c r="E1762" s="408">
        <f>'Паспорт-3'!E1994</f>
        <v>0</v>
      </c>
      <c r="F1762" s="409"/>
      <c r="G1762" s="424">
        <f t="shared" si="198"/>
        <v>0</v>
      </c>
      <c r="H1762" s="81" t="e">
        <f t="shared" si="199"/>
        <v>#REF!</v>
      </c>
    </row>
    <row r="1763" spans="1:8">
      <c r="A1763" s="321" t="e">
        <f>'Запит 2-8'!#REF!</f>
        <v>#REF!</v>
      </c>
      <c r="B1763" s="293" t="e">
        <f>IF('Запит 2-8'!#REF!&lt;&gt;"",'Запит 2-8'!#REF!,"")</f>
        <v>#REF!</v>
      </c>
      <c r="C1763" s="292" t="e">
        <f>'Запит 2-8'!#REF!</f>
        <v>#REF!</v>
      </c>
      <c r="D1763" s="291" t="e">
        <f>'Запит 2-8'!#REF!</f>
        <v>#REF!</v>
      </c>
      <c r="E1763" s="408">
        <f>'Паспорт-3'!E1995</f>
        <v>0</v>
      </c>
      <c r="F1763" s="409"/>
      <c r="G1763" s="424">
        <f t="shared" si="198"/>
        <v>0</v>
      </c>
      <c r="H1763" s="81" t="e">
        <f t="shared" si="199"/>
        <v>#REF!</v>
      </c>
    </row>
    <row r="1764" spans="1:8">
      <c r="A1764" s="321" t="e">
        <f>'Запит 2-8'!#REF!</f>
        <v>#REF!</v>
      </c>
      <c r="B1764" s="293" t="e">
        <f>IF('Запит 2-8'!#REF!&lt;&gt;"",'Запит 2-8'!#REF!,"")</f>
        <v>#REF!</v>
      </c>
      <c r="C1764" s="292" t="e">
        <f>'Запит 2-8'!#REF!</f>
        <v>#REF!</v>
      </c>
      <c r="D1764" s="291" t="e">
        <f>'Запит 2-8'!#REF!</f>
        <v>#REF!</v>
      </c>
      <c r="E1764" s="408">
        <f>'Паспорт-3'!E1996</f>
        <v>0</v>
      </c>
      <c r="F1764" s="409"/>
      <c r="G1764" s="424">
        <f t="shared" si="198"/>
        <v>0</v>
      </c>
      <c r="H1764" s="81" t="e">
        <f t="shared" si="199"/>
        <v>#REF!</v>
      </c>
    </row>
    <row r="1765" spans="1:8">
      <c r="A1765" s="321" t="e">
        <f>'Запит 2-8'!#REF!</f>
        <v>#REF!</v>
      </c>
      <c r="B1765" s="293" t="e">
        <f>IF('Запит 2-8'!#REF!&lt;&gt;"",'Запит 2-8'!#REF!,"")</f>
        <v>#REF!</v>
      </c>
      <c r="C1765" s="292" t="e">
        <f>'Запит 2-8'!#REF!</f>
        <v>#REF!</v>
      </c>
      <c r="D1765" s="291" t="e">
        <f>'Запит 2-8'!#REF!</f>
        <v>#REF!</v>
      </c>
      <c r="E1765" s="408">
        <f>'Паспорт-3'!E1997</f>
        <v>0</v>
      </c>
      <c r="F1765" s="409"/>
      <c r="G1765" s="424">
        <f t="shared" si="198"/>
        <v>0</v>
      </c>
      <c r="H1765" s="81" t="e">
        <f t="shared" si="199"/>
        <v>#REF!</v>
      </c>
    </row>
    <row r="1766" spans="1:8">
      <c r="A1766" s="321" t="e">
        <f>'Запит 2-8'!#REF!</f>
        <v>#REF!</v>
      </c>
      <c r="B1766" s="293" t="e">
        <f>IF('Запит 2-8'!#REF!&lt;&gt;"",'Запит 2-8'!#REF!,"")</f>
        <v>#REF!</v>
      </c>
      <c r="C1766" s="292" t="e">
        <f>'Запит 2-8'!#REF!</f>
        <v>#REF!</v>
      </c>
      <c r="D1766" s="291" t="e">
        <f>'Запит 2-8'!#REF!</f>
        <v>#REF!</v>
      </c>
      <c r="E1766" s="408">
        <f>'Паспорт-3'!E1998</f>
        <v>0</v>
      </c>
      <c r="F1766" s="409"/>
      <c r="G1766" s="424">
        <f t="shared" si="198"/>
        <v>0</v>
      </c>
      <c r="H1766" s="81" t="e">
        <f t="shared" si="199"/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>
        <f>'Паспорт-3'!E1999</f>
        <v>0</v>
      </c>
      <c r="F1767" s="409"/>
      <c r="G1767" s="424">
        <f t="shared" si="198"/>
        <v>0</v>
      </c>
      <c r="H1767" s="81" t="e">
        <f t="shared" si="199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>
        <f>'Паспорт-3'!E2000</f>
        <v>0</v>
      </c>
      <c r="F1768" s="409"/>
      <c r="G1768" s="424">
        <f t="shared" si="198"/>
        <v>0</v>
      </c>
      <c r="H1768" s="81" t="e">
        <f t="shared" si="199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>
        <f>'Паспорт-3'!E2001</f>
        <v>0</v>
      </c>
      <c r="F1769" s="409"/>
      <c r="G1769" s="424">
        <f t="shared" si="198"/>
        <v>0</v>
      </c>
      <c r="H1769" s="81" t="e">
        <f t="shared" si="199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>
        <f>'Паспорт-3'!E2002</f>
        <v>0</v>
      </c>
      <c r="F1770" s="409"/>
      <c r="G1770" s="424">
        <f t="shared" si="198"/>
        <v>0</v>
      </c>
      <c r="H1770" s="81" t="e">
        <f t="shared" si="199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>
        <f>'Паспорт-3'!E2003</f>
        <v>0</v>
      </c>
      <c r="F1771" s="409"/>
      <c r="G1771" s="424">
        <f t="shared" si="198"/>
        <v>0</v>
      </c>
      <c r="H1771" s="81" t="e">
        <f t="shared" si="199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>
        <f>'Паспорт-3'!E2004</f>
        <v>0</v>
      </c>
      <c r="F1772" s="409"/>
      <c r="G1772" s="424">
        <f t="shared" si="198"/>
        <v>0</v>
      </c>
      <c r="H1772" s="81" t="e">
        <f t="shared" si="199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>
        <f>'Паспорт-3'!E2005</f>
        <v>0</v>
      </c>
      <c r="F1773" s="409"/>
      <c r="G1773" s="424">
        <f t="shared" si="198"/>
        <v>0</v>
      </c>
      <c r="H1773" s="81" t="e">
        <f t="shared" si="199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>
        <f>'Паспорт-3'!E2006</f>
        <v>0</v>
      </c>
      <c r="F1774" s="409"/>
      <c r="G1774" s="424">
        <f t="shared" si="198"/>
        <v>0</v>
      </c>
      <c r="H1774" s="81" t="e">
        <f t="shared" si="199"/>
        <v>#REF!</v>
      </c>
    </row>
    <row r="1775" spans="1:8">
      <c r="A1775" s="428" t="e">
        <f>'Запит 2-8'!#REF!</f>
        <v>#REF!</v>
      </c>
      <c r="B1775" s="429" t="e">
        <f>IF('Запит 2-8'!#REF!&lt;&gt;"",'Запит 2-8'!#REF!,"")</f>
        <v>#REF!</v>
      </c>
      <c r="C1775" s="430" t="e">
        <f>'Запит 2-8'!#REF!</f>
        <v>#REF!</v>
      </c>
      <c r="D1775" s="431" t="e">
        <f>'Запит 2-8'!#REF!</f>
        <v>#REF!</v>
      </c>
      <c r="E1775" s="432">
        <f>'Паспорт-3'!E2007</f>
        <v>0</v>
      </c>
      <c r="F1775" s="433"/>
      <c r="G1775" s="434">
        <f t="shared" si="198"/>
        <v>0</v>
      </c>
      <c r="H1775" s="81" t="e">
        <f t="shared" si="199"/>
        <v>#REF!</v>
      </c>
    </row>
    <row r="1776" spans="1:8" ht="12.75" customHeight="1">
      <c r="A1776" s="865" t="s">
        <v>210</v>
      </c>
      <c r="B1776" s="866"/>
      <c r="C1776" s="866"/>
      <c r="D1776" s="866"/>
      <c r="E1776" s="866"/>
      <c r="F1776" s="866"/>
      <c r="G1776" s="867"/>
      <c r="H1776" s="81" t="e">
        <f>H1760</f>
        <v>#REF!</v>
      </c>
    </row>
    <row r="1777" spans="1:8">
      <c r="A1777" s="415" t="e">
        <f>'Запит 2-8'!#REF!</f>
        <v>#REF!</v>
      </c>
      <c r="B1777" s="868" t="s">
        <v>106</v>
      </c>
      <c r="C1777" s="869"/>
      <c r="D1777" s="869"/>
      <c r="E1777" s="869"/>
      <c r="F1777" s="869"/>
      <c r="G1777" s="874"/>
      <c r="H1777" s="81" t="e">
        <f>H1778</f>
        <v>#REF!</v>
      </c>
    </row>
    <row r="1778" spans="1:8">
      <c r="A1778" s="321" t="e">
        <f>'Запит 2-8'!#REF!</f>
        <v>#REF!</v>
      </c>
      <c r="B1778" s="416" t="e">
        <f>IF('Запит 2-8'!#REF!&lt;&gt;"",'Запит 2-8'!#REF!,"")</f>
        <v>#REF!</v>
      </c>
      <c r="C1778" s="417" t="e">
        <f>'Запит 2-8'!#REF!</f>
        <v>#REF!</v>
      </c>
      <c r="D1778" s="418" t="e">
        <f>'Запит 2-8'!#REF!</f>
        <v>#REF!</v>
      </c>
      <c r="E1778" s="425">
        <f>'Паспорт-3'!E2009</f>
        <v>0</v>
      </c>
      <c r="F1778" s="426"/>
      <c r="G1778" s="427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>
        <f>'Паспорт-3'!E2010</f>
        <v>0</v>
      </c>
      <c r="F1779" s="409"/>
      <c r="G1779" s="424">
        <f t="shared" si="200"/>
        <v>0</v>
      </c>
      <c r="H1779" s="81" t="e">
        <f t="shared" si="201"/>
        <v>#REF!</v>
      </c>
    </row>
    <row r="1780" spans="1:8">
      <c r="A1780" s="321" t="e">
        <f>'Запит 2-8'!#REF!</f>
        <v>#REF!</v>
      </c>
      <c r="B1780" s="293" t="e">
        <f>IF('Запит 2-8'!#REF!&lt;&gt;"",'Запит 2-8'!#REF!,"")</f>
        <v>#REF!</v>
      </c>
      <c r="C1780" s="292" t="e">
        <f>'Запит 2-8'!#REF!</f>
        <v>#REF!</v>
      </c>
      <c r="D1780" s="291" t="e">
        <f>'Запит 2-8'!#REF!</f>
        <v>#REF!</v>
      </c>
      <c r="E1780" s="408">
        <f>'Паспорт-3'!E2011</f>
        <v>0</v>
      </c>
      <c r="F1780" s="409"/>
      <c r="G1780" s="424">
        <f t="shared" si="200"/>
        <v>0</v>
      </c>
      <c r="H1780" s="81" t="e">
        <f t="shared" si="201"/>
        <v>#REF!</v>
      </c>
    </row>
    <row r="1781" spans="1:8">
      <c r="A1781" s="321" t="e">
        <f>'Запит 2-8'!#REF!</f>
        <v>#REF!</v>
      </c>
      <c r="B1781" s="293" t="e">
        <f>IF('Запит 2-8'!#REF!&lt;&gt;"",'Запит 2-8'!#REF!,"")</f>
        <v>#REF!</v>
      </c>
      <c r="C1781" s="292" t="e">
        <f>'Запит 2-8'!#REF!</f>
        <v>#REF!</v>
      </c>
      <c r="D1781" s="291" t="e">
        <f>'Запит 2-8'!#REF!</f>
        <v>#REF!</v>
      </c>
      <c r="E1781" s="408">
        <f>'Паспорт-3'!E2012</f>
        <v>0</v>
      </c>
      <c r="F1781" s="409"/>
      <c r="G1781" s="424">
        <f t="shared" si="200"/>
        <v>0</v>
      </c>
      <c r="H1781" s="81" t="e">
        <f t="shared" si="201"/>
        <v>#REF!</v>
      </c>
    </row>
    <row r="1782" spans="1:8">
      <c r="A1782" s="321" t="e">
        <f>'Запит 2-8'!#REF!</f>
        <v>#REF!</v>
      </c>
      <c r="B1782" s="293" t="e">
        <f>IF('Запит 2-8'!#REF!&lt;&gt;"",'Запит 2-8'!#REF!,"")</f>
        <v>#REF!</v>
      </c>
      <c r="C1782" s="292" t="e">
        <f>'Запит 2-8'!#REF!</f>
        <v>#REF!</v>
      </c>
      <c r="D1782" s="291" t="e">
        <f>'Запит 2-8'!#REF!</f>
        <v>#REF!</v>
      </c>
      <c r="E1782" s="408">
        <f>'Паспорт-3'!E2013</f>
        <v>0</v>
      </c>
      <c r="F1782" s="409"/>
      <c r="G1782" s="424">
        <f t="shared" si="200"/>
        <v>0</v>
      </c>
      <c r="H1782" s="81" t="e">
        <f t="shared" si="201"/>
        <v>#REF!</v>
      </c>
    </row>
    <row r="1783" spans="1:8">
      <c r="A1783" s="321" t="e">
        <f>'Запит 2-8'!#REF!</f>
        <v>#REF!</v>
      </c>
      <c r="B1783" s="293" t="e">
        <f>IF('Запит 2-8'!#REF!&lt;&gt;"",'Запит 2-8'!#REF!,"")</f>
        <v>#REF!</v>
      </c>
      <c r="C1783" s="292" t="e">
        <f>'Запит 2-8'!#REF!</f>
        <v>#REF!</v>
      </c>
      <c r="D1783" s="291" t="e">
        <f>'Запит 2-8'!#REF!</f>
        <v>#REF!</v>
      </c>
      <c r="E1783" s="408">
        <f>'Паспорт-3'!E2014</f>
        <v>0</v>
      </c>
      <c r="F1783" s="409"/>
      <c r="G1783" s="424">
        <f t="shared" si="200"/>
        <v>0</v>
      </c>
      <c r="H1783" s="81" t="e">
        <f t="shared" si="201"/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>
        <f>'Паспорт-3'!E2015</f>
        <v>0</v>
      </c>
      <c r="F1784" s="409"/>
      <c r="G1784" s="424">
        <f t="shared" si="200"/>
        <v>0</v>
      </c>
      <c r="H1784" s="81" t="e">
        <f t="shared" si="201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>
        <f>'Паспорт-3'!E2016</f>
        <v>0</v>
      </c>
      <c r="F1785" s="409"/>
      <c r="G1785" s="424">
        <f t="shared" si="200"/>
        <v>0</v>
      </c>
      <c r="H1785" s="81" t="e">
        <f t="shared" si="201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>
        <f>'Паспорт-3'!E2017</f>
        <v>0</v>
      </c>
      <c r="F1786" s="409"/>
      <c r="G1786" s="424">
        <f t="shared" si="200"/>
        <v>0</v>
      </c>
      <c r="H1786" s="81" t="e">
        <f t="shared" si="201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>
        <f>'Паспорт-3'!E2018</f>
        <v>0</v>
      </c>
      <c r="F1787" s="409"/>
      <c r="G1787" s="424">
        <f t="shared" si="200"/>
        <v>0</v>
      </c>
      <c r="H1787" s="81" t="e">
        <f t="shared" si="201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>
        <f>'Паспорт-3'!E2019</f>
        <v>0</v>
      </c>
      <c r="F1788" s="409"/>
      <c r="G1788" s="424">
        <f t="shared" si="200"/>
        <v>0</v>
      </c>
      <c r="H1788" s="81" t="e">
        <f t="shared" si="201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>
        <f>'Паспорт-3'!E2020</f>
        <v>0</v>
      </c>
      <c r="F1789" s="409"/>
      <c r="G1789" s="424">
        <f t="shared" si="200"/>
        <v>0</v>
      </c>
      <c r="H1789" s="81" t="e">
        <f t="shared" si="201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>
        <f>'Паспорт-3'!E2021</f>
        <v>0</v>
      </c>
      <c r="F1790" s="409"/>
      <c r="G1790" s="424">
        <f t="shared" si="200"/>
        <v>0</v>
      </c>
      <c r="H1790" s="81" t="e">
        <f t="shared" si="201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>
        <f>'Паспорт-3'!E2022</f>
        <v>0</v>
      </c>
      <c r="F1791" s="409"/>
      <c r="G1791" s="424">
        <f t="shared" si="200"/>
        <v>0</v>
      </c>
      <c r="H1791" s="81" t="e">
        <f t="shared" si="201"/>
        <v>#REF!</v>
      </c>
    </row>
    <row r="1792" spans="1:8">
      <c r="A1792" s="428" t="e">
        <f>'Запит 2-8'!#REF!</f>
        <v>#REF!</v>
      </c>
      <c r="B1792" s="429" t="e">
        <f>IF('Запит 2-8'!#REF!&lt;&gt;"",'Запит 2-8'!#REF!,"")</f>
        <v>#REF!</v>
      </c>
      <c r="C1792" s="430" t="e">
        <f>'Запит 2-8'!#REF!</f>
        <v>#REF!</v>
      </c>
      <c r="D1792" s="431" t="e">
        <f>'Запит 2-8'!#REF!</f>
        <v>#REF!</v>
      </c>
      <c r="E1792" s="432">
        <f>'Паспорт-3'!E2023</f>
        <v>0</v>
      </c>
      <c r="F1792" s="433"/>
      <c r="G1792" s="434">
        <f t="shared" si="200"/>
        <v>0</v>
      </c>
      <c r="H1792" s="81" t="e">
        <f t="shared" si="201"/>
        <v>#REF!</v>
      </c>
    </row>
    <row r="1793" spans="1:8" ht="12.75" customHeight="1">
      <c r="A1793" s="865" t="s">
        <v>210</v>
      </c>
      <c r="B1793" s="866"/>
      <c r="C1793" s="866"/>
      <c r="D1793" s="866"/>
      <c r="E1793" s="866"/>
      <c r="F1793" s="866"/>
      <c r="G1793" s="867"/>
      <c r="H1793" s="81" t="e">
        <f>H1777</f>
        <v>#REF!</v>
      </c>
    </row>
    <row r="1794" spans="1:8">
      <c r="A1794" s="421" t="e">
        <f>'Запит 2-8'!#REF!</f>
        <v>#REF!</v>
      </c>
      <c r="B1794" s="868" t="s">
        <v>107</v>
      </c>
      <c r="C1794" s="869"/>
      <c r="D1794" s="869"/>
      <c r="E1794" s="870"/>
      <c r="F1794" s="870"/>
      <c r="G1794" s="871"/>
      <c r="H1794" s="81" t="e">
        <f>H1795</f>
        <v>#REF!</v>
      </c>
    </row>
    <row r="1795" spans="1:8">
      <c r="A1795" s="321" t="e">
        <f>'Запит 2-8'!#REF!</f>
        <v>#REF!</v>
      </c>
      <c r="B1795" s="416" t="e">
        <f>IF('Запит 2-8'!#REF!&lt;&gt;"",'Запит 2-8'!#REF!,"")</f>
        <v>#REF!</v>
      </c>
      <c r="C1795" s="417" t="e">
        <f>'Запит 2-8'!#REF!</f>
        <v>#REF!</v>
      </c>
      <c r="D1795" s="418" t="e">
        <f>'Запит 2-8'!#REF!</f>
        <v>#REF!</v>
      </c>
      <c r="E1795" s="419">
        <f>'Паспорт-3'!E2025</f>
        <v>0</v>
      </c>
      <c r="F1795" s="420"/>
      <c r="G1795" s="423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>
        <f>'Паспорт-3'!E2026</f>
        <v>0</v>
      </c>
      <c r="F1796" s="409"/>
      <c r="G1796" s="424">
        <f t="shared" si="202"/>
        <v>0</v>
      </c>
      <c r="H1796" s="81" t="e">
        <f t="shared" si="203"/>
        <v>#REF!</v>
      </c>
    </row>
    <row r="1797" spans="1:8">
      <c r="A1797" s="321" t="e">
        <f>'Запит 2-8'!#REF!</f>
        <v>#REF!</v>
      </c>
      <c r="B1797" s="293" t="e">
        <f>IF('Запит 2-8'!#REF!&lt;&gt;"",'Запит 2-8'!#REF!,"")</f>
        <v>#REF!</v>
      </c>
      <c r="C1797" s="292" t="e">
        <f>'Запит 2-8'!#REF!</f>
        <v>#REF!</v>
      </c>
      <c r="D1797" s="291" t="e">
        <f>'Запит 2-8'!#REF!</f>
        <v>#REF!</v>
      </c>
      <c r="E1797" s="408">
        <f>'Паспорт-3'!E2027</f>
        <v>0</v>
      </c>
      <c r="F1797" s="409"/>
      <c r="G1797" s="424">
        <f t="shared" si="202"/>
        <v>0</v>
      </c>
      <c r="H1797" s="81" t="e">
        <f t="shared" si="203"/>
        <v>#REF!</v>
      </c>
    </row>
    <row r="1798" spans="1:8">
      <c r="A1798" s="321" t="e">
        <f>'Запит 2-8'!#REF!</f>
        <v>#REF!</v>
      </c>
      <c r="B1798" s="293" t="e">
        <f>IF('Запит 2-8'!#REF!&lt;&gt;"",'Запит 2-8'!#REF!,"")</f>
        <v>#REF!</v>
      </c>
      <c r="C1798" s="292" t="e">
        <f>'Запит 2-8'!#REF!</f>
        <v>#REF!</v>
      </c>
      <c r="D1798" s="291" t="e">
        <f>'Запит 2-8'!#REF!</f>
        <v>#REF!</v>
      </c>
      <c r="E1798" s="408">
        <f>'Паспорт-3'!E2028</f>
        <v>0</v>
      </c>
      <c r="F1798" s="409"/>
      <c r="G1798" s="424">
        <f t="shared" si="202"/>
        <v>0</v>
      </c>
      <c r="H1798" s="81" t="e">
        <f t="shared" si="203"/>
        <v>#REF!</v>
      </c>
    </row>
    <row r="1799" spans="1:8">
      <c r="A1799" s="321" t="e">
        <f>'Запит 2-8'!#REF!</f>
        <v>#REF!</v>
      </c>
      <c r="B1799" s="293" t="e">
        <f>IF('Запит 2-8'!#REF!&lt;&gt;"",'Запит 2-8'!#REF!,"")</f>
        <v>#REF!</v>
      </c>
      <c r="C1799" s="292" t="e">
        <f>'Запит 2-8'!#REF!</f>
        <v>#REF!</v>
      </c>
      <c r="D1799" s="291" t="e">
        <f>'Запит 2-8'!#REF!</f>
        <v>#REF!</v>
      </c>
      <c r="E1799" s="408">
        <f>'Паспорт-3'!E2029</f>
        <v>0</v>
      </c>
      <c r="F1799" s="409"/>
      <c r="G1799" s="424">
        <f t="shared" si="202"/>
        <v>0</v>
      </c>
      <c r="H1799" s="81" t="e">
        <f t="shared" si="203"/>
        <v>#REF!</v>
      </c>
    </row>
    <row r="1800" spans="1:8">
      <c r="A1800" s="321" t="e">
        <f>'Запит 2-8'!#REF!</f>
        <v>#REF!</v>
      </c>
      <c r="B1800" s="293" t="e">
        <f>IF('Запит 2-8'!#REF!&lt;&gt;"",'Запит 2-8'!#REF!,"")</f>
        <v>#REF!</v>
      </c>
      <c r="C1800" s="292" t="e">
        <f>'Запит 2-8'!#REF!</f>
        <v>#REF!</v>
      </c>
      <c r="D1800" s="291" t="e">
        <f>'Запит 2-8'!#REF!</f>
        <v>#REF!</v>
      </c>
      <c r="E1800" s="408">
        <f>'Паспорт-3'!E2030</f>
        <v>0</v>
      </c>
      <c r="F1800" s="409"/>
      <c r="G1800" s="424">
        <f t="shared" si="202"/>
        <v>0</v>
      </c>
      <c r="H1800" s="81" t="e">
        <f t="shared" si="203"/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>
        <f>'Паспорт-3'!E2031</f>
        <v>0</v>
      </c>
      <c r="F1801" s="409"/>
      <c r="G1801" s="424">
        <f t="shared" si="202"/>
        <v>0</v>
      </c>
      <c r="H1801" s="81" t="e">
        <f t="shared" si="203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>
        <f>'Паспорт-3'!E2032</f>
        <v>0</v>
      </c>
      <c r="F1802" s="409"/>
      <c r="G1802" s="424">
        <f t="shared" si="202"/>
        <v>0</v>
      </c>
      <c r="H1802" s="81" t="e">
        <f t="shared" si="203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>
        <f>'Паспорт-3'!E2033</f>
        <v>0</v>
      </c>
      <c r="F1803" s="409"/>
      <c r="G1803" s="424">
        <f t="shared" si="202"/>
        <v>0</v>
      </c>
      <c r="H1803" s="81" t="e">
        <f t="shared" si="203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>
        <f>'Паспорт-3'!E2034</f>
        <v>0</v>
      </c>
      <c r="F1804" s="409"/>
      <c r="G1804" s="424">
        <f t="shared" si="202"/>
        <v>0</v>
      </c>
      <c r="H1804" s="81" t="e">
        <f t="shared" si="203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>
        <f>'Паспорт-3'!E2035</f>
        <v>0</v>
      </c>
      <c r="F1805" s="409"/>
      <c r="G1805" s="424">
        <f t="shared" si="202"/>
        <v>0</v>
      </c>
      <c r="H1805" s="81" t="e">
        <f t="shared" si="203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>
        <f>'Паспорт-3'!E2036</f>
        <v>0</v>
      </c>
      <c r="F1806" s="409"/>
      <c r="G1806" s="424">
        <f t="shared" si="202"/>
        <v>0</v>
      </c>
      <c r="H1806" s="81" t="e">
        <f t="shared" si="203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>
        <f>'Паспорт-3'!E2037</f>
        <v>0</v>
      </c>
      <c r="F1807" s="409"/>
      <c r="G1807" s="424">
        <f t="shared" si="202"/>
        <v>0</v>
      </c>
      <c r="H1807" s="81" t="e">
        <f t="shared" si="203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>
        <f>'Паспорт-3'!E2038</f>
        <v>0</v>
      </c>
      <c r="F1808" s="409"/>
      <c r="G1808" s="424">
        <f t="shared" si="202"/>
        <v>0</v>
      </c>
      <c r="H1808" s="81" t="e">
        <f t="shared" si="203"/>
        <v>#REF!</v>
      </c>
    </row>
    <row r="1809" spans="1:8">
      <c r="A1809" s="428" t="e">
        <f>'Запит 2-8'!#REF!</f>
        <v>#REF!</v>
      </c>
      <c r="B1809" s="429" t="e">
        <f>IF('Запит 2-8'!#REF!&lt;&gt;"",'Запит 2-8'!#REF!,"")</f>
        <v>#REF!</v>
      </c>
      <c r="C1809" s="430" t="e">
        <f>'Запит 2-8'!#REF!</f>
        <v>#REF!</v>
      </c>
      <c r="D1809" s="431" t="e">
        <f>'Запит 2-8'!#REF!</f>
        <v>#REF!</v>
      </c>
      <c r="E1809" s="432">
        <f>'Паспорт-3'!E2039</f>
        <v>0</v>
      </c>
      <c r="F1809" s="433"/>
      <c r="G1809" s="434">
        <f t="shared" si="202"/>
        <v>0</v>
      </c>
      <c r="H1809" s="81" t="e">
        <f t="shared" si="203"/>
        <v>#REF!</v>
      </c>
    </row>
    <row r="1810" spans="1:8" ht="12.75" customHeight="1">
      <c r="A1810" s="865" t="s">
        <v>210</v>
      </c>
      <c r="B1810" s="866"/>
      <c r="C1810" s="866"/>
      <c r="D1810" s="866"/>
      <c r="E1810" s="866"/>
      <c r="F1810" s="866"/>
      <c r="G1810" s="867"/>
      <c r="H1810" s="81" t="e">
        <f>H1794</f>
        <v>#REF!</v>
      </c>
    </row>
    <row r="1811" spans="1:8" ht="12.75" customHeight="1">
      <c r="A1811" s="865" t="s">
        <v>230</v>
      </c>
      <c r="B1811" s="866"/>
      <c r="C1811" s="866"/>
      <c r="D1811" s="866"/>
      <c r="E1811" s="866"/>
      <c r="F1811" s="866"/>
      <c r="G1811" s="867"/>
      <c r="H1811" s="81" t="e">
        <f>H1759</f>
        <v>#REF!</v>
      </c>
    </row>
    <row r="1812" spans="1:8" ht="12.75" customHeight="1">
      <c r="A1812" s="829" t="e">
        <f>'Запит 2-8'!#REF!</f>
        <v>#REF!</v>
      </c>
      <c r="B1812" s="830"/>
      <c r="C1812" s="830"/>
      <c r="D1812" s="830"/>
      <c r="E1812" s="830"/>
      <c r="F1812" s="830"/>
      <c r="G1812" s="831"/>
      <c r="H1812" s="81" t="e">
        <f>H1813</f>
        <v>#REF!</v>
      </c>
    </row>
    <row r="1813" spans="1:8">
      <c r="A1813" s="415" t="s">
        <v>4</v>
      </c>
      <c r="B1813" s="868" t="s">
        <v>105</v>
      </c>
      <c r="C1813" s="869"/>
      <c r="D1813" s="869"/>
      <c r="E1813" s="872"/>
      <c r="F1813" s="872"/>
      <c r="G1813" s="873"/>
      <c r="H1813" s="81" t="e">
        <f>H1814</f>
        <v>#REF!</v>
      </c>
    </row>
    <row r="1814" spans="1:8">
      <c r="A1814" s="321" t="e">
        <f>'Запит 2-8'!#REF!</f>
        <v>#REF!</v>
      </c>
      <c r="B1814" s="416" t="e">
        <f>IF('Запит 2-8'!#REF!&lt;&gt;"",'Запит 2-8'!#REF!,"")</f>
        <v>#REF!</v>
      </c>
      <c r="C1814" s="417" t="e">
        <f>'Запит 2-8'!#REF!</f>
        <v>#REF!</v>
      </c>
      <c r="D1814" s="418" t="e">
        <f>'Запит 2-8'!#REF!</f>
        <v>#REF!</v>
      </c>
      <c r="E1814" s="419">
        <f>'Паспорт-3'!E2053</f>
        <v>0</v>
      </c>
      <c r="F1814" s="420"/>
      <c r="G1814" s="423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1" t="e">
        <f>'Запит 2-8'!#REF!</f>
        <v>#REF!</v>
      </c>
      <c r="B1815" s="293" t="e">
        <f>IF('Запит 2-8'!#REF!&lt;&gt;"",'Запит 2-8'!#REF!,"")</f>
        <v>#REF!</v>
      </c>
      <c r="C1815" s="292" t="e">
        <f>'Запит 2-8'!#REF!</f>
        <v>#REF!</v>
      </c>
      <c r="D1815" s="291" t="e">
        <f>'Запит 2-8'!#REF!</f>
        <v>#REF!</v>
      </c>
      <c r="E1815" s="408">
        <f>'Паспорт-3'!E2054</f>
        <v>0</v>
      </c>
      <c r="F1815" s="409"/>
      <c r="G1815" s="424">
        <f t="shared" si="204"/>
        <v>0</v>
      </c>
      <c r="H1815" s="81" t="e">
        <f t="shared" si="205"/>
        <v>#REF!</v>
      </c>
    </row>
    <row r="1816" spans="1:8">
      <c r="A1816" s="321" t="e">
        <f>'Запит 2-8'!#REF!</f>
        <v>#REF!</v>
      </c>
      <c r="B1816" s="293" t="e">
        <f>IF('Запит 2-8'!#REF!&lt;&gt;"",'Запит 2-8'!#REF!,"")</f>
        <v>#REF!</v>
      </c>
      <c r="C1816" s="292" t="e">
        <f>'Запит 2-8'!#REF!</f>
        <v>#REF!</v>
      </c>
      <c r="D1816" s="291" t="e">
        <f>'Запит 2-8'!#REF!</f>
        <v>#REF!</v>
      </c>
      <c r="E1816" s="408">
        <f>'Паспорт-3'!E2055</f>
        <v>0</v>
      </c>
      <c r="F1816" s="409"/>
      <c r="G1816" s="424">
        <f t="shared" si="204"/>
        <v>0</v>
      </c>
      <c r="H1816" s="81" t="e">
        <f t="shared" si="205"/>
        <v>#REF!</v>
      </c>
    </row>
    <row r="1817" spans="1:8">
      <c r="A1817" s="321" t="e">
        <f>'Запит 2-8'!#REF!</f>
        <v>#REF!</v>
      </c>
      <c r="B1817" s="293" t="e">
        <f>IF('Запит 2-8'!#REF!&lt;&gt;"",'Запит 2-8'!#REF!,"")</f>
        <v>#REF!</v>
      </c>
      <c r="C1817" s="292" t="e">
        <f>'Запит 2-8'!#REF!</f>
        <v>#REF!</v>
      </c>
      <c r="D1817" s="291" t="e">
        <f>'Запит 2-8'!#REF!</f>
        <v>#REF!</v>
      </c>
      <c r="E1817" s="408">
        <f>'Паспорт-3'!E2056</f>
        <v>0</v>
      </c>
      <c r="F1817" s="409"/>
      <c r="G1817" s="424">
        <f t="shared" si="204"/>
        <v>0</v>
      </c>
      <c r="H1817" s="81" t="e">
        <f t="shared" si="205"/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>
        <f>'Паспорт-3'!E2057</f>
        <v>0</v>
      </c>
      <c r="F1818" s="409"/>
      <c r="G1818" s="424">
        <f t="shared" si="204"/>
        <v>0</v>
      </c>
      <c r="H1818" s="81" t="e">
        <f t="shared" si="205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>
        <f>'Паспорт-3'!E2058</f>
        <v>0</v>
      </c>
      <c r="F1819" s="409"/>
      <c r="G1819" s="424">
        <f t="shared" si="204"/>
        <v>0</v>
      </c>
      <c r="H1819" s="81" t="e">
        <f t="shared" si="205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>
        <f>'Паспорт-3'!E2059</f>
        <v>0</v>
      </c>
      <c r="F1820" s="409"/>
      <c r="G1820" s="424">
        <f t="shared" si="204"/>
        <v>0</v>
      </c>
      <c r="H1820" s="81" t="e">
        <f t="shared" si="205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>
        <f>'Паспорт-3'!E2060</f>
        <v>0</v>
      </c>
      <c r="F1821" s="409"/>
      <c r="G1821" s="424">
        <f t="shared" si="204"/>
        <v>0</v>
      </c>
      <c r="H1821" s="81" t="e">
        <f t="shared" si="205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>
        <f>'Паспорт-3'!E2061</f>
        <v>0</v>
      </c>
      <c r="F1822" s="409"/>
      <c r="G1822" s="424">
        <f t="shared" si="204"/>
        <v>0</v>
      </c>
      <c r="H1822" s="81" t="e">
        <f t="shared" si="205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>
        <f>'Паспорт-3'!E2062</f>
        <v>0</v>
      </c>
      <c r="F1823" s="409"/>
      <c r="G1823" s="424">
        <f t="shared" si="204"/>
        <v>0</v>
      </c>
      <c r="H1823" s="81" t="e">
        <f t="shared" si="205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>
        <f>'Паспорт-3'!E2063</f>
        <v>0</v>
      </c>
      <c r="F1824" s="409"/>
      <c r="G1824" s="424">
        <f t="shared" si="204"/>
        <v>0</v>
      </c>
      <c r="H1824" s="81" t="e">
        <f t="shared" si="205"/>
        <v>#REF!</v>
      </c>
    </row>
    <row r="1825" spans="1:8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>
        <f>'Паспорт-3'!E2064</f>
        <v>0</v>
      </c>
      <c r="F1825" s="409"/>
      <c r="G1825" s="424">
        <f t="shared" si="204"/>
        <v>0</v>
      </c>
      <c r="H1825" s="81" t="e">
        <f t="shared" si="205"/>
        <v>#REF!</v>
      </c>
    </row>
    <row r="1826" spans="1:8">
      <c r="A1826" s="321" t="e">
        <f>'Запит 2-8'!#REF!</f>
        <v>#REF!</v>
      </c>
      <c r="B1826" s="293" t="e">
        <f>IF('Запит 2-8'!#REF!&lt;&gt;"",'Запит 2-8'!#REF!,"")</f>
        <v>#REF!</v>
      </c>
      <c r="C1826" s="292" t="e">
        <f>'Запит 2-8'!#REF!</f>
        <v>#REF!</v>
      </c>
      <c r="D1826" s="291" t="e">
        <f>'Запит 2-8'!#REF!</f>
        <v>#REF!</v>
      </c>
      <c r="E1826" s="408">
        <f>'Паспорт-3'!E2065</f>
        <v>0</v>
      </c>
      <c r="F1826" s="409"/>
      <c r="G1826" s="424">
        <f t="shared" si="204"/>
        <v>0</v>
      </c>
      <c r="H1826" s="81" t="e">
        <f t="shared" si="205"/>
        <v>#REF!</v>
      </c>
    </row>
    <row r="1827" spans="1:8">
      <c r="A1827" s="321" t="e">
        <f>'Запит 2-8'!#REF!</f>
        <v>#REF!</v>
      </c>
      <c r="B1827" s="293" t="e">
        <f>IF('Запит 2-8'!#REF!&lt;&gt;"",'Запит 2-8'!#REF!,"")</f>
        <v>#REF!</v>
      </c>
      <c r="C1827" s="292" t="e">
        <f>'Запит 2-8'!#REF!</f>
        <v>#REF!</v>
      </c>
      <c r="D1827" s="291" t="e">
        <f>'Запит 2-8'!#REF!</f>
        <v>#REF!</v>
      </c>
      <c r="E1827" s="408">
        <f>'Паспорт-3'!E2066</f>
        <v>0</v>
      </c>
      <c r="F1827" s="409"/>
      <c r="G1827" s="424">
        <f t="shared" si="204"/>
        <v>0</v>
      </c>
      <c r="H1827" s="81" t="e">
        <f t="shared" si="205"/>
        <v>#REF!</v>
      </c>
    </row>
    <row r="1828" spans="1:8">
      <c r="A1828" s="428" t="e">
        <f>'Запит 2-8'!#REF!</f>
        <v>#REF!</v>
      </c>
      <c r="B1828" s="429" t="e">
        <f>IF('Запит 2-8'!#REF!&lt;&gt;"",'Запит 2-8'!#REF!,"")</f>
        <v>#REF!</v>
      </c>
      <c r="C1828" s="430" t="e">
        <f>'Запит 2-8'!#REF!</f>
        <v>#REF!</v>
      </c>
      <c r="D1828" s="431" t="e">
        <f>'Запит 2-8'!#REF!</f>
        <v>#REF!</v>
      </c>
      <c r="E1828" s="432">
        <f>'Паспорт-3'!E2067</f>
        <v>0</v>
      </c>
      <c r="F1828" s="433"/>
      <c r="G1828" s="434">
        <f t="shared" si="204"/>
        <v>0</v>
      </c>
      <c r="H1828" s="81" t="e">
        <f t="shared" si="205"/>
        <v>#REF!</v>
      </c>
    </row>
    <row r="1829" spans="1:8" ht="12.75" customHeight="1">
      <c r="A1829" s="865" t="s">
        <v>210</v>
      </c>
      <c r="B1829" s="866"/>
      <c r="C1829" s="866"/>
      <c r="D1829" s="866"/>
      <c r="E1829" s="866"/>
      <c r="F1829" s="866"/>
      <c r="G1829" s="867"/>
      <c r="H1829" s="81" t="e">
        <f>H1813</f>
        <v>#REF!</v>
      </c>
    </row>
    <row r="1830" spans="1:8">
      <c r="A1830" s="415" t="e">
        <f>'Запит 2-8'!#REF!</f>
        <v>#REF!</v>
      </c>
      <c r="B1830" s="868" t="s">
        <v>106</v>
      </c>
      <c r="C1830" s="869"/>
      <c r="D1830" s="869"/>
      <c r="E1830" s="869"/>
      <c r="F1830" s="869"/>
      <c r="G1830" s="874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25">
        <f>'Паспорт-3'!E2069</f>
        <v>0</v>
      </c>
      <c r="F1831" s="426"/>
      <c r="G1831" s="427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>
        <f>'Паспорт-3'!E2070</f>
        <v>0</v>
      </c>
      <c r="F1832" s="409"/>
      <c r="G1832" s="424">
        <f t="shared" si="206"/>
        <v>0</v>
      </c>
      <c r="H1832" s="81" t="e">
        <f t="shared" si="207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>
        <f>'Паспорт-3'!E2071</f>
        <v>0</v>
      </c>
      <c r="F1833" s="409"/>
      <c r="G1833" s="424">
        <f t="shared" si="206"/>
        <v>0</v>
      </c>
      <c r="H1833" s="81" t="e">
        <f t="shared" si="207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>
        <f>'Паспорт-3'!E2072</f>
        <v>0</v>
      </c>
      <c r="F1834" s="409"/>
      <c r="G1834" s="424">
        <f t="shared" si="206"/>
        <v>0</v>
      </c>
      <c r="H1834" s="81" t="e">
        <f t="shared" si="207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>
        <f>'Паспорт-3'!E2073</f>
        <v>0</v>
      </c>
      <c r="F1835" s="409"/>
      <c r="G1835" s="424">
        <f t="shared" si="206"/>
        <v>0</v>
      </c>
      <c r="H1835" s="81" t="e">
        <f t="shared" si="207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>
        <f>'Паспорт-3'!E2074</f>
        <v>0</v>
      </c>
      <c r="F1836" s="409"/>
      <c r="G1836" s="424">
        <f t="shared" si="206"/>
        <v>0</v>
      </c>
      <c r="H1836" s="81" t="e">
        <f t="shared" si="207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>
        <f>'Паспорт-3'!E2075</f>
        <v>0</v>
      </c>
      <c r="F1837" s="409"/>
      <c r="G1837" s="424">
        <f t="shared" si="206"/>
        <v>0</v>
      </c>
      <c r="H1837" s="81" t="e">
        <f t="shared" si="207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>
        <f>'Паспорт-3'!E2076</f>
        <v>0</v>
      </c>
      <c r="F1838" s="409"/>
      <c r="G1838" s="424">
        <f t="shared" si="206"/>
        <v>0</v>
      </c>
      <c r="H1838" s="81" t="e">
        <f t="shared" si="207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>
        <f>'Паспорт-3'!E2077</f>
        <v>0</v>
      </c>
      <c r="F1839" s="409"/>
      <c r="G1839" s="424">
        <f t="shared" si="206"/>
        <v>0</v>
      </c>
      <c r="H1839" s="81" t="e">
        <f t="shared" si="207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>
        <f>'Паспорт-3'!E2078</f>
        <v>0</v>
      </c>
      <c r="F1840" s="409"/>
      <c r="G1840" s="424">
        <f t="shared" si="206"/>
        <v>0</v>
      </c>
      <c r="H1840" s="81" t="e">
        <f t="shared" si="207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>
        <f>'Паспорт-3'!E2079</f>
        <v>0</v>
      </c>
      <c r="F1841" s="409"/>
      <c r="G1841" s="424">
        <f t="shared" si="206"/>
        <v>0</v>
      </c>
      <c r="H1841" s="81" t="e">
        <f t="shared" si="207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>
        <f>'Паспорт-3'!E2080</f>
        <v>0</v>
      </c>
      <c r="F1842" s="409"/>
      <c r="G1842" s="424">
        <f t="shared" si="206"/>
        <v>0</v>
      </c>
      <c r="H1842" s="81" t="e">
        <f t="shared" si="207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>
        <f>'Паспорт-3'!E2081</f>
        <v>0</v>
      </c>
      <c r="F1843" s="409"/>
      <c r="G1843" s="424">
        <f t="shared" si="206"/>
        <v>0</v>
      </c>
      <c r="H1843" s="81" t="e">
        <f t="shared" si="207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>
        <f>'Паспорт-3'!E2082</f>
        <v>0</v>
      </c>
      <c r="F1844" s="409"/>
      <c r="G1844" s="424">
        <f t="shared" si="206"/>
        <v>0</v>
      </c>
      <c r="H1844" s="81" t="e">
        <f t="shared" si="207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>
        <f>'Паспорт-3'!E2083</f>
        <v>0</v>
      </c>
      <c r="F1845" s="433"/>
      <c r="G1845" s="434">
        <f t="shared" si="206"/>
        <v>0</v>
      </c>
      <c r="H1845" s="81" t="e">
        <f t="shared" si="207"/>
        <v>#REF!</v>
      </c>
    </row>
    <row r="1846" spans="1:8" ht="12.75" customHeight="1">
      <c r="A1846" s="865" t="s">
        <v>210</v>
      </c>
      <c r="B1846" s="866"/>
      <c r="C1846" s="866"/>
      <c r="D1846" s="866"/>
      <c r="E1846" s="866"/>
      <c r="F1846" s="866"/>
      <c r="G1846" s="867"/>
      <c r="H1846" s="81" t="e">
        <f>H1830</f>
        <v>#REF!</v>
      </c>
    </row>
    <row r="1847" spans="1:8">
      <c r="A1847" s="421" t="e">
        <f>'Запит 2-8'!#REF!</f>
        <v>#REF!</v>
      </c>
      <c r="B1847" s="868" t="s">
        <v>107</v>
      </c>
      <c r="C1847" s="869"/>
      <c r="D1847" s="869"/>
      <c r="E1847" s="870"/>
      <c r="F1847" s="870"/>
      <c r="G1847" s="871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19">
        <f>'Паспорт-3'!E2085</f>
        <v>0</v>
      </c>
      <c r="F1848" s="420"/>
      <c r="G1848" s="423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>
        <f>'Паспорт-3'!E2086</f>
        <v>0</v>
      </c>
      <c r="F1849" s="409"/>
      <c r="G1849" s="424">
        <f t="shared" si="208"/>
        <v>0</v>
      </c>
      <c r="H1849" s="81" t="e">
        <f t="shared" si="209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>
        <f>'Паспорт-3'!E2087</f>
        <v>0</v>
      </c>
      <c r="F1850" s="409"/>
      <c r="G1850" s="424">
        <f t="shared" si="208"/>
        <v>0</v>
      </c>
      <c r="H1850" s="81" t="e">
        <f t="shared" si="209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>
        <f>'Паспорт-3'!E2088</f>
        <v>0</v>
      </c>
      <c r="F1851" s="409"/>
      <c r="G1851" s="424">
        <f t="shared" si="208"/>
        <v>0</v>
      </c>
      <c r="H1851" s="81" t="e">
        <f t="shared" si="209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>
        <f>'Паспорт-3'!E2089</f>
        <v>0</v>
      </c>
      <c r="F1852" s="409"/>
      <c r="G1852" s="424">
        <f t="shared" si="208"/>
        <v>0</v>
      </c>
      <c r="H1852" s="81" t="e">
        <f t="shared" si="209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>
        <f>'Паспорт-3'!E2090</f>
        <v>0</v>
      </c>
      <c r="F1853" s="409"/>
      <c r="G1853" s="424">
        <f t="shared" si="208"/>
        <v>0</v>
      </c>
      <c r="H1853" s="81" t="e">
        <f t="shared" si="209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>
        <f>'Паспорт-3'!E2091</f>
        <v>0</v>
      </c>
      <c r="F1854" s="409"/>
      <c r="G1854" s="424">
        <f t="shared" si="208"/>
        <v>0</v>
      </c>
      <c r="H1854" s="81" t="e">
        <f t="shared" si="209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>
        <f>'Паспорт-3'!E2092</f>
        <v>0</v>
      </c>
      <c r="F1855" s="409"/>
      <c r="G1855" s="424">
        <f t="shared" si="208"/>
        <v>0</v>
      </c>
      <c r="H1855" s="81" t="e">
        <f t="shared" si="209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>
        <f>'Паспорт-3'!E2093</f>
        <v>0</v>
      </c>
      <c r="F1856" s="409"/>
      <c r="G1856" s="424">
        <f t="shared" si="208"/>
        <v>0</v>
      </c>
      <c r="H1856" s="81" t="e">
        <f t="shared" si="209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>
        <f>'Паспорт-3'!E2094</f>
        <v>0</v>
      </c>
      <c r="F1857" s="409"/>
      <c r="G1857" s="424">
        <f t="shared" si="208"/>
        <v>0</v>
      </c>
      <c r="H1857" s="81" t="e">
        <f t="shared" si="209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>
        <f>'Паспорт-3'!E2095</f>
        <v>0</v>
      </c>
      <c r="F1858" s="409"/>
      <c r="G1858" s="424">
        <f t="shared" si="208"/>
        <v>0</v>
      </c>
      <c r="H1858" s="81" t="e">
        <f t="shared" si="209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>
        <f>'Паспорт-3'!E2096</f>
        <v>0</v>
      </c>
      <c r="F1859" s="409"/>
      <c r="G1859" s="424">
        <f t="shared" si="208"/>
        <v>0</v>
      </c>
      <c r="H1859" s="81" t="e">
        <f t="shared" si="209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>
        <f>'Паспорт-3'!E2097</f>
        <v>0</v>
      </c>
      <c r="F1860" s="409"/>
      <c r="G1860" s="424">
        <f t="shared" si="208"/>
        <v>0</v>
      </c>
      <c r="H1860" s="81" t="e">
        <f t="shared" si="209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>
        <f>'Паспорт-3'!E2098</f>
        <v>0</v>
      </c>
      <c r="F1861" s="409"/>
      <c r="G1861" s="424">
        <f t="shared" si="208"/>
        <v>0</v>
      </c>
      <c r="H1861" s="81" t="e">
        <f t="shared" si="209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>
        <f>'Паспорт-3'!E2099</f>
        <v>0</v>
      </c>
      <c r="F1862" s="433"/>
      <c r="G1862" s="434">
        <f t="shared" si="208"/>
        <v>0</v>
      </c>
      <c r="H1862" s="81" t="e">
        <f t="shared" si="209"/>
        <v>#REF!</v>
      </c>
    </row>
    <row r="1863" spans="1:8" ht="12.75" customHeight="1">
      <c r="A1863" s="865" t="s">
        <v>210</v>
      </c>
      <c r="B1863" s="866"/>
      <c r="C1863" s="866"/>
      <c r="D1863" s="866"/>
      <c r="E1863" s="866"/>
      <c r="F1863" s="866"/>
      <c r="G1863" s="867"/>
      <c r="H1863" s="81" t="e">
        <f>H1847</f>
        <v>#REF!</v>
      </c>
    </row>
    <row r="1864" spans="1:8" ht="12.75" customHeight="1">
      <c r="A1864" s="865" t="s">
        <v>230</v>
      </c>
      <c r="B1864" s="866"/>
      <c r="C1864" s="866"/>
      <c r="D1864" s="866"/>
      <c r="E1864" s="866"/>
      <c r="F1864" s="866"/>
      <c r="G1864" s="867"/>
      <c r="H1864" s="81" t="e">
        <f>H1812</f>
        <v>#REF!</v>
      </c>
    </row>
    <row r="1865" spans="1:8" ht="12.75" customHeight="1">
      <c r="A1865" s="875" t="e">
        <f>'Запит 2-8'!#REF!</f>
        <v>#REF!</v>
      </c>
      <c r="B1865" s="876"/>
      <c r="C1865" s="876"/>
      <c r="D1865" s="876"/>
      <c r="E1865" s="876"/>
      <c r="F1865" s="876"/>
      <c r="G1865" s="877"/>
      <c r="H1865" s="81" t="e">
        <f>H1866</f>
        <v>#REF!</v>
      </c>
    </row>
    <row r="1866" spans="1:8" ht="12.75" customHeight="1">
      <c r="A1866" s="829" t="e">
        <f>'Запит 2-8'!#REF!</f>
        <v>#REF!</v>
      </c>
      <c r="B1866" s="830"/>
      <c r="C1866" s="830"/>
      <c r="D1866" s="830"/>
      <c r="E1866" s="830"/>
      <c r="F1866" s="830"/>
      <c r="G1866" s="831"/>
      <c r="H1866" s="81" t="e">
        <f>H1867</f>
        <v>#REF!</v>
      </c>
    </row>
    <row r="1867" spans="1:8">
      <c r="A1867" s="415" t="s">
        <v>4</v>
      </c>
      <c r="B1867" s="868" t="s">
        <v>105</v>
      </c>
      <c r="C1867" s="869"/>
      <c r="D1867" s="869"/>
      <c r="E1867" s="872"/>
      <c r="F1867" s="872"/>
      <c r="G1867" s="873"/>
      <c r="H1867" s="81" t="e">
        <f>H1868</f>
        <v>#REF!</v>
      </c>
    </row>
    <row r="1868" spans="1:8">
      <c r="A1868" s="321" t="e">
        <f>'Запит 2-8'!#REF!</f>
        <v>#REF!</v>
      </c>
      <c r="B1868" s="416" t="e">
        <f>IF('Запит 2-8'!#REF!&lt;&gt;"",'Запит 2-8'!#REF!,"")</f>
        <v>#REF!</v>
      </c>
      <c r="C1868" s="417" t="e">
        <f>'Запит 2-8'!#REF!</f>
        <v>#REF!</v>
      </c>
      <c r="D1868" s="418" t="e">
        <f>'Запит 2-8'!#REF!</f>
        <v>#REF!</v>
      </c>
      <c r="E1868" s="419">
        <f>'Паспорт-3'!E2114</f>
        <v>0</v>
      </c>
      <c r="F1868" s="420"/>
      <c r="G1868" s="423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>
        <f>'Паспорт-3'!E2115</f>
        <v>0</v>
      </c>
      <c r="F1869" s="409"/>
      <c r="G1869" s="424">
        <f t="shared" si="210"/>
        <v>0</v>
      </c>
      <c r="H1869" s="81" t="e">
        <f t="shared" si="211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>
        <f>'Паспорт-3'!E2116</f>
        <v>0</v>
      </c>
      <c r="F1870" s="409"/>
      <c r="G1870" s="424">
        <f t="shared" si="210"/>
        <v>0</v>
      </c>
      <c r="H1870" s="81" t="e">
        <f t="shared" si="211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>
        <f>'Паспорт-3'!E2117</f>
        <v>0</v>
      </c>
      <c r="F1871" s="409"/>
      <c r="G1871" s="424">
        <f t="shared" si="210"/>
        <v>0</v>
      </c>
      <c r="H1871" s="81" t="e">
        <f t="shared" si="211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>
        <f>'Паспорт-3'!E2118</f>
        <v>0</v>
      </c>
      <c r="F1872" s="409"/>
      <c r="G1872" s="424">
        <f t="shared" si="210"/>
        <v>0</v>
      </c>
      <c r="H1872" s="81" t="e">
        <f t="shared" si="211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>
        <f>'Паспорт-3'!E2119</f>
        <v>0</v>
      </c>
      <c r="F1873" s="409"/>
      <c r="G1873" s="424">
        <f t="shared" si="210"/>
        <v>0</v>
      </c>
      <c r="H1873" s="81" t="e">
        <f t="shared" si="211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>
        <f>'Паспорт-3'!E2120</f>
        <v>0</v>
      </c>
      <c r="F1874" s="409"/>
      <c r="G1874" s="424">
        <f t="shared" si="210"/>
        <v>0</v>
      </c>
      <c r="H1874" s="81" t="e">
        <f t="shared" si="211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>
        <f>'Паспорт-3'!E2121</f>
        <v>0</v>
      </c>
      <c r="F1875" s="409"/>
      <c r="G1875" s="424">
        <f t="shared" si="210"/>
        <v>0</v>
      </c>
      <c r="H1875" s="81" t="e">
        <f t="shared" si="211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>
        <f>'Паспорт-3'!E2122</f>
        <v>0</v>
      </c>
      <c r="F1876" s="409"/>
      <c r="G1876" s="424">
        <f t="shared" si="210"/>
        <v>0</v>
      </c>
      <c r="H1876" s="81" t="e">
        <f t="shared" si="211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>
        <f>'Паспорт-3'!E2123</f>
        <v>0</v>
      </c>
      <c r="F1877" s="409"/>
      <c r="G1877" s="424">
        <f t="shared" si="210"/>
        <v>0</v>
      </c>
      <c r="H1877" s="81" t="e">
        <f t="shared" si="211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>
        <f>'Паспорт-3'!E2124</f>
        <v>0</v>
      </c>
      <c r="F1878" s="409"/>
      <c r="G1878" s="424">
        <f t="shared" si="210"/>
        <v>0</v>
      </c>
      <c r="H1878" s="81" t="e">
        <f t="shared" si="211"/>
        <v>#REF!</v>
      </c>
    </row>
    <row r="1879" spans="1:8">
      <c r="A1879" s="321" t="e">
        <f>'Запит 2-8'!#REF!</f>
        <v>#REF!</v>
      </c>
      <c r="B1879" s="293" t="e">
        <f>IF('Запит 2-8'!#REF!&lt;&gt;"",'Запит 2-8'!#REF!,"")</f>
        <v>#REF!</v>
      </c>
      <c r="C1879" s="292" t="e">
        <f>'Запит 2-8'!#REF!</f>
        <v>#REF!</v>
      </c>
      <c r="D1879" s="291" t="e">
        <f>'Запит 2-8'!#REF!</f>
        <v>#REF!</v>
      </c>
      <c r="E1879" s="408">
        <f>'Паспорт-3'!E2125</f>
        <v>0</v>
      </c>
      <c r="F1879" s="409"/>
      <c r="G1879" s="424">
        <f t="shared" si="210"/>
        <v>0</v>
      </c>
      <c r="H1879" s="81" t="e">
        <f t="shared" si="211"/>
        <v>#REF!</v>
      </c>
    </row>
    <row r="1880" spans="1:8">
      <c r="A1880" s="321" t="e">
        <f>'Запит 2-8'!#REF!</f>
        <v>#REF!</v>
      </c>
      <c r="B1880" s="293" t="e">
        <f>IF('Запит 2-8'!#REF!&lt;&gt;"",'Запит 2-8'!#REF!,"")</f>
        <v>#REF!</v>
      </c>
      <c r="C1880" s="292" t="e">
        <f>'Запит 2-8'!#REF!</f>
        <v>#REF!</v>
      </c>
      <c r="D1880" s="291" t="e">
        <f>'Запит 2-8'!#REF!</f>
        <v>#REF!</v>
      </c>
      <c r="E1880" s="408">
        <f>'Паспорт-3'!E2126</f>
        <v>0</v>
      </c>
      <c r="F1880" s="409"/>
      <c r="G1880" s="424">
        <f t="shared" si="210"/>
        <v>0</v>
      </c>
      <c r="H1880" s="81" t="e">
        <f t="shared" si="211"/>
        <v>#REF!</v>
      </c>
    </row>
    <row r="1881" spans="1:8">
      <c r="A1881" s="321" t="e">
        <f>'Запит 2-8'!#REF!</f>
        <v>#REF!</v>
      </c>
      <c r="B1881" s="293" t="e">
        <f>IF('Запит 2-8'!#REF!&lt;&gt;"",'Запит 2-8'!#REF!,"")</f>
        <v>#REF!</v>
      </c>
      <c r="C1881" s="292" t="e">
        <f>'Запит 2-8'!#REF!</f>
        <v>#REF!</v>
      </c>
      <c r="D1881" s="291" t="e">
        <f>'Запит 2-8'!#REF!</f>
        <v>#REF!</v>
      </c>
      <c r="E1881" s="408">
        <f>'Паспорт-3'!E2127</f>
        <v>0</v>
      </c>
      <c r="F1881" s="409"/>
      <c r="G1881" s="424">
        <f t="shared" si="210"/>
        <v>0</v>
      </c>
      <c r="H1881" s="81" t="e">
        <f t="shared" si="211"/>
        <v>#REF!</v>
      </c>
    </row>
    <row r="1882" spans="1:8">
      <c r="A1882" s="428" t="e">
        <f>'Запит 2-8'!#REF!</f>
        <v>#REF!</v>
      </c>
      <c r="B1882" s="429" t="e">
        <f>IF('Запит 2-8'!#REF!&lt;&gt;"",'Запит 2-8'!#REF!,"")</f>
        <v>#REF!</v>
      </c>
      <c r="C1882" s="430" t="e">
        <f>'Запит 2-8'!#REF!</f>
        <v>#REF!</v>
      </c>
      <c r="D1882" s="431" t="e">
        <f>'Запит 2-8'!#REF!</f>
        <v>#REF!</v>
      </c>
      <c r="E1882" s="432">
        <f>'Паспорт-3'!E2128</f>
        <v>0</v>
      </c>
      <c r="F1882" s="433"/>
      <c r="G1882" s="434">
        <f t="shared" si="210"/>
        <v>0</v>
      </c>
      <c r="H1882" s="81" t="e">
        <f t="shared" si="211"/>
        <v>#REF!</v>
      </c>
    </row>
    <row r="1883" spans="1:8" ht="12.75" customHeight="1">
      <c r="A1883" s="865" t="s">
        <v>210</v>
      </c>
      <c r="B1883" s="866"/>
      <c r="C1883" s="866"/>
      <c r="D1883" s="866"/>
      <c r="E1883" s="866"/>
      <c r="F1883" s="866"/>
      <c r="G1883" s="867"/>
      <c r="H1883" s="81" t="e">
        <f>H1867</f>
        <v>#REF!</v>
      </c>
    </row>
    <row r="1884" spans="1:8">
      <c r="A1884" s="415" t="e">
        <f>'Запит 2-8'!#REF!</f>
        <v>#REF!</v>
      </c>
      <c r="B1884" s="868" t="s">
        <v>106</v>
      </c>
      <c r="C1884" s="869"/>
      <c r="D1884" s="869"/>
      <c r="E1884" s="869"/>
      <c r="F1884" s="869"/>
      <c r="G1884" s="874"/>
      <c r="H1884" s="81" t="e">
        <f>H1885</f>
        <v>#REF!</v>
      </c>
    </row>
    <row r="1885" spans="1:8">
      <c r="A1885" s="321" t="e">
        <f>'Запит 2-8'!#REF!</f>
        <v>#REF!</v>
      </c>
      <c r="B1885" s="416" t="e">
        <f>IF('Запит 2-8'!#REF!&lt;&gt;"",'Запит 2-8'!#REF!,"")</f>
        <v>#REF!</v>
      </c>
      <c r="C1885" s="417" t="e">
        <f>'Запит 2-8'!#REF!</f>
        <v>#REF!</v>
      </c>
      <c r="D1885" s="418" t="e">
        <f>'Запит 2-8'!#REF!</f>
        <v>#REF!</v>
      </c>
      <c r="E1885" s="425">
        <f>'Паспорт-3'!E2130</f>
        <v>0</v>
      </c>
      <c r="F1885" s="426"/>
      <c r="G1885" s="427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>
        <f>'Паспорт-3'!E2131</f>
        <v>0</v>
      </c>
      <c r="F1886" s="409"/>
      <c r="G1886" s="424">
        <f t="shared" si="212"/>
        <v>0</v>
      </c>
      <c r="H1886" s="81" t="e">
        <f t="shared" si="213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>
        <f>'Паспорт-3'!E2132</f>
        <v>0</v>
      </c>
      <c r="F1887" s="409"/>
      <c r="G1887" s="424">
        <f t="shared" si="212"/>
        <v>0</v>
      </c>
      <c r="H1887" s="81" t="e">
        <f t="shared" si="213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>
        <f>'Паспорт-3'!E2133</f>
        <v>0</v>
      </c>
      <c r="F1888" s="409"/>
      <c r="G1888" s="424">
        <f t="shared" si="212"/>
        <v>0</v>
      </c>
      <c r="H1888" s="81" t="e">
        <f t="shared" si="213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>
        <f>'Паспорт-3'!E2134</f>
        <v>0</v>
      </c>
      <c r="F1889" s="409"/>
      <c r="G1889" s="424">
        <f t="shared" si="212"/>
        <v>0</v>
      </c>
      <c r="H1889" s="81" t="e">
        <f t="shared" si="213"/>
        <v>#REF!</v>
      </c>
    </row>
    <row r="1890" spans="1:8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>
        <f>'Паспорт-3'!E2135</f>
        <v>0</v>
      </c>
      <c r="F1890" s="409"/>
      <c r="G1890" s="424">
        <f t="shared" si="212"/>
        <v>0</v>
      </c>
      <c r="H1890" s="81" t="e">
        <f t="shared" si="213"/>
        <v>#REF!</v>
      </c>
    </row>
    <row r="1891" spans="1:8">
      <c r="A1891" s="321" t="e">
        <f>'Запит 2-8'!#REF!</f>
        <v>#REF!</v>
      </c>
      <c r="B1891" s="293" t="e">
        <f>IF('Запит 2-8'!#REF!&lt;&gt;"",'Запит 2-8'!#REF!,"")</f>
        <v>#REF!</v>
      </c>
      <c r="C1891" s="292" t="e">
        <f>'Запит 2-8'!#REF!</f>
        <v>#REF!</v>
      </c>
      <c r="D1891" s="291" t="e">
        <f>'Запит 2-8'!#REF!</f>
        <v>#REF!</v>
      </c>
      <c r="E1891" s="408">
        <f>'Паспорт-3'!E2136</f>
        <v>0</v>
      </c>
      <c r="F1891" s="409"/>
      <c r="G1891" s="424">
        <f t="shared" si="212"/>
        <v>0</v>
      </c>
      <c r="H1891" s="81" t="e">
        <f t="shared" si="213"/>
        <v>#REF!</v>
      </c>
    </row>
    <row r="1892" spans="1:8">
      <c r="A1892" s="321" t="e">
        <f>'Запит 2-8'!#REF!</f>
        <v>#REF!</v>
      </c>
      <c r="B1892" s="293" t="e">
        <f>IF('Запит 2-8'!#REF!&lt;&gt;"",'Запит 2-8'!#REF!,"")</f>
        <v>#REF!</v>
      </c>
      <c r="C1892" s="292" t="e">
        <f>'Запит 2-8'!#REF!</f>
        <v>#REF!</v>
      </c>
      <c r="D1892" s="291" t="e">
        <f>'Запит 2-8'!#REF!</f>
        <v>#REF!</v>
      </c>
      <c r="E1892" s="408">
        <f>'Паспорт-3'!E2137</f>
        <v>0</v>
      </c>
      <c r="F1892" s="409"/>
      <c r="G1892" s="424">
        <f t="shared" si="212"/>
        <v>0</v>
      </c>
      <c r="H1892" s="81" t="e">
        <f t="shared" si="213"/>
        <v>#REF!</v>
      </c>
    </row>
    <row r="1893" spans="1:8">
      <c r="A1893" s="321" t="e">
        <f>'Запит 2-8'!#REF!</f>
        <v>#REF!</v>
      </c>
      <c r="B1893" s="293" t="e">
        <f>IF('Запит 2-8'!#REF!&lt;&gt;"",'Запит 2-8'!#REF!,"")</f>
        <v>#REF!</v>
      </c>
      <c r="C1893" s="292" t="e">
        <f>'Запит 2-8'!#REF!</f>
        <v>#REF!</v>
      </c>
      <c r="D1893" s="291" t="e">
        <f>'Запит 2-8'!#REF!</f>
        <v>#REF!</v>
      </c>
      <c r="E1893" s="408">
        <f>'Паспорт-3'!E2138</f>
        <v>0</v>
      </c>
      <c r="F1893" s="409"/>
      <c r="G1893" s="424">
        <f t="shared" si="212"/>
        <v>0</v>
      </c>
      <c r="H1893" s="81" t="e">
        <f t="shared" si="213"/>
        <v>#REF!</v>
      </c>
    </row>
    <row r="1894" spans="1:8">
      <c r="A1894" s="321" t="e">
        <f>'Запит 2-8'!#REF!</f>
        <v>#REF!</v>
      </c>
      <c r="B1894" s="293" t="e">
        <f>IF('Запит 2-8'!#REF!&lt;&gt;"",'Запит 2-8'!#REF!,"")</f>
        <v>#REF!</v>
      </c>
      <c r="C1894" s="292" t="e">
        <f>'Запит 2-8'!#REF!</f>
        <v>#REF!</v>
      </c>
      <c r="D1894" s="291" t="e">
        <f>'Запит 2-8'!#REF!</f>
        <v>#REF!</v>
      </c>
      <c r="E1894" s="408">
        <f>'Паспорт-3'!E2139</f>
        <v>0</v>
      </c>
      <c r="F1894" s="409"/>
      <c r="G1894" s="424">
        <f t="shared" si="212"/>
        <v>0</v>
      </c>
      <c r="H1894" s="81" t="e">
        <f t="shared" si="213"/>
        <v>#REF!</v>
      </c>
    </row>
    <row r="1895" spans="1:8">
      <c r="A1895" s="321" t="e">
        <f>'Запит 2-8'!#REF!</f>
        <v>#REF!</v>
      </c>
      <c r="B1895" s="293" t="e">
        <f>IF('Запит 2-8'!#REF!&lt;&gt;"",'Запит 2-8'!#REF!,"")</f>
        <v>#REF!</v>
      </c>
      <c r="C1895" s="292" t="e">
        <f>'Запит 2-8'!#REF!</f>
        <v>#REF!</v>
      </c>
      <c r="D1895" s="291" t="e">
        <f>'Запит 2-8'!#REF!</f>
        <v>#REF!</v>
      </c>
      <c r="E1895" s="408">
        <f>'Паспорт-3'!E2140</f>
        <v>0</v>
      </c>
      <c r="F1895" s="409"/>
      <c r="G1895" s="424">
        <f t="shared" si="212"/>
        <v>0</v>
      </c>
      <c r="H1895" s="81" t="e">
        <f t="shared" si="213"/>
        <v>#REF!</v>
      </c>
    </row>
    <row r="1896" spans="1:8">
      <c r="A1896" s="321" t="e">
        <f>'Запит 2-8'!#REF!</f>
        <v>#REF!</v>
      </c>
      <c r="B1896" s="293" t="e">
        <f>IF('Запит 2-8'!#REF!&lt;&gt;"",'Запит 2-8'!#REF!,"")</f>
        <v>#REF!</v>
      </c>
      <c r="C1896" s="292" t="e">
        <f>'Запит 2-8'!#REF!</f>
        <v>#REF!</v>
      </c>
      <c r="D1896" s="291" t="e">
        <f>'Запит 2-8'!#REF!</f>
        <v>#REF!</v>
      </c>
      <c r="E1896" s="408">
        <f>'Паспорт-3'!E2141</f>
        <v>0</v>
      </c>
      <c r="F1896" s="409"/>
      <c r="G1896" s="424">
        <f t="shared" si="212"/>
        <v>0</v>
      </c>
      <c r="H1896" s="81" t="e">
        <f t="shared" si="213"/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>
        <f>'Паспорт-3'!E2142</f>
        <v>0</v>
      </c>
      <c r="F1897" s="409"/>
      <c r="G1897" s="424">
        <f t="shared" si="212"/>
        <v>0</v>
      </c>
      <c r="H1897" s="81" t="e">
        <f t="shared" si="21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>
        <f>'Паспорт-3'!E2143</f>
        <v>0</v>
      </c>
      <c r="F1898" s="409"/>
      <c r="G1898" s="424">
        <f t="shared" si="212"/>
        <v>0</v>
      </c>
      <c r="H1898" s="81" t="e">
        <f t="shared" si="213"/>
        <v>#REF!</v>
      </c>
    </row>
    <row r="1899" spans="1:8">
      <c r="A1899" s="428" t="e">
        <f>'Запит 2-8'!#REF!</f>
        <v>#REF!</v>
      </c>
      <c r="B1899" s="429" t="e">
        <f>IF('Запит 2-8'!#REF!&lt;&gt;"",'Запит 2-8'!#REF!,"")</f>
        <v>#REF!</v>
      </c>
      <c r="C1899" s="430" t="e">
        <f>'Запит 2-8'!#REF!</f>
        <v>#REF!</v>
      </c>
      <c r="D1899" s="431" t="e">
        <f>'Запит 2-8'!#REF!</f>
        <v>#REF!</v>
      </c>
      <c r="E1899" s="432">
        <f>'Паспорт-3'!E2144</f>
        <v>0</v>
      </c>
      <c r="F1899" s="433"/>
      <c r="G1899" s="434">
        <f t="shared" si="212"/>
        <v>0</v>
      </c>
      <c r="H1899" s="81" t="e">
        <f t="shared" si="213"/>
        <v>#REF!</v>
      </c>
    </row>
    <row r="1900" spans="1:8" ht="12.75" customHeight="1">
      <c r="A1900" s="865" t="s">
        <v>210</v>
      </c>
      <c r="B1900" s="866"/>
      <c r="C1900" s="866"/>
      <c r="D1900" s="866"/>
      <c r="E1900" s="866"/>
      <c r="F1900" s="866"/>
      <c r="G1900" s="867"/>
      <c r="H1900" s="81" t="e">
        <f>H1884</f>
        <v>#REF!</v>
      </c>
    </row>
    <row r="1901" spans="1:8">
      <c r="A1901" s="421" t="e">
        <f>'Запит 2-8'!#REF!</f>
        <v>#REF!</v>
      </c>
      <c r="B1901" s="868" t="s">
        <v>107</v>
      </c>
      <c r="C1901" s="869"/>
      <c r="D1901" s="869"/>
      <c r="E1901" s="870"/>
      <c r="F1901" s="870"/>
      <c r="G1901" s="871"/>
      <c r="H1901" s="81" t="e">
        <f>H1902</f>
        <v>#REF!</v>
      </c>
    </row>
    <row r="1902" spans="1:8">
      <c r="A1902" s="321" t="e">
        <f>'Запит 2-8'!#REF!</f>
        <v>#REF!</v>
      </c>
      <c r="B1902" s="416" t="e">
        <f>IF('Запит 2-8'!#REF!&lt;&gt;"",'Запит 2-8'!#REF!,"")</f>
        <v>#REF!</v>
      </c>
      <c r="C1902" s="417" t="e">
        <f>'Запит 2-8'!#REF!</f>
        <v>#REF!</v>
      </c>
      <c r="D1902" s="418" t="e">
        <f>'Запит 2-8'!#REF!</f>
        <v>#REF!</v>
      </c>
      <c r="E1902" s="419">
        <f>'Паспорт-3'!E2146</f>
        <v>0</v>
      </c>
      <c r="F1902" s="420"/>
      <c r="G1902" s="423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>
        <f>'Паспорт-3'!E2147</f>
        <v>0</v>
      </c>
      <c r="F1903" s="409"/>
      <c r="G1903" s="424">
        <f t="shared" si="214"/>
        <v>0</v>
      </c>
      <c r="H1903" s="81" t="e">
        <f t="shared" si="215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>
        <f>'Паспорт-3'!E2148</f>
        <v>0</v>
      </c>
      <c r="F1904" s="409"/>
      <c r="G1904" s="424">
        <f t="shared" si="214"/>
        <v>0</v>
      </c>
      <c r="H1904" s="81" t="e">
        <f t="shared" si="215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>
        <f>'Паспорт-3'!E2149</f>
        <v>0</v>
      </c>
      <c r="F1905" s="409"/>
      <c r="G1905" s="424">
        <f t="shared" si="214"/>
        <v>0</v>
      </c>
      <c r="H1905" s="81" t="e">
        <f t="shared" si="215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>
        <f>'Паспорт-3'!E2150</f>
        <v>0</v>
      </c>
      <c r="F1906" s="409"/>
      <c r="G1906" s="424">
        <f t="shared" si="214"/>
        <v>0</v>
      </c>
      <c r="H1906" s="81" t="e">
        <f t="shared" si="215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>
        <f>'Паспорт-3'!E2151</f>
        <v>0</v>
      </c>
      <c r="F1907" s="409"/>
      <c r="G1907" s="424">
        <f t="shared" si="214"/>
        <v>0</v>
      </c>
      <c r="H1907" s="81" t="e">
        <f t="shared" si="215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>
        <f>'Паспорт-3'!E2152</f>
        <v>0</v>
      </c>
      <c r="F1908" s="409"/>
      <c r="G1908" s="424">
        <f t="shared" si="214"/>
        <v>0</v>
      </c>
      <c r="H1908" s="81" t="e">
        <f t="shared" si="215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>
        <f>'Паспорт-3'!E2153</f>
        <v>0</v>
      </c>
      <c r="F1909" s="409"/>
      <c r="G1909" s="424">
        <f t="shared" si="214"/>
        <v>0</v>
      </c>
      <c r="H1909" s="81" t="e">
        <f t="shared" si="215"/>
        <v>#REF!</v>
      </c>
    </row>
    <row r="1910" spans="1:8">
      <c r="A1910" s="321" t="e">
        <f>'Запит 2-8'!#REF!</f>
        <v>#REF!</v>
      </c>
      <c r="B1910" s="293" t="e">
        <f>IF('Запит 2-8'!#REF!&lt;&gt;"",'Запит 2-8'!#REF!,"")</f>
        <v>#REF!</v>
      </c>
      <c r="C1910" s="292" t="e">
        <f>'Запит 2-8'!#REF!</f>
        <v>#REF!</v>
      </c>
      <c r="D1910" s="291" t="e">
        <f>'Запит 2-8'!#REF!</f>
        <v>#REF!</v>
      </c>
      <c r="E1910" s="408">
        <f>'Паспорт-3'!E2154</f>
        <v>0</v>
      </c>
      <c r="F1910" s="409"/>
      <c r="G1910" s="424">
        <f t="shared" si="214"/>
        <v>0</v>
      </c>
      <c r="H1910" s="81" t="e">
        <f t="shared" si="215"/>
        <v>#REF!</v>
      </c>
    </row>
    <row r="1911" spans="1:8">
      <c r="A1911" s="321" t="e">
        <f>'Запит 2-8'!#REF!</f>
        <v>#REF!</v>
      </c>
      <c r="B1911" s="293" t="e">
        <f>IF('Запит 2-8'!#REF!&lt;&gt;"",'Запит 2-8'!#REF!,"")</f>
        <v>#REF!</v>
      </c>
      <c r="C1911" s="292" t="e">
        <f>'Запит 2-8'!#REF!</f>
        <v>#REF!</v>
      </c>
      <c r="D1911" s="291" t="e">
        <f>'Запит 2-8'!#REF!</f>
        <v>#REF!</v>
      </c>
      <c r="E1911" s="408">
        <f>'Паспорт-3'!E2155</f>
        <v>0</v>
      </c>
      <c r="F1911" s="409"/>
      <c r="G1911" s="424">
        <f t="shared" si="214"/>
        <v>0</v>
      </c>
      <c r="H1911" s="81" t="e">
        <f t="shared" si="215"/>
        <v>#REF!</v>
      </c>
    </row>
    <row r="1912" spans="1:8">
      <c r="A1912" s="321" t="e">
        <f>'Запит 2-8'!#REF!</f>
        <v>#REF!</v>
      </c>
      <c r="B1912" s="293" t="e">
        <f>IF('Запит 2-8'!#REF!&lt;&gt;"",'Запит 2-8'!#REF!,"")</f>
        <v>#REF!</v>
      </c>
      <c r="C1912" s="292" t="e">
        <f>'Запит 2-8'!#REF!</f>
        <v>#REF!</v>
      </c>
      <c r="D1912" s="291" t="e">
        <f>'Запит 2-8'!#REF!</f>
        <v>#REF!</v>
      </c>
      <c r="E1912" s="408">
        <f>'Паспорт-3'!E2156</f>
        <v>0</v>
      </c>
      <c r="F1912" s="409"/>
      <c r="G1912" s="424">
        <f t="shared" si="214"/>
        <v>0</v>
      </c>
      <c r="H1912" s="81" t="e">
        <f t="shared" si="215"/>
        <v>#REF!</v>
      </c>
    </row>
    <row r="1913" spans="1:8">
      <c r="A1913" s="321" t="e">
        <f>'Запит 2-8'!#REF!</f>
        <v>#REF!</v>
      </c>
      <c r="B1913" s="293" t="e">
        <f>IF('Запит 2-8'!#REF!&lt;&gt;"",'Запит 2-8'!#REF!,"")</f>
        <v>#REF!</v>
      </c>
      <c r="C1913" s="292" t="e">
        <f>'Запит 2-8'!#REF!</f>
        <v>#REF!</v>
      </c>
      <c r="D1913" s="291" t="e">
        <f>'Запит 2-8'!#REF!</f>
        <v>#REF!</v>
      </c>
      <c r="E1913" s="408">
        <f>'Паспорт-3'!E2157</f>
        <v>0</v>
      </c>
      <c r="F1913" s="409"/>
      <c r="G1913" s="424">
        <f t="shared" si="214"/>
        <v>0</v>
      </c>
      <c r="H1913" s="81" t="e">
        <f t="shared" si="215"/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>
        <f>'Паспорт-3'!E2158</f>
        <v>0</v>
      </c>
      <c r="F1914" s="409"/>
      <c r="G1914" s="424">
        <f t="shared" si="214"/>
        <v>0</v>
      </c>
      <c r="H1914" s="81" t="e">
        <f t="shared" si="21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>
        <f>'Паспорт-3'!E2159</f>
        <v>0</v>
      </c>
      <c r="F1915" s="409"/>
      <c r="G1915" s="424">
        <f t="shared" si="214"/>
        <v>0</v>
      </c>
      <c r="H1915" s="81" t="e">
        <f t="shared" si="215"/>
        <v>#REF!</v>
      </c>
    </row>
    <row r="1916" spans="1:8">
      <c r="A1916" s="428" t="e">
        <f>'Запит 2-8'!#REF!</f>
        <v>#REF!</v>
      </c>
      <c r="B1916" s="429" t="e">
        <f>IF('Запит 2-8'!#REF!&lt;&gt;"",'Запит 2-8'!#REF!,"")</f>
        <v>#REF!</v>
      </c>
      <c r="C1916" s="430" t="e">
        <f>'Запит 2-8'!#REF!</f>
        <v>#REF!</v>
      </c>
      <c r="D1916" s="431" t="e">
        <f>'Запит 2-8'!#REF!</f>
        <v>#REF!</v>
      </c>
      <c r="E1916" s="432">
        <f>'Паспорт-3'!E2160</f>
        <v>0</v>
      </c>
      <c r="F1916" s="433"/>
      <c r="G1916" s="434">
        <f t="shared" si="214"/>
        <v>0</v>
      </c>
      <c r="H1916" s="81" t="e">
        <f t="shared" si="215"/>
        <v>#REF!</v>
      </c>
    </row>
    <row r="1917" spans="1:8" ht="12.75" customHeight="1">
      <c r="A1917" s="865" t="s">
        <v>210</v>
      </c>
      <c r="B1917" s="866"/>
      <c r="C1917" s="866"/>
      <c r="D1917" s="866"/>
      <c r="E1917" s="866"/>
      <c r="F1917" s="866"/>
      <c r="G1917" s="867"/>
      <c r="H1917" s="81" t="e">
        <f>H1901</f>
        <v>#REF!</v>
      </c>
    </row>
    <row r="1918" spans="1:8" ht="12.75" customHeight="1">
      <c r="A1918" s="865" t="s">
        <v>230</v>
      </c>
      <c r="B1918" s="866"/>
      <c r="C1918" s="866"/>
      <c r="D1918" s="866"/>
      <c r="E1918" s="866"/>
      <c r="F1918" s="866"/>
      <c r="G1918" s="867"/>
      <c r="H1918" s="81" t="e">
        <f>H1866</f>
        <v>#REF!</v>
      </c>
    </row>
    <row r="1919" spans="1:8" ht="12.75" customHeight="1">
      <c r="A1919" s="829" t="e">
        <f>'Запит 2-8'!#REF!</f>
        <v>#REF!</v>
      </c>
      <c r="B1919" s="830"/>
      <c r="C1919" s="830"/>
      <c r="D1919" s="830"/>
      <c r="E1919" s="830"/>
      <c r="F1919" s="830"/>
      <c r="G1919" s="831"/>
      <c r="H1919" s="81" t="e">
        <f>H1920</f>
        <v>#REF!</v>
      </c>
    </row>
    <row r="1920" spans="1:8">
      <c r="A1920" s="415" t="s">
        <v>4</v>
      </c>
      <c r="B1920" s="868" t="s">
        <v>105</v>
      </c>
      <c r="C1920" s="869"/>
      <c r="D1920" s="869"/>
      <c r="E1920" s="872"/>
      <c r="F1920" s="872"/>
      <c r="G1920" s="873"/>
      <c r="H1920" s="81" t="e">
        <f>H1921</f>
        <v>#REF!</v>
      </c>
    </row>
    <row r="1921" spans="1:8">
      <c r="A1921" s="321" t="e">
        <f>'Запит 2-8'!#REF!</f>
        <v>#REF!</v>
      </c>
      <c r="B1921" s="416" t="e">
        <f>IF('Запит 2-8'!#REF!&lt;&gt;"",'Запит 2-8'!#REF!,"")</f>
        <v>#REF!</v>
      </c>
      <c r="C1921" s="417" t="e">
        <f>'Запит 2-8'!#REF!</f>
        <v>#REF!</v>
      </c>
      <c r="D1921" s="418" t="e">
        <f>'Запит 2-8'!#REF!</f>
        <v>#REF!</v>
      </c>
      <c r="E1921" s="419">
        <f>'Паспорт-3'!E2174</f>
        <v>0</v>
      </c>
      <c r="F1921" s="420"/>
      <c r="G1921" s="423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>
        <f>'Паспорт-3'!E2175</f>
        <v>0</v>
      </c>
      <c r="F1922" s="409"/>
      <c r="G1922" s="424">
        <f t="shared" si="216"/>
        <v>0</v>
      </c>
      <c r="H1922" s="81" t="e">
        <f t="shared" si="217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>
        <f>'Паспорт-3'!E2176</f>
        <v>0</v>
      </c>
      <c r="F1923" s="409"/>
      <c r="G1923" s="424">
        <f t="shared" si="216"/>
        <v>0</v>
      </c>
      <c r="H1923" s="81" t="e">
        <f t="shared" si="217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>
        <f>'Паспорт-3'!E2177</f>
        <v>0</v>
      </c>
      <c r="F1924" s="409"/>
      <c r="G1924" s="424">
        <f t="shared" si="216"/>
        <v>0</v>
      </c>
      <c r="H1924" s="81" t="e">
        <f t="shared" si="217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>
        <f>'Паспорт-3'!E2178</f>
        <v>0</v>
      </c>
      <c r="F1925" s="409"/>
      <c r="G1925" s="424">
        <f t="shared" si="216"/>
        <v>0</v>
      </c>
      <c r="H1925" s="81" t="e">
        <f t="shared" si="217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>
        <f>'Паспорт-3'!E2179</f>
        <v>0</v>
      </c>
      <c r="F1926" s="409"/>
      <c r="G1926" s="424">
        <f t="shared" si="216"/>
        <v>0</v>
      </c>
      <c r="H1926" s="81" t="e">
        <f t="shared" si="217"/>
        <v>#REF!</v>
      </c>
    </row>
    <row r="1927" spans="1:8">
      <c r="A1927" s="321" t="e">
        <f>'Запит 2-8'!#REF!</f>
        <v>#REF!</v>
      </c>
      <c r="B1927" s="293" t="e">
        <f>IF('Запит 2-8'!#REF!&lt;&gt;"",'Запит 2-8'!#REF!,"")</f>
        <v>#REF!</v>
      </c>
      <c r="C1927" s="292" t="e">
        <f>'Запит 2-8'!#REF!</f>
        <v>#REF!</v>
      </c>
      <c r="D1927" s="291" t="e">
        <f>'Запит 2-8'!#REF!</f>
        <v>#REF!</v>
      </c>
      <c r="E1927" s="408">
        <f>'Паспорт-3'!E2180</f>
        <v>0</v>
      </c>
      <c r="F1927" s="409"/>
      <c r="G1927" s="424">
        <f t="shared" si="216"/>
        <v>0</v>
      </c>
      <c r="H1927" s="81" t="e">
        <f t="shared" si="217"/>
        <v>#REF!</v>
      </c>
    </row>
    <row r="1928" spans="1:8">
      <c r="A1928" s="321" t="e">
        <f>'Запит 2-8'!#REF!</f>
        <v>#REF!</v>
      </c>
      <c r="B1928" s="293" t="e">
        <f>IF('Запит 2-8'!#REF!&lt;&gt;"",'Запит 2-8'!#REF!,"")</f>
        <v>#REF!</v>
      </c>
      <c r="C1928" s="292" t="e">
        <f>'Запит 2-8'!#REF!</f>
        <v>#REF!</v>
      </c>
      <c r="D1928" s="291" t="e">
        <f>'Запит 2-8'!#REF!</f>
        <v>#REF!</v>
      </c>
      <c r="E1928" s="408">
        <f>'Паспорт-3'!E2181</f>
        <v>0</v>
      </c>
      <c r="F1928" s="409"/>
      <c r="G1928" s="424">
        <f t="shared" si="216"/>
        <v>0</v>
      </c>
      <c r="H1928" s="81" t="e">
        <f t="shared" si="217"/>
        <v>#REF!</v>
      </c>
    </row>
    <row r="1929" spans="1:8">
      <c r="A1929" s="321" t="e">
        <f>'Запит 2-8'!#REF!</f>
        <v>#REF!</v>
      </c>
      <c r="B1929" s="293" t="e">
        <f>IF('Запит 2-8'!#REF!&lt;&gt;"",'Запит 2-8'!#REF!,"")</f>
        <v>#REF!</v>
      </c>
      <c r="C1929" s="292" t="e">
        <f>'Запит 2-8'!#REF!</f>
        <v>#REF!</v>
      </c>
      <c r="D1929" s="291" t="e">
        <f>'Запит 2-8'!#REF!</f>
        <v>#REF!</v>
      </c>
      <c r="E1929" s="408">
        <f>'Паспорт-3'!E2182</f>
        <v>0</v>
      </c>
      <c r="F1929" s="409"/>
      <c r="G1929" s="424">
        <f t="shared" si="216"/>
        <v>0</v>
      </c>
      <c r="H1929" s="81" t="e">
        <f t="shared" si="217"/>
        <v>#REF!</v>
      </c>
    </row>
    <row r="1930" spans="1:8">
      <c r="A1930" s="321" t="e">
        <f>'Запит 2-8'!#REF!</f>
        <v>#REF!</v>
      </c>
      <c r="B1930" s="293" t="e">
        <f>IF('Запит 2-8'!#REF!&lt;&gt;"",'Запит 2-8'!#REF!,"")</f>
        <v>#REF!</v>
      </c>
      <c r="C1930" s="292" t="e">
        <f>'Запит 2-8'!#REF!</f>
        <v>#REF!</v>
      </c>
      <c r="D1930" s="291" t="e">
        <f>'Запит 2-8'!#REF!</f>
        <v>#REF!</v>
      </c>
      <c r="E1930" s="408">
        <f>'Паспорт-3'!E2183</f>
        <v>0</v>
      </c>
      <c r="F1930" s="409"/>
      <c r="G1930" s="424">
        <f t="shared" si="216"/>
        <v>0</v>
      </c>
      <c r="H1930" s="81" t="e">
        <f t="shared" si="217"/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>
        <f>'Паспорт-3'!E2184</f>
        <v>0</v>
      </c>
      <c r="F1931" s="409"/>
      <c r="G1931" s="424">
        <f t="shared" si="216"/>
        <v>0</v>
      </c>
      <c r="H1931" s="81" t="e">
        <f t="shared" si="21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>
        <f>'Паспорт-3'!E2185</f>
        <v>0</v>
      </c>
      <c r="F1932" s="409"/>
      <c r="G1932" s="424">
        <f t="shared" si="216"/>
        <v>0</v>
      </c>
      <c r="H1932" s="81" t="e">
        <f t="shared" si="21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>
        <f>'Паспорт-3'!E2186</f>
        <v>0</v>
      </c>
      <c r="F1933" s="409"/>
      <c r="G1933" s="424">
        <f t="shared" si="216"/>
        <v>0</v>
      </c>
      <c r="H1933" s="81" t="e">
        <f t="shared" si="21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>
        <f>'Паспорт-3'!E2187</f>
        <v>0</v>
      </c>
      <c r="F1934" s="409"/>
      <c r="G1934" s="424">
        <f t="shared" si="216"/>
        <v>0</v>
      </c>
      <c r="H1934" s="81" t="e">
        <f t="shared" si="217"/>
        <v>#REF!</v>
      </c>
    </row>
    <row r="1935" spans="1:8">
      <c r="A1935" s="428" t="e">
        <f>'Запит 2-8'!#REF!</f>
        <v>#REF!</v>
      </c>
      <c r="B1935" s="429" t="e">
        <f>IF('Запит 2-8'!#REF!&lt;&gt;"",'Запит 2-8'!#REF!,"")</f>
        <v>#REF!</v>
      </c>
      <c r="C1935" s="430" t="e">
        <f>'Запит 2-8'!#REF!</f>
        <v>#REF!</v>
      </c>
      <c r="D1935" s="431" t="e">
        <f>'Запит 2-8'!#REF!</f>
        <v>#REF!</v>
      </c>
      <c r="E1935" s="432">
        <f>'Паспорт-3'!E2188</f>
        <v>0</v>
      </c>
      <c r="F1935" s="433"/>
      <c r="G1935" s="434">
        <f t="shared" si="216"/>
        <v>0</v>
      </c>
      <c r="H1935" s="81" t="e">
        <f t="shared" si="217"/>
        <v>#REF!</v>
      </c>
    </row>
    <row r="1936" spans="1:8" ht="12.75" customHeight="1">
      <c r="A1936" s="865" t="s">
        <v>210</v>
      </c>
      <c r="B1936" s="866"/>
      <c r="C1936" s="866"/>
      <c r="D1936" s="866"/>
      <c r="E1936" s="866"/>
      <c r="F1936" s="866"/>
      <c r="G1936" s="867"/>
      <c r="H1936" s="81" t="e">
        <f>H1920</f>
        <v>#REF!</v>
      </c>
    </row>
    <row r="1937" spans="1:8">
      <c r="A1937" s="415" t="e">
        <f>'Запит 2-8'!#REF!</f>
        <v>#REF!</v>
      </c>
      <c r="B1937" s="868" t="s">
        <v>106</v>
      </c>
      <c r="C1937" s="869"/>
      <c r="D1937" s="869"/>
      <c r="E1937" s="869"/>
      <c r="F1937" s="869"/>
      <c r="G1937" s="874"/>
      <c r="H1937" s="81" t="e">
        <f>H1938</f>
        <v>#REF!</v>
      </c>
    </row>
    <row r="1938" spans="1:8">
      <c r="A1938" s="321" t="e">
        <f>'Запит 2-8'!#REF!</f>
        <v>#REF!</v>
      </c>
      <c r="B1938" s="416" t="e">
        <f>IF('Запит 2-8'!#REF!&lt;&gt;"",'Запит 2-8'!#REF!,"")</f>
        <v>#REF!</v>
      </c>
      <c r="C1938" s="417" t="e">
        <f>'Запит 2-8'!#REF!</f>
        <v>#REF!</v>
      </c>
      <c r="D1938" s="418" t="e">
        <f>'Запит 2-8'!#REF!</f>
        <v>#REF!</v>
      </c>
      <c r="E1938" s="425">
        <f>'Паспорт-3'!E2190</f>
        <v>0</v>
      </c>
      <c r="F1938" s="426"/>
      <c r="G1938" s="427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>
        <f>'Паспорт-3'!E2191</f>
        <v>0</v>
      </c>
      <c r="F1939" s="409"/>
      <c r="G1939" s="424">
        <f t="shared" si="218"/>
        <v>0</v>
      </c>
      <c r="H1939" s="81" t="e">
        <f t="shared" si="219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>
        <f>'Паспорт-3'!E2192</f>
        <v>0</v>
      </c>
      <c r="F1940" s="409"/>
      <c r="G1940" s="424">
        <f t="shared" si="218"/>
        <v>0</v>
      </c>
      <c r="H1940" s="81" t="e">
        <f t="shared" si="219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>
        <f>'Паспорт-3'!E2193</f>
        <v>0</v>
      </c>
      <c r="F1941" s="409"/>
      <c r="G1941" s="424">
        <f t="shared" si="218"/>
        <v>0</v>
      </c>
      <c r="H1941" s="81" t="e">
        <f t="shared" si="219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>
        <f>'Паспорт-3'!E2194</f>
        <v>0</v>
      </c>
      <c r="F1942" s="409"/>
      <c r="G1942" s="424">
        <f t="shared" si="218"/>
        <v>0</v>
      </c>
      <c r="H1942" s="81" t="e">
        <f t="shared" si="219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>
        <f>'Паспорт-3'!E2195</f>
        <v>0</v>
      </c>
      <c r="F1943" s="409"/>
      <c r="G1943" s="424">
        <f t="shared" si="218"/>
        <v>0</v>
      </c>
      <c r="H1943" s="81" t="e">
        <f t="shared" si="219"/>
        <v>#REF!</v>
      </c>
    </row>
    <row r="1944" spans="1:8">
      <c r="A1944" s="321" t="e">
        <f>'Запит 2-8'!#REF!</f>
        <v>#REF!</v>
      </c>
      <c r="B1944" s="293" t="e">
        <f>IF('Запит 2-8'!#REF!&lt;&gt;"",'Запит 2-8'!#REF!,"")</f>
        <v>#REF!</v>
      </c>
      <c r="C1944" s="292" t="e">
        <f>'Запит 2-8'!#REF!</f>
        <v>#REF!</v>
      </c>
      <c r="D1944" s="291" t="e">
        <f>'Запит 2-8'!#REF!</f>
        <v>#REF!</v>
      </c>
      <c r="E1944" s="408">
        <f>'Паспорт-3'!E2196</f>
        <v>0</v>
      </c>
      <c r="F1944" s="409"/>
      <c r="G1944" s="424">
        <f t="shared" si="218"/>
        <v>0</v>
      </c>
      <c r="H1944" s="81" t="e">
        <f t="shared" si="219"/>
        <v>#REF!</v>
      </c>
    </row>
    <row r="1945" spans="1:8">
      <c r="A1945" s="321" t="e">
        <f>'Запит 2-8'!#REF!</f>
        <v>#REF!</v>
      </c>
      <c r="B1945" s="293" t="e">
        <f>IF('Запит 2-8'!#REF!&lt;&gt;"",'Запит 2-8'!#REF!,"")</f>
        <v>#REF!</v>
      </c>
      <c r="C1945" s="292" t="e">
        <f>'Запит 2-8'!#REF!</f>
        <v>#REF!</v>
      </c>
      <c r="D1945" s="291" t="e">
        <f>'Запит 2-8'!#REF!</f>
        <v>#REF!</v>
      </c>
      <c r="E1945" s="408">
        <f>'Паспорт-3'!E2197</f>
        <v>0</v>
      </c>
      <c r="F1945" s="409"/>
      <c r="G1945" s="424">
        <f t="shared" si="218"/>
        <v>0</v>
      </c>
      <c r="H1945" s="81" t="e">
        <f t="shared" si="219"/>
        <v>#REF!</v>
      </c>
    </row>
    <row r="1946" spans="1:8">
      <c r="A1946" s="321" t="e">
        <f>'Запит 2-8'!#REF!</f>
        <v>#REF!</v>
      </c>
      <c r="B1946" s="293" t="e">
        <f>IF('Запит 2-8'!#REF!&lt;&gt;"",'Запит 2-8'!#REF!,"")</f>
        <v>#REF!</v>
      </c>
      <c r="C1946" s="292" t="e">
        <f>'Запит 2-8'!#REF!</f>
        <v>#REF!</v>
      </c>
      <c r="D1946" s="291" t="e">
        <f>'Запит 2-8'!#REF!</f>
        <v>#REF!</v>
      </c>
      <c r="E1946" s="408">
        <f>'Паспорт-3'!E2198</f>
        <v>0</v>
      </c>
      <c r="F1946" s="409"/>
      <c r="G1946" s="424">
        <f t="shared" si="218"/>
        <v>0</v>
      </c>
      <c r="H1946" s="81" t="e">
        <f t="shared" si="219"/>
        <v>#REF!</v>
      </c>
    </row>
    <row r="1947" spans="1:8">
      <c r="A1947" s="321" t="e">
        <f>'Запит 2-8'!#REF!</f>
        <v>#REF!</v>
      </c>
      <c r="B1947" s="293" t="e">
        <f>IF('Запит 2-8'!#REF!&lt;&gt;"",'Запит 2-8'!#REF!,"")</f>
        <v>#REF!</v>
      </c>
      <c r="C1947" s="292" t="e">
        <f>'Запит 2-8'!#REF!</f>
        <v>#REF!</v>
      </c>
      <c r="D1947" s="291" t="e">
        <f>'Запит 2-8'!#REF!</f>
        <v>#REF!</v>
      </c>
      <c r="E1947" s="408">
        <f>'Паспорт-3'!E2199</f>
        <v>0</v>
      </c>
      <c r="F1947" s="409"/>
      <c r="G1947" s="424">
        <f t="shared" si="218"/>
        <v>0</v>
      </c>
      <c r="H1947" s="81" t="e">
        <f t="shared" si="219"/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>
        <f>'Паспорт-3'!E2200</f>
        <v>0</v>
      </c>
      <c r="F1948" s="409"/>
      <c r="G1948" s="424">
        <f t="shared" si="218"/>
        <v>0</v>
      </c>
      <c r="H1948" s="81" t="e">
        <f t="shared" si="21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>
        <f>'Паспорт-3'!E2201</f>
        <v>0</v>
      </c>
      <c r="F1949" s="409"/>
      <c r="G1949" s="424">
        <f t="shared" si="218"/>
        <v>0</v>
      </c>
      <c r="H1949" s="81" t="e">
        <f t="shared" si="21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>
        <f>'Паспорт-3'!E2202</f>
        <v>0</v>
      </c>
      <c r="F1950" s="409"/>
      <c r="G1950" s="424">
        <f t="shared" si="218"/>
        <v>0</v>
      </c>
      <c r="H1950" s="81" t="e">
        <f t="shared" si="21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>
        <f>'Паспорт-3'!E2203</f>
        <v>0</v>
      </c>
      <c r="F1951" s="409"/>
      <c r="G1951" s="424">
        <f t="shared" si="218"/>
        <v>0</v>
      </c>
      <c r="H1951" s="81" t="e">
        <f t="shared" si="219"/>
        <v>#REF!</v>
      </c>
    </row>
    <row r="1952" spans="1:8">
      <c r="A1952" s="428" t="e">
        <f>'Запит 2-8'!#REF!</f>
        <v>#REF!</v>
      </c>
      <c r="B1952" s="429" t="e">
        <f>IF('Запит 2-8'!#REF!&lt;&gt;"",'Запит 2-8'!#REF!,"")</f>
        <v>#REF!</v>
      </c>
      <c r="C1952" s="430" t="e">
        <f>'Запит 2-8'!#REF!</f>
        <v>#REF!</v>
      </c>
      <c r="D1952" s="431" t="e">
        <f>'Запит 2-8'!#REF!</f>
        <v>#REF!</v>
      </c>
      <c r="E1952" s="432">
        <f>'Паспорт-3'!E2204</f>
        <v>0</v>
      </c>
      <c r="F1952" s="433"/>
      <c r="G1952" s="434">
        <f t="shared" si="218"/>
        <v>0</v>
      </c>
      <c r="H1952" s="81" t="e">
        <f t="shared" si="219"/>
        <v>#REF!</v>
      </c>
    </row>
    <row r="1953" spans="1:8" ht="12.75" customHeight="1">
      <c r="A1953" s="865" t="s">
        <v>210</v>
      </c>
      <c r="B1953" s="866"/>
      <c r="C1953" s="866"/>
      <c r="D1953" s="866"/>
      <c r="E1953" s="866"/>
      <c r="F1953" s="866"/>
      <c r="G1953" s="867"/>
      <c r="H1953" s="81" t="e">
        <f>H1937</f>
        <v>#REF!</v>
      </c>
    </row>
    <row r="1954" spans="1:8">
      <c r="A1954" s="421" t="e">
        <f>'Запит 2-8'!#REF!</f>
        <v>#REF!</v>
      </c>
      <c r="B1954" s="868" t="s">
        <v>107</v>
      </c>
      <c r="C1954" s="869"/>
      <c r="D1954" s="869"/>
      <c r="E1954" s="870"/>
      <c r="F1954" s="870"/>
      <c r="G1954" s="871"/>
      <c r="H1954" s="81" t="e">
        <f>H1955</f>
        <v>#REF!</v>
      </c>
    </row>
    <row r="1955" spans="1:8">
      <c r="A1955" s="321" t="e">
        <f>'Запит 2-8'!#REF!</f>
        <v>#REF!</v>
      </c>
      <c r="B1955" s="416" t="e">
        <f>IF('Запит 2-8'!#REF!&lt;&gt;"",'Запит 2-8'!#REF!,"")</f>
        <v>#REF!</v>
      </c>
      <c r="C1955" s="417" t="e">
        <f>'Запит 2-8'!#REF!</f>
        <v>#REF!</v>
      </c>
      <c r="D1955" s="418" t="e">
        <f>'Запит 2-8'!#REF!</f>
        <v>#REF!</v>
      </c>
      <c r="E1955" s="419">
        <f>'Паспорт-3'!E2206</f>
        <v>0</v>
      </c>
      <c r="F1955" s="420"/>
      <c r="G1955" s="423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1" t="e">
        <f>'Запит 2-8'!#REF!</f>
        <v>#REF!</v>
      </c>
      <c r="B1956" s="293" t="e">
        <f>IF('Запит 2-8'!#REF!&lt;&gt;"",'Запит 2-8'!#REF!,"")</f>
        <v>#REF!</v>
      </c>
      <c r="C1956" s="292" t="e">
        <f>'Запит 2-8'!#REF!</f>
        <v>#REF!</v>
      </c>
      <c r="D1956" s="291" t="e">
        <f>'Запит 2-8'!#REF!</f>
        <v>#REF!</v>
      </c>
      <c r="E1956" s="408">
        <f>'Паспорт-3'!E2207</f>
        <v>0</v>
      </c>
      <c r="F1956" s="409"/>
      <c r="G1956" s="424">
        <f t="shared" si="220"/>
        <v>0</v>
      </c>
      <c r="H1956" s="81" t="e">
        <f t="shared" si="221"/>
        <v>#REF!</v>
      </c>
    </row>
    <row r="1957" spans="1:8">
      <c r="A1957" s="321" t="e">
        <f>'Запит 2-8'!#REF!</f>
        <v>#REF!</v>
      </c>
      <c r="B1957" s="293" t="e">
        <f>IF('Запит 2-8'!#REF!&lt;&gt;"",'Запит 2-8'!#REF!,"")</f>
        <v>#REF!</v>
      </c>
      <c r="C1957" s="292" t="e">
        <f>'Запит 2-8'!#REF!</f>
        <v>#REF!</v>
      </c>
      <c r="D1957" s="291" t="e">
        <f>'Запит 2-8'!#REF!</f>
        <v>#REF!</v>
      </c>
      <c r="E1957" s="408">
        <f>'Паспорт-3'!E2208</f>
        <v>0</v>
      </c>
      <c r="F1957" s="409"/>
      <c r="G1957" s="424">
        <f t="shared" si="220"/>
        <v>0</v>
      </c>
      <c r="H1957" s="81" t="e">
        <f t="shared" si="221"/>
        <v>#REF!</v>
      </c>
    </row>
    <row r="1958" spans="1:8">
      <c r="A1958" s="321" t="e">
        <f>'Запит 2-8'!#REF!</f>
        <v>#REF!</v>
      </c>
      <c r="B1958" s="293" t="e">
        <f>IF('Запит 2-8'!#REF!&lt;&gt;"",'Запит 2-8'!#REF!,"")</f>
        <v>#REF!</v>
      </c>
      <c r="C1958" s="292" t="e">
        <f>'Запит 2-8'!#REF!</f>
        <v>#REF!</v>
      </c>
      <c r="D1958" s="291" t="e">
        <f>'Запит 2-8'!#REF!</f>
        <v>#REF!</v>
      </c>
      <c r="E1958" s="408">
        <f>'Паспорт-3'!E2209</f>
        <v>0</v>
      </c>
      <c r="F1958" s="409"/>
      <c r="G1958" s="424">
        <f t="shared" si="220"/>
        <v>0</v>
      </c>
      <c r="H1958" s="81" t="e">
        <f t="shared" si="221"/>
        <v>#REF!</v>
      </c>
    </row>
    <row r="1959" spans="1:8">
      <c r="A1959" s="321" t="e">
        <f>'Запит 2-8'!#REF!</f>
        <v>#REF!</v>
      </c>
      <c r="B1959" s="293" t="e">
        <f>IF('Запит 2-8'!#REF!&lt;&gt;"",'Запит 2-8'!#REF!,"")</f>
        <v>#REF!</v>
      </c>
      <c r="C1959" s="292" t="e">
        <f>'Запит 2-8'!#REF!</f>
        <v>#REF!</v>
      </c>
      <c r="D1959" s="291" t="e">
        <f>'Запит 2-8'!#REF!</f>
        <v>#REF!</v>
      </c>
      <c r="E1959" s="408">
        <f>'Паспорт-3'!E2210</f>
        <v>0</v>
      </c>
      <c r="F1959" s="409"/>
      <c r="G1959" s="424">
        <f t="shared" si="220"/>
        <v>0</v>
      </c>
      <c r="H1959" s="81" t="e">
        <f t="shared" si="221"/>
        <v>#REF!</v>
      </c>
    </row>
    <row r="1960" spans="1:8">
      <c r="A1960" s="321" t="e">
        <f>'Запит 2-8'!#REF!</f>
        <v>#REF!</v>
      </c>
      <c r="B1960" s="293" t="e">
        <f>IF('Запит 2-8'!#REF!&lt;&gt;"",'Запит 2-8'!#REF!,"")</f>
        <v>#REF!</v>
      </c>
      <c r="C1960" s="292" t="e">
        <f>'Запит 2-8'!#REF!</f>
        <v>#REF!</v>
      </c>
      <c r="D1960" s="291" t="e">
        <f>'Запит 2-8'!#REF!</f>
        <v>#REF!</v>
      </c>
      <c r="E1960" s="408">
        <f>'Паспорт-3'!E2211</f>
        <v>0</v>
      </c>
      <c r="F1960" s="409"/>
      <c r="G1960" s="424">
        <f t="shared" si="220"/>
        <v>0</v>
      </c>
      <c r="H1960" s="81" t="e">
        <f t="shared" si="221"/>
        <v>#REF!</v>
      </c>
    </row>
    <row r="1961" spans="1:8">
      <c r="A1961" s="321" t="e">
        <f>'Запит 2-8'!#REF!</f>
        <v>#REF!</v>
      </c>
      <c r="B1961" s="293" t="e">
        <f>IF('Запит 2-8'!#REF!&lt;&gt;"",'Запит 2-8'!#REF!,"")</f>
        <v>#REF!</v>
      </c>
      <c r="C1961" s="292" t="e">
        <f>'Запит 2-8'!#REF!</f>
        <v>#REF!</v>
      </c>
      <c r="D1961" s="291" t="e">
        <f>'Запит 2-8'!#REF!</f>
        <v>#REF!</v>
      </c>
      <c r="E1961" s="408">
        <f>'Паспорт-3'!E2212</f>
        <v>0</v>
      </c>
      <c r="F1961" s="409"/>
      <c r="G1961" s="424">
        <f t="shared" si="220"/>
        <v>0</v>
      </c>
      <c r="H1961" s="81" t="e">
        <f t="shared" si="221"/>
        <v>#REF!</v>
      </c>
    </row>
    <row r="1962" spans="1:8">
      <c r="A1962" s="321" t="e">
        <f>'Запит 2-8'!#REF!</f>
        <v>#REF!</v>
      </c>
      <c r="B1962" s="293" t="e">
        <f>IF('Запит 2-8'!#REF!&lt;&gt;"",'Запит 2-8'!#REF!,"")</f>
        <v>#REF!</v>
      </c>
      <c r="C1962" s="292" t="e">
        <f>'Запит 2-8'!#REF!</f>
        <v>#REF!</v>
      </c>
      <c r="D1962" s="291" t="e">
        <f>'Запит 2-8'!#REF!</f>
        <v>#REF!</v>
      </c>
      <c r="E1962" s="408">
        <f>'Паспорт-3'!E2213</f>
        <v>0</v>
      </c>
      <c r="F1962" s="409"/>
      <c r="G1962" s="424">
        <f t="shared" si="220"/>
        <v>0</v>
      </c>
      <c r="H1962" s="81" t="e">
        <f t="shared" si="221"/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>
        <f>'Паспорт-3'!E2214</f>
        <v>0</v>
      </c>
      <c r="F1963" s="409"/>
      <c r="G1963" s="424">
        <f t="shared" si="220"/>
        <v>0</v>
      </c>
      <c r="H1963" s="81" t="e">
        <f t="shared" si="22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>
        <f>'Паспорт-3'!E2215</f>
        <v>0</v>
      </c>
      <c r="F1964" s="409"/>
      <c r="G1964" s="424">
        <f t="shared" si="220"/>
        <v>0</v>
      </c>
      <c r="H1964" s="81" t="e">
        <f t="shared" si="22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>
        <f>'Паспорт-3'!E2216</f>
        <v>0</v>
      </c>
      <c r="F1965" s="409"/>
      <c r="G1965" s="424">
        <f t="shared" si="220"/>
        <v>0</v>
      </c>
      <c r="H1965" s="81" t="e">
        <f t="shared" si="22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>
        <f>'Паспорт-3'!E2217</f>
        <v>0</v>
      </c>
      <c r="F1966" s="409"/>
      <c r="G1966" s="424">
        <f t="shared" si="220"/>
        <v>0</v>
      </c>
      <c r="H1966" s="81" t="e">
        <f t="shared" si="22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>
        <f>'Паспорт-3'!E2218</f>
        <v>0</v>
      </c>
      <c r="F1967" s="409"/>
      <c r="G1967" s="424">
        <f t="shared" si="220"/>
        <v>0</v>
      </c>
      <c r="H1967" s="81" t="e">
        <f t="shared" si="22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>
        <f>'Паспорт-3'!E2219</f>
        <v>0</v>
      </c>
      <c r="F1968" s="409"/>
      <c r="G1968" s="424">
        <f t="shared" si="220"/>
        <v>0</v>
      </c>
      <c r="H1968" s="81" t="e">
        <f t="shared" si="221"/>
        <v>#REF!</v>
      </c>
    </row>
    <row r="1969" spans="1:8">
      <c r="A1969" s="428" t="e">
        <f>'Запит 2-8'!#REF!</f>
        <v>#REF!</v>
      </c>
      <c r="B1969" s="429" t="e">
        <f>IF('Запит 2-8'!#REF!&lt;&gt;"",'Запит 2-8'!#REF!,"")</f>
        <v>#REF!</v>
      </c>
      <c r="C1969" s="430" t="e">
        <f>'Запит 2-8'!#REF!</f>
        <v>#REF!</v>
      </c>
      <c r="D1969" s="431" t="e">
        <f>'Запит 2-8'!#REF!</f>
        <v>#REF!</v>
      </c>
      <c r="E1969" s="432">
        <f>'Паспорт-3'!E2220</f>
        <v>0</v>
      </c>
      <c r="F1969" s="433"/>
      <c r="G1969" s="434">
        <f t="shared" si="220"/>
        <v>0</v>
      </c>
      <c r="H1969" s="81" t="e">
        <f t="shared" si="221"/>
        <v>#REF!</v>
      </c>
    </row>
    <row r="1970" spans="1:8" ht="12.75" customHeight="1">
      <c r="A1970" s="865" t="s">
        <v>210</v>
      </c>
      <c r="B1970" s="866"/>
      <c r="C1970" s="866"/>
      <c r="D1970" s="866"/>
      <c r="E1970" s="866"/>
      <c r="F1970" s="866"/>
      <c r="G1970" s="867"/>
      <c r="H1970" s="81" t="e">
        <f>H1954</f>
        <v>#REF!</v>
      </c>
    </row>
    <row r="1971" spans="1:8" ht="12.75" customHeight="1">
      <c r="A1971" s="865" t="s">
        <v>230</v>
      </c>
      <c r="B1971" s="866"/>
      <c r="C1971" s="866"/>
      <c r="D1971" s="866"/>
      <c r="E1971" s="866"/>
      <c r="F1971" s="866"/>
      <c r="G1971" s="867"/>
      <c r="H1971" s="81" t="e">
        <f>H1919</f>
        <v>#REF!</v>
      </c>
    </row>
    <row r="1972" spans="1:8" ht="12.75" customHeight="1">
      <c r="A1972" s="829" t="e">
        <f>'Запит 2-8'!#REF!</f>
        <v>#REF!</v>
      </c>
      <c r="B1972" s="830"/>
      <c r="C1972" s="830"/>
      <c r="D1972" s="830"/>
      <c r="E1972" s="830"/>
      <c r="F1972" s="830"/>
      <c r="G1972" s="831"/>
      <c r="H1972" s="81" t="e">
        <f>H1973</f>
        <v>#REF!</v>
      </c>
    </row>
    <row r="1973" spans="1:8">
      <c r="A1973" s="415" t="s">
        <v>4</v>
      </c>
      <c r="B1973" s="868" t="s">
        <v>105</v>
      </c>
      <c r="C1973" s="869"/>
      <c r="D1973" s="869"/>
      <c r="E1973" s="872"/>
      <c r="F1973" s="872"/>
      <c r="G1973" s="873"/>
      <c r="H1973" s="81" t="e">
        <f>H1974</f>
        <v>#REF!</v>
      </c>
    </row>
    <row r="1974" spans="1:8">
      <c r="A1974" s="321" t="e">
        <f>'Запит 2-8'!#REF!</f>
        <v>#REF!</v>
      </c>
      <c r="B1974" s="416" t="e">
        <f>IF('Запит 2-8'!#REF!&lt;&gt;"",'Запит 2-8'!#REF!,"")</f>
        <v>#REF!</v>
      </c>
      <c r="C1974" s="417" t="e">
        <f>'Запит 2-8'!#REF!</f>
        <v>#REF!</v>
      </c>
      <c r="D1974" s="418" t="e">
        <f>'Запит 2-8'!#REF!</f>
        <v>#REF!</v>
      </c>
      <c r="E1974" s="419">
        <f>'Паспорт-3'!E2234</f>
        <v>0</v>
      </c>
      <c r="F1974" s="420"/>
      <c r="G1974" s="423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>
        <f>'Паспорт-3'!E2235</f>
        <v>0</v>
      </c>
      <c r="F1975" s="409"/>
      <c r="G1975" s="424">
        <f t="shared" si="222"/>
        <v>0</v>
      </c>
      <c r="H1975" s="81" t="e">
        <f t="shared" si="223"/>
        <v>#REF!</v>
      </c>
    </row>
    <row r="1976" spans="1:8">
      <c r="A1976" s="321" t="e">
        <f>'Запит 2-8'!#REF!</f>
        <v>#REF!</v>
      </c>
      <c r="B1976" s="293" t="e">
        <f>IF('Запит 2-8'!#REF!&lt;&gt;"",'Запит 2-8'!#REF!,"")</f>
        <v>#REF!</v>
      </c>
      <c r="C1976" s="292" t="e">
        <f>'Запит 2-8'!#REF!</f>
        <v>#REF!</v>
      </c>
      <c r="D1976" s="291" t="e">
        <f>'Запит 2-8'!#REF!</f>
        <v>#REF!</v>
      </c>
      <c r="E1976" s="408">
        <f>'Паспорт-3'!E2236</f>
        <v>0</v>
      </c>
      <c r="F1976" s="409"/>
      <c r="G1976" s="424">
        <f t="shared" si="222"/>
        <v>0</v>
      </c>
      <c r="H1976" s="81" t="e">
        <f t="shared" si="223"/>
        <v>#REF!</v>
      </c>
    </row>
    <row r="1977" spans="1:8">
      <c r="A1977" s="321" t="e">
        <f>'Запит 2-8'!#REF!</f>
        <v>#REF!</v>
      </c>
      <c r="B1977" s="293" t="e">
        <f>IF('Запит 2-8'!#REF!&lt;&gt;"",'Запит 2-8'!#REF!,"")</f>
        <v>#REF!</v>
      </c>
      <c r="C1977" s="292" t="e">
        <f>'Запит 2-8'!#REF!</f>
        <v>#REF!</v>
      </c>
      <c r="D1977" s="291" t="e">
        <f>'Запит 2-8'!#REF!</f>
        <v>#REF!</v>
      </c>
      <c r="E1977" s="408">
        <f>'Паспорт-3'!E2237</f>
        <v>0</v>
      </c>
      <c r="F1977" s="409"/>
      <c r="G1977" s="424">
        <f t="shared" si="222"/>
        <v>0</v>
      </c>
      <c r="H1977" s="81" t="e">
        <f t="shared" si="223"/>
        <v>#REF!</v>
      </c>
    </row>
    <row r="1978" spans="1:8">
      <c r="A1978" s="321" t="e">
        <f>'Запит 2-8'!#REF!</f>
        <v>#REF!</v>
      </c>
      <c r="B1978" s="293" t="e">
        <f>IF('Запит 2-8'!#REF!&lt;&gt;"",'Запит 2-8'!#REF!,"")</f>
        <v>#REF!</v>
      </c>
      <c r="C1978" s="292" t="e">
        <f>'Запит 2-8'!#REF!</f>
        <v>#REF!</v>
      </c>
      <c r="D1978" s="291" t="e">
        <f>'Запит 2-8'!#REF!</f>
        <v>#REF!</v>
      </c>
      <c r="E1978" s="408">
        <f>'Паспорт-3'!E2238</f>
        <v>0</v>
      </c>
      <c r="F1978" s="409"/>
      <c r="G1978" s="424">
        <f t="shared" si="222"/>
        <v>0</v>
      </c>
      <c r="H1978" s="81" t="e">
        <f t="shared" si="223"/>
        <v>#REF!</v>
      </c>
    </row>
    <row r="1979" spans="1:8">
      <c r="A1979" s="321" t="e">
        <f>'Запит 2-8'!#REF!</f>
        <v>#REF!</v>
      </c>
      <c r="B1979" s="293" t="e">
        <f>IF('Запит 2-8'!#REF!&lt;&gt;"",'Запит 2-8'!#REF!,"")</f>
        <v>#REF!</v>
      </c>
      <c r="C1979" s="292" t="e">
        <f>'Запит 2-8'!#REF!</f>
        <v>#REF!</v>
      </c>
      <c r="D1979" s="291" t="e">
        <f>'Запит 2-8'!#REF!</f>
        <v>#REF!</v>
      </c>
      <c r="E1979" s="408">
        <f>'Паспорт-3'!E2239</f>
        <v>0</v>
      </c>
      <c r="F1979" s="409"/>
      <c r="G1979" s="424">
        <f t="shared" si="222"/>
        <v>0</v>
      </c>
      <c r="H1979" s="81" t="e">
        <f t="shared" si="223"/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>
        <f>'Паспорт-3'!E2240</f>
        <v>0</v>
      </c>
      <c r="F1980" s="409"/>
      <c r="G1980" s="424">
        <f t="shared" si="222"/>
        <v>0</v>
      </c>
      <c r="H1980" s="81" t="e">
        <f t="shared" si="22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>
        <f>'Паспорт-3'!E2241</f>
        <v>0</v>
      </c>
      <c r="F1981" s="409"/>
      <c r="G1981" s="424">
        <f t="shared" si="222"/>
        <v>0</v>
      </c>
      <c r="H1981" s="81" t="e">
        <f t="shared" si="22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>
        <f>'Паспорт-3'!E2242</f>
        <v>0</v>
      </c>
      <c r="F1982" s="409"/>
      <c r="G1982" s="424">
        <f t="shared" si="222"/>
        <v>0</v>
      </c>
      <c r="H1982" s="81" t="e">
        <f t="shared" si="22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>
        <f>'Паспорт-3'!E2243</f>
        <v>0</v>
      </c>
      <c r="F1983" s="409"/>
      <c r="G1983" s="424">
        <f t="shared" si="222"/>
        <v>0</v>
      </c>
      <c r="H1983" s="81" t="e">
        <f t="shared" si="22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>
        <f>'Паспорт-3'!E2244</f>
        <v>0</v>
      </c>
      <c r="F1984" s="409"/>
      <c r="G1984" s="424">
        <f t="shared" si="222"/>
        <v>0</v>
      </c>
      <c r="H1984" s="81" t="e">
        <f t="shared" si="22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>
        <f>'Паспорт-3'!E2245</f>
        <v>0</v>
      </c>
      <c r="F1985" s="409"/>
      <c r="G1985" s="424">
        <f t="shared" si="222"/>
        <v>0</v>
      </c>
      <c r="H1985" s="81" t="e">
        <f t="shared" si="22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>
        <f>'Паспорт-3'!E2246</f>
        <v>0</v>
      </c>
      <c r="F1986" s="409"/>
      <c r="G1986" s="424">
        <f t="shared" si="222"/>
        <v>0</v>
      </c>
      <c r="H1986" s="81" t="e">
        <f t="shared" si="22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>
        <f>'Паспорт-3'!E2247</f>
        <v>0</v>
      </c>
      <c r="F1987" s="409"/>
      <c r="G1987" s="424">
        <f t="shared" si="222"/>
        <v>0</v>
      </c>
      <c r="H1987" s="81" t="e">
        <f t="shared" si="223"/>
        <v>#REF!</v>
      </c>
    </row>
    <row r="1988" spans="1:8">
      <c r="A1988" s="428" t="e">
        <f>'Запит 2-8'!#REF!</f>
        <v>#REF!</v>
      </c>
      <c r="B1988" s="429" t="e">
        <f>IF('Запит 2-8'!#REF!&lt;&gt;"",'Запит 2-8'!#REF!,"")</f>
        <v>#REF!</v>
      </c>
      <c r="C1988" s="430" t="e">
        <f>'Запит 2-8'!#REF!</f>
        <v>#REF!</v>
      </c>
      <c r="D1988" s="431" t="e">
        <f>'Запит 2-8'!#REF!</f>
        <v>#REF!</v>
      </c>
      <c r="E1988" s="432">
        <f>'Паспорт-3'!E2248</f>
        <v>0</v>
      </c>
      <c r="F1988" s="433"/>
      <c r="G1988" s="434">
        <f t="shared" si="222"/>
        <v>0</v>
      </c>
      <c r="H1988" s="81" t="e">
        <f t="shared" si="223"/>
        <v>#REF!</v>
      </c>
    </row>
    <row r="1989" spans="1:8" ht="12.75" customHeight="1">
      <c r="A1989" s="865" t="s">
        <v>210</v>
      </c>
      <c r="B1989" s="866"/>
      <c r="C1989" s="866"/>
      <c r="D1989" s="866"/>
      <c r="E1989" s="866"/>
      <c r="F1989" s="866"/>
      <c r="G1989" s="867"/>
      <c r="H1989" s="81" t="e">
        <f>H1973</f>
        <v>#REF!</v>
      </c>
    </row>
    <row r="1990" spans="1:8">
      <c r="A1990" s="415" t="e">
        <f>'Запит 2-8'!#REF!</f>
        <v>#REF!</v>
      </c>
      <c r="B1990" s="868" t="s">
        <v>106</v>
      </c>
      <c r="C1990" s="869"/>
      <c r="D1990" s="869"/>
      <c r="E1990" s="869"/>
      <c r="F1990" s="869"/>
      <c r="G1990" s="874"/>
      <c r="H1990" s="81" t="e">
        <f>H1991</f>
        <v>#REF!</v>
      </c>
    </row>
    <row r="1991" spans="1:8">
      <c r="A1991" s="321" t="e">
        <f>'Запит 2-8'!#REF!</f>
        <v>#REF!</v>
      </c>
      <c r="B1991" s="416" t="e">
        <f>IF('Запит 2-8'!#REF!&lt;&gt;"",'Запит 2-8'!#REF!,"")</f>
        <v>#REF!</v>
      </c>
      <c r="C1991" s="417" t="e">
        <f>'Запит 2-8'!#REF!</f>
        <v>#REF!</v>
      </c>
      <c r="D1991" s="418" t="e">
        <f>'Запит 2-8'!#REF!</f>
        <v>#REF!</v>
      </c>
      <c r="E1991" s="425">
        <f>'Паспорт-3'!E2250</f>
        <v>0</v>
      </c>
      <c r="F1991" s="426"/>
      <c r="G1991" s="427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>
        <f>'Паспорт-3'!E2251</f>
        <v>0</v>
      </c>
      <c r="F1992" s="409"/>
      <c r="G1992" s="424">
        <f t="shared" si="224"/>
        <v>0</v>
      </c>
      <c r="H1992" s="81" t="e">
        <f t="shared" si="225"/>
        <v>#REF!</v>
      </c>
    </row>
    <row r="1993" spans="1:8">
      <c r="A1993" s="321" t="e">
        <f>'Запит 2-8'!#REF!</f>
        <v>#REF!</v>
      </c>
      <c r="B1993" s="293" t="e">
        <f>IF('Запит 2-8'!#REF!&lt;&gt;"",'Запит 2-8'!#REF!,"")</f>
        <v>#REF!</v>
      </c>
      <c r="C1993" s="292" t="e">
        <f>'Запит 2-8'!#REF!</f>
        <v>#REF!</v>
      </c>
      <c r="D1993" s="291" t="e">
        <f>'Запит 2-8'!#REF!</f>
        <v>#REF!</v>
      </c>
      <c r="E1993" s="408">
        <f>'Паспорт-3'!E2252</f>
        <v>0</v>
      </c>
      <c r="F1993" s="409"/>
      <c r="G1993" s="424">
        <f t="shared" si="224"/>
        <v>0</v>
      </c>
      <c r="H1993" s="81" t="e">
        <f t="shared" si="225"/>
        <v>#REF!</v>
      </c>
    </row>
    <row r="1994" spans="1:8">
      <c r="A1994" s="321" t="e">
        <f>'Запит 2-8'!#REF!</f>
        <v>#REF!</v>
      </c>
      <c r="B1994" s="293" t="e">
        <f>IF('Запит 2-8'!#REF!&lt;&gt;"",'Запит 2-8'!#REF!,"")</f>
        <v>#REF!</v>
      </c>
      <c r="C1994" s="292" t="e">
        <f>'Запит 2-8'!#REF!</f>
        <v>#REF!</v>
      </c>
      <c r="D1994" s="291" t="e">
        <f>'Запит 2-8'!#REF!</f>
        <v>#REF!</v>
      </c>
      <c r="E1994" s="408">
        <f>'Паспорт-3'!E2253</f>
        <v>0</v>
      </c>
      <c r="F1994" s="409"/>
      <c r="G1994" s="424">
        <f t="shared" si="224"/>
        <v>0</v>
      </c>
      <c r="H1994" s="81" t="e">
        <f t="shared" si="225"/>
        <v>#REF!</v>
      </c>
    </row>
    <row r="1995" spans="1:8">
      <c r="A1995" s="321" t="e">
        <f>'Запит 2-8'!#REF!</f>
        <v>#REF!</v>
      </c>
      <c r="B1995" s="293" t="e">
        <f>IF('Запит 2-8'!#REF!&lt;&gt;"",'Запит 2-8'!#REF!,"")</f>
        <v>#REF!</v>
      </c>
      <c r="C1995" s="292" t="e">
        <f>'Запит 2-8'!#REF!</f>
        <v>#REF!</v>
      </c>
      <c r="D1995" s="291" t="e">
        <f>'Запит 2-8'!#REF!</f>
        <v>#REF!</v>
      </c>
      <c r="E1995" s="408">
        <f>'Паспорт-3'!E2254</f>
        <v>0</v>
      </c>
      <c r="F1995" s="409"/>
      <c r="G1995" s="424">
        <f t="shared" si="224"/>
        <v>0</v>
      </c>
      <c r="H1995" s="81" t="e">
        <f t="shared" si="225"/>
        <v>#REF!</v>
      </c>
    </row>
    <row r="1996" spans="1:8">
      <c r="A1996" s="321" t="e">
        <f>'Запит 2-8'!#REF!</f>
        <v>#REF!</v>
      </c>
      <c r="B1996" s="293" t="e">
        <f>IF('Запит 2-8'!#REF!&lt;&gt;"",'Запит 2-8'!#REF!,"")</f>
        <v>#REF!</v>
      </c>
      <c r="C1996" s="292" t="e">
        <f>'Запит 2-8'!#REF!</f>
        <v>#REF!</v>
      </c>
      <c r="D1996" s="291" t="e">
        <f>'Запит 2-8'!#REF!</f>
        <v>#REF!</v>
      </c>
      <c r="E1996" s="408">
        <f>'Паспорт-3'!E2255</f>
        <v>0</v>
      </c>
      <c r="F1996" s="409"/>
      <c r="G1996" s="424">
        <f t="shared" si="224"/>
        <v>0</v>
      </c>
      <c r="H1996" s="81" t="e">
        <f t="shared" si="225"/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>
        <f>'Паспорт-3'!E2256</f>
        <v>0</v>
      </c>
      <c r="F1997" s="409"/>
      <c r="G1997" s="424">
        <f t="shared" si="224"/>
        <v>0</v>
      </c>
      <c r="H1997" s="81" t="e">
        <f t="shared" si="22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>
        <f>'Паспорт-3'!E2257</f>
        <v>0</v>
      </c>
      <c r="F1998" s="409"/>
      <c r="G1998" s="424">
        <f t="shared" si="224"/>
        <v>0</v>
      </c>
      <c r="H1998" s="81" t="e">
        <f t="shared" si="22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>
        <f>'Паспорт-3'!E2258</f>
        <v>0</v>
      </c>
      <c r="F1999" s="409"/>
      <c r="G1999" s="424">
        <f t="shared" si="224"/>
        <v>0</v>
      </c>
      <c r="H1999" s="81" t="e">
        <f t="shared" si="22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>
        <f>'Паспорт-3'!E2259</f>
        <v>0</v>
      </c>
      <c r="F2000" s="409"/>
      <c r="G2000" s="424">
        <f t="shared" si="224"/>
        <v>0</v>
      </c>
      <c r="H2000" s="81" t="e">
        <f t="shared" si="22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>
        <f>'Паспорт-3'!E2260</f>
        <v>0</v>
      </c>
      <c r="F2001" s="409"/>
      <c r="G2001" s="424">
        <f t="shared" si="224"/>
        <v>0</v>
      </c>
      <c r="H2001" s="81" t="e">
        <f t="shared" si="22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>
        <f>'Паспорт-3'!E2261</f>
        <v>0</v>
      </c>
      <c r="F2002" s="409"/>
      <c r="G2002" s="424">
        <f t="shared" si="224"/>
        <v>0</v>
      </c>
      <c r="H2002" s="81" t="e">
        <f t="shared" si="22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>
        <f>'Паспорт-3'!E2262</f>
        <v>0</v>
      </c>
      <c r="F2003" s="409"/>
      <c r="G2003" s="424">
        <f t="shared" si="224"/>
        <v>0</v>
      </c>
      <c r="H2003" s="81" t="e">
        <f t="shared" si="22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>
        <f>'Паспорт-3'!E2263</f>
        <v>0</v>
      </c>
      <c r="F2004" s="409"/>
      <c r="G2004" s="424">
        <f t="shared" si="224"/>
        <v>0</v>
      </c>
      <c r="H2004" s="81" t="e">
        <f t="shared" si="225"/>
        <v>#REF!</v>
      </c>
    </row>
    <row r="2005" spans="1:8">
      <c r="A2005" s="428" t="e">
        <f>'Запит 2-8'!#REF!</f>
        <v>#REF!</v>
      </c>
      <c r="B2005" s="429" t="e">
        <f>IF('Запит 2-8'!#REF!&lt;&gt;"",'Запит 2-8'!#REF!,"")</f>
        <v>#REF!</v>
      </c>
      <c r="C2005" s="430" t="e">
        <f>'Запит 2-8'!#REF!</f>
        <v>#REF!</v>
      </c>
      <c r="D2005" s="431" t="e">
        <f>'Запит 2-8'!#REF!</f>
        <v>#REF!</v>
      </c>
      <c r="E2005" s="432">
        <f>'Паспорт-3'!E2264</f>
        <v>0</v>
      </c>
      <c r="F2005" s="433"/>
      <c r="G2005" s="434">
        <f t="shared" si="224"/>
        <v>0</v>
      </c>
      <c r="H2005" s="81" t="e">
        <f t="shared" si="225"/>
        <v>#REF!</v>
      </c>
    </row>
    <row r="2006" spans="1:8" ht="12.75" customHeight="1">
      <c r="A2006" s="865" t="s">
        <v>210</v>
      </c>
      <c r="B2006" s="866"/>
      <c r="C2006" s="866"/>
      <c r="D2006" s="866"/>
      <c r="E2006" s="866"/>
      <c r="F2006" s="866"/>
      <c r="G2006" s="867"/>
      <c r="H2006" s="81" t="e">
        <f>H1990</f>
        <v>#REF!</v>
      </c>
    </row>
    <row r="2007" spans="1:8">
      <c r="A2007" s="421" t="e">
        <f>'Запит 2-8'!#REF!</f>
        <v>#REF!</v>
      </c>
      <c r="B2007" s="868" t="s">
        <v>107</v>
      </c>
      <c r="C2007" s="869"/>
      <c r="D2007" s="869"/>
      <c r="E2007" s="870"/>
      <c r="F2007" s="870"/>
      <c r="G2007" s="871"/>
      <c r="H2007" s="81" t="e">
        <f>H2008</f>
        <v>#REF!</v>
      </c>
    </row>
    <row r="2008" spans="1:8">
      <c r="A2008" s="321" t="e">
        <f>'Запит 2-8'!#REF!</f>
        <v>#REF!</v>
      </c>
      <c r="B2008" s="416" t="e">
        <f>IF('Запит 2-8'!#REF!&lt;&gt;"",'Запит 2-8'!#REF!,"")</f>
        <v>#REF!</v>
      </c>
      <c r="C2008" s="417" t="e">
        <f>'Запит 2-8'!#REF!</f>
        <v>#REF!</v>
      </c>
      <c r="D2008" s="418" t="e">
        <f>'Запит 2-8'!#REF!</f>
        <v>#REF!</v>
      </c>
      <c r="E2008" s="419">
        <f>'Паспорт-3'!E2266</f>
        <v>0</v>
      </c>
      <c r="F2008" s="420"/>
      <c r="G2008" s="423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>
        <f>'Паспорт-3'!E2267</f>
        <v>0</v>
      </c>
      <c r="F2009" s="409"/>
      <c r="G2009" s="424">
        <f t="shared" si="226"/>
        <v>0</v>
      </c>
      <c r="H2009" s="81" t="e">
        <f t="shared" si="227"/>
        <v>#REF!</v>
      </c>
    </row>
    <row r="2010" spans="1:8">
      <c r="A2010" s="321" t="e">
        <f>'Запит 2-8'!#REF!</f>
        <v>#REF!</v>
      </c>
      <c r="B2010" s="293" t="e">
        <f>IF('Запит 2-8'!#REF!&lt;&gt;"",'Запит 2-8'!#REF!,"")</f>
        <v>#REF!</v>
      </c>
      <c r="C2010" s="292" t="e">
        <f>'Запит 2-8'!#REF!</f>
        <v>#REF!</v>
      </c>
      <c r="D2010" s="291" t="e">
        <f>'Запит 2-8'!#REF!</f>
        <v>#REF!</v>
      </c>
      <c r="E2010" s="408">
        <f>'Паспорт-3'!E2268</f>
        <v>0</v>
      </c>
      <c r="F2010" s="409"/>
      <c r="G2010" s="424">
        <f t="shared" si="226"/>
        <v>0</v>
      </c>
      <c r="H2010" s="81" t="e">
        <f t="shared" si="227"/>
        <v>#REF!</v>
      </c>
    </row>
    <row r="2011" spans="1:8">
      <c r="A2011" s="321" t="e">
        <f>'Запит 2-8'!#REF!</f>
        <v>#REF!</v>
      </c>
      <c r="B2011" s="293" t="e">
        <f>IF('Запит 2-8'!#REF!&lt;&gt;"",'Запит 2-8'!#REF!,"")</f>
        <v>#REF!</v>
      </c>
      <c r="C2011" s="292" t="e">
        <f>'Запит 2-8'!#REF!</f>
        <v>#REF!</v>
      </c>
      <c r="D2011" s="291" t="e">
        <f>'Запит 2-8'!#REF!</f>
        <v>#REF!</v>
      </c>
      <c r="E2011" s="408">
        <f>'Паспорт-3'!E2269</f>
        <v>0</v>
      </c>
      <c r="F2011" s="409"/>
      <c r="G2011" s="424">
        <f t="shared" si="226"/>
        <v>0</v>
      </c>
      <c r="H2011" s="81" t="e">
        <f t="shared" si="227"/>
        <v>#REF!</v>
      </c>
    </row>
    <row r="2012" spans="1:8">
      <c r="A2012" s="321" t="e">
        <f>'Запит 2-8'!#REF!</f>
        <v>#REF!</v>
      </c>
      <c r="B2012" s="293" t="e">
        <f>IF('Запит 2-8'!#REF!&lt;&gt;"",'Запит 2-8'!#REF!,"")</f>
        <v>#REF!</v>
      </c>
      <c r="C2012" s="292" t="e">
        <f>'Запит 2-8'!#REF!</f>
        <v>#REF!</v>
      </c>
      <c r="D2012" s="291" t="e">
        <f>'Запит 2-8'!#REF!</f>
        <v>#REF!</v>
      </c>
      <c r="E2012" s="408">
        <f>'Паспорт-3'!E2270</f>
        <v>0</v>
      </c>
      <c r="F2012" s="409"/>
      <c r="G2012" s="424">
        <f t="shared" si="226"/>
        <v>0</v>
      </c>
      <c r="H2012" s="81" t="e">
        <f t="shared" si="227"/>
        <v>#REF!</v>
      </c>
    </row>
    <row r="2013" spans="1:8">
      <c r="A2013" s="321" t="e">
        <f>'Запит 2-8'!#REF!</f>
        <v>#REF!</v>
      </c>
      <c r="B2013" s="293" t="e">
        <f>IF('Запит 2-8'!#REF!&lt;&gt;"",'Запит 2-8'!#REF!,"")</f>
        <v>#REF!</v>
      </c>
      <c r="C2013" s="292" t="e">
        <f>'Запит 2-8'!#REF!</f>
        <v>#REF!</v>
      </c>
      <c r="D2013" s="291" t="e">
        <f>'Запит 2-8'!#REF!</f>
        <v>#REF!</v>
      </c>
      <c r="E2013" s="408">
        <f>'Паспорт-3'!E2271</f>
        <v>0</v>
      </c>
      <c r="F2013" s="409"/>
      <c r="G2013" s="424">
        <f t="shared" si="226"/>
        <v>0</v>
      </c>
      <c r="H2013" s="81" t="e">
        <f t="shared" si="227"/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>
        <f>'Паспорт-3'!E2272</f>
        <v>0</v>
      </c>
      <c r="F2014" s="409"/>
      <c r="G2014" s="424">
        <f t="shared" si="226"/>
        <v>0</v>
      </c>
      <c r="H2014" s="81" t="e">
        <f t="shared" si="22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>
        <f>'Паспорт-3'!E2273</f>
        <v>0</v>
      </c>
      <c r="F2015" s="409"/>
      <c r="G2015" s="424">
        <f t="shared" si="226"/>
        <v>0</v>
      </c>
      <c r="H2015" s="81" t="e">
        <f t="shared" si="22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>
        <f>'Паспорт-3'!E2274</f>
        <v>0</v>
      </c>
      <c r="F2016" s="409"/>
      <c r="G2016" s="424">
        <f t="shared" si="226"/>
        <v>0</v>
      </c>
      <c r="H2016" s="81" t="e">
        <f t="shared" si="22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>
        <f>'Паспорт-3'!E2275</f>
        <v>0</v>
      </c>
      <c r="F2017" s="409"/>
      <c r="G2017" s="424">
        <f t="shared" si="226"/>
        <v>0</v>
      </c>
      <c r="H2017" s="81" t="e">
        <f t="shared" si="22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>
        <f>'Паспорт-3'!E2276</f>
        <v>0</v>
      </c>
      <c r="F2018" s="409"/>
      <c r="G2018" s="424">
        <f t="shared" si="226"/>
        <v>0</v>
      </c>
      <c r="H2018" s="81" t="e">
        <f t="shared" si="22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>
        <f>'Паспорт-3'!E2277</f>
        <v>0</v>
      </c>
      <c r="F2019" s="409"/>
      <c r="G2019" s="424">
        <f t="shared" si="226"/>
        <v>0</v>
      </c>
      <c r="H2019" s="81" t="e">
        <f t="shared" si="22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>
        <f>'Паспорт-3'!E2278</f>
        <v>0</v>
      </c>
      <c r="F2020" s="409"/>
      <c r="G2020" s="424">
        <f t="shared" si="226"/>
        <v>0</v>
      </c>
      <c r="H2020" s="81" t="e">
        <f t="shared" si="227"/>
        <v>#REF!</v>
      </c>
    </row>
    <row r="2021" spans="1:8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>
        <f>'Паспорт-3'!E2279</f>
        <v>0</v>
      </c>
      <c r="F2021" s="409"/>
      <c r="G2021" s="424">
        <f t="shared" si="226"/>
        <v>0</v>
      </c>
      <c r="H2021" s="81" t="e">
        <f t="shared" si="22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>
        <f>'Паспорт-3'!E2280</f>
        <v>0</v>
      </c>
      <c r="F2022" s="433"/>
      <c r="G2022" s="434">
        <f t="shared" si="226"/>
        <v>0</v>
      </c>
      <c r="H2022" s="81" t="e">
        <f t="shared" si="227"/>
        <v>#REF!</v>
      </c>
    </row>
    <row r="2023" spans="1:8" ht="12.75" customHeight="1">
      <c r="A2023" s="865" t="s">
        <v>210</v>
      </c>
      <c r="B2023" s="866"/>
      <c r="C2023" s="866"/>
      <c r="D2023" s="866"/>
      <c r="E2023" s="866"/>
      <c r="F2023" s="866"/>
      <c r="G2023" s="867"/>
      <c r="H2023" s="81" t="e">
        <f>H2007</f>
        <v>#REF!</v>
      </c>
    </row>
    <row r="2024" spans="1:8" ht="12.75" customHeight="1">
      <c r="A2024" s="865" t="s">
        <v>230</v>
      </c>
      <c r="B2024" s="866"/>
      <c r="C2024" s="866"/>
      <c r="D2024" s="866"/>
      <c r="E2024" s="866"/>
      <c r="F2024" s="866"/>
      <c r="G2024" s="867"/>
      <c r="H2024" s="81" t="e">
        <f>H1972</f>
        <v>#REF!</v>
      </c>
    </row>
    <row r="2025" spans="1:8" ht="12.75" customHeight="1">
      <c r="A2025" s="829" t="e">
        <f>'Запит 2-8'!#REF!</f>
        <v>#REF!</v>
      </c>
      <c r="B2025" s="830"/>
      <c r="C2025" s="830"/>
      <c r="D2025" s="830"/>
      <c r="E2025" s="830"/>
      <c r="F2025" s="830"/>
      <c r="G2025" s="831"/>
      <c r="H2025" s="81" t="e">
        <f>H2026</f>
        <v>#REF!</v>
      </c>
    </row>
    <row r="2026" spans="1:8">
      <c r="A2026" s="415" t="s">
        <v>4</v>
      </c>
      <c r="B2026" s="868" t="s">
        <v>105</v>
      </c>
      <c r="C2026" s="869"/>
      <c r="D2026" s="869"/>
      <c r="E2026" s="872"/>
      <c r="F2026" s="872"/>
      <c r="G2026" s="873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>
        <f>'Паспорт-3'!E2294</f>
        <v>0</v>
      </c>
      <c r="F2027" s="420"/>
      <c r="G2027" s="423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>
        <f>'Паспорт-3'!E2295</f>
        <v>0</v>
      </c>
      <c r="F2028" s="409"/>
      <c r="G2028" s="424">
        <f t="shared" si="228"/>
        <v>0</v>
      </c>
      <c r="H2028" s="81" t="e">
        <f t="shared" si="22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>
        <f>'Паспорт-3'!E2296</f>
        <v>0</v>
      </c>
      <c r="F2029" s="409"/>
      <c r="G2029" s="424">
        <f t="shared" si="228"/>
        <v>0</v>
      </c>
      <c r="H2029" s="81" t="e">
        <f t="shared" si="22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>
        <f>'Паспорт-3'!E2297</f>
        <v>0</v>
      </c>
      <c r="F2030" s="409"/>
      <c r="G2030" s="424">
        <f t="shared" si="228"/>
        <v>0</v>
      </c>
      <c r="H2030" s="81" t="e">
        <f t="shared" si="22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>
        <f>'Паспорт-3'!E2298</f>
        <v>0</v>
      </c>
      <c r="F2031" s="409"/>
      <c r="G2031" s="424">
        <f t="shared" si="228"/>
        <v>0</v>
      </c>
      <c r="H2031" s="81" t="e">
        <f t="shared" si="22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>
        <f>'Паспорт-3'!E2299</f>
        <v>0</v>
      </c>
      <c r="F2032" s="409"/>
      <c r="G2032" s="424">
        <f t="shared" si="228"/>
        <v>0</v>
      </c>
      <c r="H2032" s="81" t="e">
        <f t="shared" si="22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>
        <f>'Паспорт-3'!E2300</f>
        <v>0</v>
      </c>
      <c r="F2033" s="409"/>
      <c r="G2033" s="424">
        <f t="shared" si="228"/>
        <v>0</v>
      </c>
      <c r="H2033" s="81" t="e">
        <f t="shared" si="22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>
        <f>'Паспорт-3'!E2301</f>
        <v>0</v>
      </c>
      <c r="F2034" s="409"/>
      <c r="G2034" s="424">
        <f t="shared" si="228"/>
        <v>0</v>
      </c>
      <c r="H2034" s="81" t="e">
        <f t="shared" si="22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>
        <f>'Паспорт-3'!E2302</f>
        <v>0</v>
      </c>
      <c r="F2035" s="409"/>
      <c r="G2035" s="424">
        <f t="shared" si="228"/>
        <v>0</v>
      </c>
      <c r="H2035" s="81" t="e">
        <f t="shared" si="22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>
        <f>'Паспорт-3'!E2303</f>
        <v>0</v>
      </c>
      <c r="F2036" s="409"/>
      <c r="G2036" s="424">
        <f t="shared" si="228"/>
        <v>0</v>
      </c>
      <c r="H2036" s="81" t="e">
        <f t="shared" si="22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>
        <f>'Паспорт-3'!E2304</f>
        <v>0</v>
      </c>
      <c r="F2037" s="409"/>
      <c r="G2037" s="424">
        <f t="shared" si="228"/>
        <v>0</v>
      </c>
      <c r="H2037" s="81" t="e">
        <f t="shared" si="22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>
        <f>'Паспорт-3'!E2305</f>
        <v>0</v>
      </c>
      <c r="F2038" s="409"/>
      <c r="G2038" s="424">
        <f t="shared" si="228"/>
        <v>0</v>
      </c>
      <c r="H2038" s="81" t="e">
        <f t="shared" si="22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>
        <f>'Паспорт-3'!E2306</f>
        <v>0</v>
      </c>
      <c r="F2039" s="409"/>
      <c r="G2039" s="424">
        <f t="shared" si="228"/>
        <v>0</v>
      </c>
      <c r="H2039" s="81" t="e">
        <f t="shared" si="22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>
        <f>'Паспорт-3'!E2307</f>
        <v>0</v>
      </c>
      <c r="F2040" s="409"/>
      <c r="G2040" s="424">
        <f t="shared" si="228"/>
        <v>0</v>
      </c>
      <c r="H2040" s="81" t="e">
        <f t="shared" si="22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>
        <f>'Паспорт-3'!E2308</f>
        <v>0</v>
      </c>
      <c r="F2041" s="433"/>
      <c r="G2041" s="434">
        <f t="shared" si="228"/>
        <v>0</v>
      </c>
      <c r="H2041" s="81" t="e">
        <f t="shared" si="229"/>
        <v>#REF!</v>
      </c>
    </row>
    <row r="2042" spans="1:8" ht="12.75" customHeight="1">
      <c r="A2042" s="865" t="s">
        <v>210</v>
      </c>
      <c r="B2042" s="866"/>
      <c r="C2042" s="866"/>
      <c r="D2042" s="866"/>
      <c r="E2042" s="866"/>
      <c r="F2042" s="866"/>
      <c r="G2042" s="867"/>
      <c r="H2042" s="81" t="e">
        <f>H2026</f>
        <v>#REF!</v>
      </c>
    </row>
    <row r="2043" spans="1:8">
      <c r="A2043" s="415" t="e">
        <f>'Запит 2-8'!#REF!</f>
        <v>#REF!</v>
      </c>
      <c r="B2043" s="868" t="s">
        <v>106</v>
      </c>
      <c r="C2043" s="869"/>
      <c r="D2043" s="869"/>
      <c r="E2043" s="869"/>
      <c r="F2043" s="869"/>
      <c r="G2043" s="874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>
        <f>'Паспорт-3'!E2310</f>
        <v>0</v>
      </c>
      <c r="F2044" s="426"/>
      <c r="G2044" s="427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>
        <f>'Паспорт-3'!E2311</f>
        <v>0</v>
      </c>
      <c r="F2045" s="409"/>
      <c r="G2045" s="424">
        <f t="shared" si="230"/>
        <v>0</v>
      </c>
      <c r="H2045" s="81" t="e">
        <f t="shared" si="23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>
        <f>'Паспорт-3'!E2312</f>
        <v>0</v>
      </c>
      <c r="F2046" s="409"/>
      <c r="G2046" s="424">
        <f t="shared" si="230"/>
        <v>0</v>
      </c>
      <c r="H2046" s="81" t="e">
        <f t="shared" si="23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>
        <f>'Паспорт-3'!E2313</f>
        <v>0</v>
      </c>
      <c r="F2047" s="409"/>
      <c r="G2047" s="424">
        <f t="shared" si="230"/>
        <v>0</v>
      </c>
      <c r="H2047" s="81" t="e">
        <f t="shared" si="23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>
        <f>'Паспорт-3'!E2314</f>
        <v>0</v>
      </c>
      <c r="F2048" s="409"/>
      <c r="G2048" s="424">
        <f t="shared" si="230"/>
        <v>0</v>
      </c>
      <c r="H2048" s="81" t="e">
        <f t="shared" si="23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>
        <f>'Паспорт-3'!E2315</f>
        <v>0</v>
      </c>
      <c r="F2049" s="409"/>
      <c r="G2049" s="424">
        <f t="shared" si="230"/>
        <v>0</v>
      </c>
      <c r="H2049" s="81" t="e">
        <f t="shared" si="23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>
        <f>'Паспорт-3'!E2316</f>
        <v>0</v>
      </c>
      <c r="F2050" s="409"/>
      <c r="G2050" s="424">
        <f t="shared" si="230"/>
        <v>0</v>
      </c>
      <c r="H2050" s="81" t="e">
        <f t="shared" si="23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>
        <f>'Паспорт-3'!E2317</f>
        <v>0</v>
      </c>
      <c r="F2051" s="409"/>
      <c r="G2051" s="424">
        <f t="shared" si="230"/>
        <v>0</v>
      </c>
      <c r="H2051" s="81" t="e">
        <f t="shared" si="23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>
        <f>'Паспорт-3'!E2318</f>
        <v>0</v>
      </c>
      <c r="F2052" s="409"/>
      <c r="G2052" s="424">
        <f t="shared" si="230"/>
        <v>0</v>
      </c>
      <c r="H2052" s="81" t="e">
        <f t="shared" si="23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>
        <f>'Паспорт-3'!E2319</f>
        <v>0</v>
      </c>
      <c r="F2053" s="409"/>
      <c r="G2053" s="424">
        <f t="shared" si="230"/>
        <v>0</v>
      </c>
      <c r="H2053" s="81" t="e">
        <f t="shared" si="23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>
        <f>'Паспорт-3'!E2320</f>
        <v>0</v>
      </c>
      <c r="F2054" s="409"/>
      <c r="G2054" s="424">
        <f t="shared" si="230"/>
        <v>0</v>
      </c>
      <c r="H2054" s="81" t="e">
        <f t="shared" si="23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>
        <f>'Паспорт-3'!E2321</f>
        <v>0</v>
      </c>
      <c r="F2055" s="409"/>
      <c r="G2055" s="424">
        <f t="shared" si="230"/>
        <v>0</v>
      </c>
      <c r="H2055" s="81" t="e">
        <f t="shared" si="23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>
        <f>'Паспорт-3'!E2322</f>
        <v>0</v>
      </c>
      <c r="F2056" s="409"/>
      <c r="G2056" s="424">
        <f t="shared" si="230"/>
        <v>0</v>
      </c>
      <c r="H2056" s="81" t="e">
        <f t="shared" si="23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>
        <f>'Паспорт-3'!E2323</f>
        <v>0</v>
      </c>
      <c r="F2057" s="409"/>
      <c r="G2057" s="424">
        <f t="shared" si="230"/>
        <v>0</v>
      </c>
      <c r="H2057" s="81" t="e">
        <f t="shared" si="23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>
        <f>'Паспорт-3'!E2324</f>
        <v>0</v>
      </c>
      <c r="F2058" s="433"/>
      <c r="G2058" s="434">
        <f t="shared" si="230"/>
        <v>0</v>
      </c>
      <c r="H2058" s="81" t="e">
        <f t="shared" si="231"/>
        <v>#REF!</v>
      </c>
    </row>
    <row r="2059" spans="1:8" ht="12.75" customHeight="1">
      <c r="A2059" s="865" t="s">
        <v>210</v>
      </c>
      <c r="B2059" s="866"/>
      <c r="C2059" s="866"/>
      <c r="D2059" s="866"/>
      <c r="E2059" s="866"/>
      <c r="F2059" s="866"/>
      <c r="G2059" s="867"/>
      <c r="H2059" s="81" t="e">
        <f>H2043</f>
        <v>#REF!</v>
      </c>
    </row>
    <row r="2060" spans="1:8">
      <c r="A2060" s="421" t="e">
        <f>'Запит 2-8'!#REF!</f>
        <v>#REF!</v>
      </c>
      <c r="B2060" s="868" t="s">
        <v>107</v>
      </c>
      <c r="C2060" s="869"/>
      <c r="D2060" s="869"/>
      <c r="E2060" s="870"/>
      <c r="F2060" s="870"/>
      <c r="G2060" s="871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>
        <f>'Паспорт-3'!E2326</f>
        <v>0</v>
      </c>
      <c r="F2061" s="420"/>
      <c r="G2061" s="423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>
        <f>'Паспорт-3'!E2327</f>
        <v>0</v>
      </c>
      <c r="F2062" s="409"/>
      <c r="G2062" s="424">
        <f t="shared" si="232"/>
        <v>0</v>
      </c>
      <c r="H2062" s="81" t="e">
        <f t="shared" si="23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>
        <f>'Паспорт-3'!E2328</f>
        <v>0</v>
      </c>
      <c r="F2063" s="409"/>
      <c r="G2063" s="424">
        <f t="shared" si="232"/>
        <v>0</v>
      </c>
      <c r="H2063" s="81" t="e">
        <f t="shared" si="23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>
        <f>'Паспорт-3'!E2329</f>
        <v>0</v>
      </c>
      <c r="F2064" s="409"/>
      <c r="G2064" s="424">
        <f t="shared" si="232"/>
        <v>0</v>
      </c>
      <c r="H2064" s="81" t="e">
        <f t="shared" si="23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>
        <f>'Паспорт-3'!E2330</f>
        <v>0</v>
      </c>
      <c r="F2065" s="409"/>
      <c r="G2065" s="424">
        <f t="shared" si="232"/>
        <v>0</v>
      </c>
      <c r="H2065" s="81" t="e">
        <f t="shared" si="23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>
        <f>'Паспорт-3'!E2331</f>
        <v>0</v>
      </c>
      <c r="F2066" s="409"/>
      <c r="G2066" s="424">
        <f t="shared" si="232"/>
        <v>0</v>
      </c>
      <c r="H2066" s="81" t="e">
        <f t="shared" si="23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>
        <f>'Паспорт-3'!E2332</f>
        <v>0</v>
      </c>
      <c r="F2067" s="409"/>
      <c r="G2067" s="424">
        <f t="shared" si="232"/>
        <v>0</v>
      </c>
      <c r="H2067" s="81" t="e">
        <f t="shared" si="23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>
        <f>'Паспорт-3'!E2333</f>
        <v>0</v>
      </c>
      <c r="F2068" s="409"/>
      <c r="G2068" s="424">
        <f t="shared" si="232"/>
        <v>0</v>
      </c>
      <c r="H2068" s="81" t="e">
        <f t="shared" si="23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>
        <f>'Паспорт-3'!E2334</f>
        <v>0</v>
      </c>
      <c r="F2069" s="409"/>
      <c r="G2069" s="424">
        <f t="shared" si="232"/>
        <v>0</v>
      </c>
      <c r="H2069" s="81" t="e">
        <f t="shared" si="23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>
        <f>'Паспорт-3'!E2335</f>
        <v>0</v>
      </c>
      <c r="F2070" s="409"/>
      <c r="G2070" s="424">
        <f t="shared" si="232"/>
        <v>0</v>
      </c>
      <c r="H2070" s="81" t="e">
        <f t="shared" si="23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>
        <f>'Паспорт-3'!E2336</f>
        <v>0</v>
      </c>
      <c r="F2071" s="409"/>
      <c r="G2071" s="424">
        <f t="shared" si="232"/>
        <v>0</v>
      </c>
      <c r="H2071" s="81" t="e">
        <f t="shared" si="23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>
        <f>'Паспорт-3'!E2337</f>
        <v>0</v>
      </c>
      <c r="F2072" s="409"/>
      <c r="G2072" s="424">
        <f t="shared" si="232"/>
        <v>0</v>
      </c>
      <c r="H2072" s="81" t="e">
        <f t="shared" si="23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>
        <f>'Паспорт-3'!E2338</f>
        <v>0</v>
      </c>
      <c r="F2073" s="409"/>
      <c r="G2073" s="424">
        <f t="shared" si="232"/>
        <v>0</v>
      </c>
      <c r="H2073" s="81" t="e">
        <f t="shared" si="23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>
        <f>'Паспорт-3'!E2339</f>
        <v>0</v>
      </c>
      <c r="F2074" s="409"/>
      <c r="G2074" s="424">
        <f t="shared" si="232"/>
        <v>0</v>
      </c>
      <c r="H2074" s="81" t="e">
        <f t="shared" si="23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>
        <f>'Паспорт-3'!E2340</f>
        <v>0</v>
      </c>
      <c r="F2075" s="433"/>
      <c r="G2075" s="434">
        <f t="shared" si="232"/>
        <v>0</v>
      </c>
      <c r="H2075" s="81" t="e">
        <f t="shared" si="233"/>
        <v>#REF!</v>
      </c>
    </row>
    <row r="2076" spans="1:8" ht="12.75" customHeight="1">
      <c r="A2076" s="865" t="s">
        <v>210</v>
      </c>
      <c r="B2076" s="866"/>
      <c r="C2076" s="866"/>
      <c r="D2076" s="866"/>
      <c r="E2076" s="866"/>
      <c r="F2076" s="866"/>
      <c r="G2076" s="867"/>
      <c r="H2076" s="81" t="e">
        <f>H2060</f>
        <v>#REF!</v>
      </c>
    </row>
    <row r="2077" spans="1:8" ht="12.75" customHeight="1">
      <c r="A2077" s="865" t="s">
        <v>230</v>
      </c>
      <c r="B2077" s="866"/>
      <c r="C2077" s="866"/>
      <c r="D2077" s="866"/>
      <c r="E2077" s="866"/>
      <c r="F2077" s="866"/>
      <c r="G2077" s="867"/>
      <c r="H2077" s="81" t="e">
        <f>H2025</f>
        <v>#REF!</v>
      </c>
    </row>
    <row r="2078" spans="1:8" ht="12.75" customHeight="1">
      <c r="A2078" s="829" t="e">
        <f>'Запит 2-8'!#REF!</f>
        <v>#REF!</v>
      </c>
      <c r="B2078" s="830"/>
      <c r="C2078" s="830"/>
      <c r="D2078" s="830"/>
      <c r="E2078" s="830"/>
      <c r="F2078" s="830"/>
      <c r="G2078" s="831"/>
      <c r="H2078" s="81" t="e">
        <f>H2079</f>
        <v>#REF!</v>
      </c>
    </row>
    <row r="2079" spans="1:8">
      <c r="A2079" s="415" t="s">
        <v>4</v>
      </c>
      <c r="B2079" s="868" t="s">
        <v>105</v>
      </c>
      <c r="C2079" s="869"/>
      <c r="D2079" s="869"/>
      <c r="E2079" s="872"/>
      <c r="F2079" s="872"/>
      <c r="G2079" s="873"/>
      <c r="H2079" s="81" t="e">
        <f>H2080</f>
        <v>#REF!</v>
      </c>
    </row>
    <row r="2080" spans="1:8">
      <c r="A2080" s="321" t="e">
        <f>'Запит 2-8'!#REF!</f>
        <v>#REF!</v>
      </c>
      <c r="B2080" s="416" t="e">
        <f>IF('Запит 2-8'!#REF!&lt;&gt;"",'Запит 2-8'!#REF!,"")</f>
        <v>#REF!</v>
      </c>
      <c r="C2080" s="417" t="e">
        <f>'Запит 2-8'!#REF!</f>
        <v>#REF!</v>
      </c>
      <c r="D2080" s="418" t="e">
        <f>'Запит 2-8'!#REF!</f>
        <v>#REF!</v>
      </c>
      <c r="E2080" s="419">
        <f>'Паспорт-3'!E2354</f>
        <v>0</v>
      </c>
      <c r="F2080" s="420"/>
      <c r="G2080" s="423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>
        <f>'Паспорт-3'!E2355</f>
        <v>0</v>
      </c>
      <c r="F2081" s="409"/>
      <c r="G2081" s="424">
        <f t="shared" si="234"/>
        <v>0</v>
      </c>
      <c r="H2081" s="81" t="e">
        <f t="shared" si="23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>
        <f>'Паспорт-3'!E2356</f>
        <v>0</v>
      </c>
      <c r="F2082" s="409"/>
      <c r="G2082" s="424">
        <f t="shared" si="234"/>
        <v>0</v>
      </c>
      <c r="H2082" s="81" t="e">
        <f t="shared" si="23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>
        <f>'Паспорт-3'!E2357</f>
        <v>0</v>
      </c>
      <c r="F2083" s="409"/>
      <c r="G2083" s="424">
        <f t="shared" si="234"/>
        <v>0</v>
      </c>
      <c r="H2083" s="81" t="e">
        <f t="shared" si="23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>
        <f>'Паспорт-3'!E2358</f>
        <v>0</v>
      </c>
      <c r="F2084" s="409"/>
      <c r="G2084" s="424">
        <f t="shared" si="234"/>
        <v>0</v>
      </c>
      <c r="H2084" s="81" t="e">
        <f t="shared" si="23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>
        <f>'Паспорт-3'!E2359</f>
        <v>0</v>
      </c>
      <c r="F2085" s="409"/>
      <c r="G2085" s="424">
        <f t="shared" si="234"/>
        <v>0</v>
      </c>
      <c r="H2085" s="81" t="e">
        <f t="shared" si="235"/>
        <v>#REF!</v>
      </c>
    </row>
    <row r="2086" spans="1:8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>
        <f>'Паспорт-3'!E2360</f>
        <v>0</v>
      </c>
      <c r="F2086" s="409"/>
      <c r="G2086" s="424">
        <f t="shared" si="234"/>
        <v>0</v>
      </c>
      <c r="H2086" s="81" t="e">
        <f t="shared" si="235"/>
        <v>#REF!</v>
      </c>
    </row>
    <row r="2087" spans="1:8">
      <c r="A2087" s="321" t="e">
        <f>'Запит 2-8'!#REF!</f>
        <v>#REF!</v>
      </c>
      <c r="B2087" s="293" t="e">
        <f>IF('Запит 2-8'!#REF!&lt;&gt;"",'Запит 2-8'!#REF!,"")</f>
        <v>#REF!</v>
      </c>
      <c r="C2087" s="292" t="e">
        <f>'Запит 2-8'!#REF!</f>
        <v>#REF!</v>
      </c>
      <c r="D2087" s="291" t="e">
        <f>'Запит 2-8'!#REF!</f>
        <v>#REF!</v>
      </c>
      <c r="E2087" s="408">
        <f>'Паспорт-3'!E2361</f>
        <v>0</v>
      </c>
      <c r="F2087" s="409"/>
      <c r="G2087" s="424">
        <f t="shared" si="234"/>
        <v>0</v>
      </c>
      <c r="H2087" s="81" t="e">
        <f t="shared" si="235"/>
        <v>#REF!</v>
      </c>
    </row>
    <row r="2088" spans="1:8">
      <c r="A2088" s="321" t="e">
        <f>'Запит 2-8'!#REF!</f>
        <v>#REF!</v>
      </c>
      <c r="B2088" s="293" t="e">
        <f>IF('Запит 2-8'!#REF!&lt;&gt;"",'Запит 2-8'!#REF!,"")</f>
        <v>#REF!</v>
      </c>
      <c r="C2088" s="292" t="e">
        <f>'Запит 2-8'!#REF!</f>
        <v>#REF!</v>
      </c>
      <c r="D2088" s="291" t="e">
        <f>'Запит 2-8'!#REF!</f>
        <v>#REF!</v>
      </c>
      <c r="E2088" s="408">
        <f>'Паспорт-3'!E2362</f>
        <v>0</v>
      </c>
      <c r="F2088" s="409"/>
      <c r="G2088" s="424">
        <f t="shared" si="234"/>
        <v>0</v>
      </c>
      <c r="H2088" s="81" t="e">
        <f t="shared" si="235"/>
        <v>#REF!</v>
      </c>
    </row>
    <row r="2089" spans="1:8">
      <c r="A2089" s="321" t="e">
        <f>'Запит 2-8'!#REF!</f>
        <v>#REF!</v>
      </c>
      <c r="B2089" s="293" t="e">
        <f>IF('Запит 2-8'!#REF!&lt;&gt;"",'Запит 2-8'!#REF!,"")</f>
        <v>#REF!</v>
      </c>
      <c r="C2089" s="292" t="e">
        <f>'Запит 2-8'!#REF!</f>
        <v>#REF!</v>
      </c>
      <c r="D2089" s="291" t="e">
        <f>'Запит 2-8'!#REF!</f>
        <v>#REF!</v>
      </c>
      <c r="E2089" s="408">
        <f>'Паспорт-3'!E2363</f>
        <v>0</v>
      </c>
      <c r="F2089" s="409"/>
      <c r="G2089" s="424">
        <f t="shared" si="234"/>
        <v>0</v>
      </c>
      <c r="H2089" s="81" t="e">
        <f t="shared" si="235"/>
        <v>#REF!</v>
      </c>
    </row>
    <row r="2090" spans="1:8">
      <c r="A2090" s="321" t="e">
        <f>'Запит 2-8'!#REF!</f>
        <v>#REF!</v>
      </c>
      <c r="B2090" s="293" t="e">
        <f>IF('Запит 2-8'!#REF!&lt;&gt;"",'Запит 2-8'!#REF!,"")</f>
        <v>#REF!</v>
      </c>
      <c r="C2090" s="292" t="e">
        <f>'Запит 2-8'!#REF!</f>
        <v>#REF!</v>
      </c>
      <c r="D2090" s="291" t="e">
        <f>'Запит 2-8'!#REF!</f>
        <v>#REF!</v>
      </c>
      <c r="E2090" s="408">
        <f>'Паспорт-3'!E2364</f>
        <v>0</v>
      </c>
      <c r="F2090" s="409"/>
      <c r="G2090" s="424">
        <f t="shared" si="234"/>
        <v>0</v>
      </c>
      <c r="H2090" s="81" t="e">
        <f t="shared" si="235"/>
        <v>#REF!</v>
      </c>
    </row>
    <row r="2091" spans="1:8">
      <c r="A2091" s="321" t="e">
        <f>'Запит 2-8'!#REF!</f>
        <v>#REF!</v>
      </c>
      <c r="B2091" s="293" t="e">
        <f>IF('Запит 2-8'!#REF!&lt;&gt;"",'Запит 2-8'!#REF!,"")</f>
        <v>#REF!</v>
      </c>
      <c r="C2091" s="292" t="e">
        <f>'Запит 2-8'!#REF!</f>
        <v>#REF!</v>
      </c>
      <c r="D2091" s="291" t="e">
        <f>'Запит 2-8'!#REF!</f>
        <v>#REF!</v>
      </c>
      <c r="E2091" s="408">
        <f>'Паспорт-3'!E2365</f>
        <v>0</v>
      </c>
      <c r="F2091" s="409"/>
      <c r="G2091" s="424">
        <f t="shared" si="234"/>
        <v>0</v>
      </c>
      <c r="H2091" s="81" t="e">
        <f t="shared" si="235"/>
        <v>#REF!</v>
      </c>
    </row>
    <row r="2092" spans="1:8">
      <c r="A2092" s="321" t="e">
        <f>'Запит 2-8'!#REF!</f>
        <v>#REF!</v>
      </c>
      <c r="B2092" s="293" t="e">
        <f>IF('Запит 2-8'!#REF!&lt;&gt;"",'Запит 2-8'!#REF!,"")</f>
        <v>#REF!</v>
      </c>
      <c r="C2092" s="292" t="e">
        <f>'Запит 2-8'!#REF!</f>
        <v>#REF!</v>
      </c>
      <c r="D2092" s="291" t="e">
        <f>'Запит 2-8'!#REF!</f>
        <v>#REF!</v>
      </c>
      <c r="E2092" s="408">
        <f>'Паспорт-3'!E2366</f>
        <v>0</v>
      </c>
      <c r="F2092" s="409"/>
      <c r="G2092" s="424">
        <f t="shared" si="234"/>
        <v>0</v>
      </c>
      <c r="H2092" s="81" t="e">
        <f t="shared" si="235"/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>
        <f>'Паспорт-3'!E2367</f>
        <v>0</v>
      </c>
      <c r="F2093" s="409"/>
      <c r="G2093" s="424">
        <f t="shared" si="234"/>
        <v>0</v>
      </c>
      <c r="H2093" s="81" t="e">
        <f t="shared" si="235"/>
        <v>#REF!</v>
      </c>
    </row>
    <row r="2094" spans="1:8">
      <c r="A2094" s="428" t="e">
        <f>'Запит 2-8'!#REF!</f>
        <v>#REF!</v>
      </c>
      <c r="B2094" s="429" t="e">
        <f>IF('Запит 2-8'!#REF!&lt;&gt;"",'Запит 2-8'!#REF!,"")</f>
        <v>#REF!</v>
      </c>
      <c r="C2094" s="430" t="e">
        <f>'Запит 2-8'!#REF!</f>
        <v>#REF!</v>
      </c>
      <c r="D2094" s="431" t="e">
        <f>'Запит 2-8'!#REF!</f>
        <v>#REF!</v>
      </c>
      <c r="E2094" s="432">
        <f>'Паспорт-3'!E2368</f>
        <v>0</v>
      </c>
      <c r="F2094" s="433"/>
      <c r="G2094" s="434">
        <f t="shared" si="234"/>
        <v>0</v>
      </c>
      <c r="H2094" s="81" t="e">
        <f t="shared" si="235"/>
        <v>#REF!</v>
      </c>
    </row>
    <row r="2095" spans="1:8" ht="12.75" customHeight="1">
      <c r="A2095" s="865" t="s">
        <v>210</v>
      </c>
      <c r="B2095" s="866"/>
      <c r="C2095" s="866"/>
      <c r="D2095" s="866"/>
      <c r="E2095" s="866"/>
      <c r="F2095" s="866"/>
      <c r="G2095" s="867"/>
      <c r="H2095" s="81" t="e">
        <f>H2079</f>
        <v>#REF!</v>
      </c>
    </row>
    <row r="2096" spans="1:8">
      <c r="A2096" s="415" t="e">
        <f>'Запит 2-8'!#REF!</f>
        <v>#REF!</v>
      </c>
      <c r="B2096" s="868" t="s">
        <v>106</v>
      </c>
      <c r="C2096" s="869"/>
      <c r="D2096" s="869"/>
      <c r="E2096" s="869"/>
      <c r="F2096" s="869"/>
      <c r="G2096" s="874"/>
      <c r="H2096" s="81" t="e">
        <f>H2097</f>
        <v>#REF!</v>
      </c>
    </row>
    <row r="2097" spans="1:8">
      <c r="A2097" s="321" t="e">
        <f>'Запит 2-8'!#REF!</f>
        <v>#REF!</v>
      </c>
      <c r="B2097" s="416" t="e">
        <f>IF('Запит 2-8'!#REF!&lt;&gt;"",'Запит 2-8'!#REF!,"")</f>
        <v>#REF!</v>
      </c>
      <c r="C2097" s="417" t="e">
        <f>'Запит 2-8'!#REF!</f>
        <v>#REF!</v>
      </c>
      <c r="D2097" s="418" t="e">
        <f>'Запит 2-8'!#REF!</f>
        <v>#REF!</v>
      </c>
      <c r="E2097" s="425">
        <f>'Паспорт-3'!E2370</f>
        <v>0</v>
      </c>
      <c r="F2097" s="426"/>
      <c r="G2097" s="427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>
        <f>'Паспорт-3'!E2371</f>
        <v>0</v>
      </c>
      <c r="F2098" s="409"/>
      <c r="G2098" s="424">
        <f t="shared" si="236"/>
        <v>0</v>
      </c>
      <c r="H2098" s="81" t="e">
        <f t="shared" si="23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>
        <f>'Паспорт-3'!E2372</f>
        <v>0</v>
      </c>
      <c r="F2099" s="409"/>
      <c r="G2099" s="424">
        <f t="shared" si="236"/>
        <v>0</v>
      </c>
      <c r="H2099" s="81" t="e">
        <f t="shared" si="23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>
        <f>'Паспорт-3'!E2373</f>
        <v>0</v>
      </c>
      <c r="F2100" s="409"/>
      <c r="G2100" s="424">
        <f t="shared" si="236"/>
        <v>0</v>
      </c>
      <c r="H2100" s="81" t="e">
        <f t="shared" si="23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>
        <f>'Паспорт-3'!E2374</f>
        <v>0</v>
      </c>
      <c r="F2101" s="409"/>
      <c r="G2101" s="424">
        <f t="shared" si="236"/>
        <v>0</v>
      </c>
      <c r="H2101" s="81" t="e">
        <f t="shared" si="23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>
        <f>'Паспорт-3'!E2375</f>
        <v>0</v>
      </c>
      <c r="F2102" s="409"/>
      <c r="G2102" s="424">
        <f t="shared" si="236"/>
        <v>0</v>
      </c>
      <c r="H2102" s="81" t="e">
        <f t="shared" si="23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>
        <f>'Паспорт-3'!E2376</f>
        <v>0</v>
      </c>
      <c r="F2103" s="409"/>
      <c r="G2103" s="424">
        <f t="shared" si="236"/>
        <v>0</v>
      </c>
      <c r="H2103" s="81" t="e">
        <f t="shared" si="23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>
        <f>'Паспорт-3'!E2377</f>
        <v>0</v>
      </c>
      <c r="F2104" s="409"/>
      <c r="G2104" s="424">
        <f t="shared" si="236"/>
        <v>0</v>
      </c>
      <c r="H2104" s="81" t="e">
        <f t="shared" si="23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>
        <f>'Паспорт-3'!E2378</f>
        <v>0</v>
      </c>
      <c r="F2105" s="409"/>
      <c r="G2105" s="424">
        <f t="shared" si="236"/>
        <v>0</v>
      </c>
      <c r="H2105" s="81" t="e">
        <f t="shared" si="237"/>
        <v>#REF!</v>
      </c>
    </row>
    <row r="2106" spans="1:8">
      <c r="A2106" s="321" t="e">
        <f>'Запит 2-8'!#REF!</f>
        <v>#REF!</v>
      </c>
      <c r="B2106" s="293" t="e">
        <f>IF('Запит 2-8'!#REF!&lt;&gt;"",'Запит 2-8'!#REF!,"")</f>
        <v>#REF!</v>
      </c>
      <c r="C2106" s="292" t="e">
        <f>'Запит 2-8'!#REF!</f>
        <v>#REF!</v>
      </c>
      <c r="D2106" s="291" t="e">
        <f>'Запит 2-8'!#REF!</f>
        <v>#REF!</v>
      </c>
      <c r="E2106" s="408">
        <f>'Паспорт-3'!E2379</f>
        <v>0</v>
      </c>
      <c r="F2106" s="409"/>
      <c r="G2106" s="424">
        <f t="shared" si="236"/>
        <v>0</v>
      </c>
      <c r="H2106" s="81" t="e">
        <f t="shared" si="237"/>
        <v>#REF!</v>
      </c>
    </row>
    <row r="2107" spans="1:8">
      <c r="A2107" s="321" t="e">
        <f>'Запит 2-8'!#REF!</f>
        <v>#REF!</v>
      </c>
      <c r="B2107" s="293" t="e">
        <f>IF('Запит 2-8'!#REF!&lt;&gt;"",'Запит 2-8'!#REF!,"")</f>
        <v>#REF!</v>
      </c>
      <c r="C2107" s="292" t="e">
        <f>'Запит 2-8'!#REF!</f>
        <v>#REF!</v>
      </c>
      <c r="D2107" s="291" t="e">
        <f>'Запит 2-8'!#REF!</f>
        <v>#REF!</v>
      </c>
      <c r="E2107" s="408">
        <f>'Паспорт-3'!E2380</f>
        <v>0</v>
      </c>
      <c r="F2107" s="409"/>
      <c r="G2107" s="424">
        <f t="shared" si="236"/>
        <v>0</v>
      </c>
      <c r="H2107" s="81" t="e">
        <f t="shared" si="237"/>
        <v>#REF!</v>
      </c>
    </row>
    <row r="2108" spans="1:8">
      <c r="A2108" s="321" t="e">
        <f>'Запит 2-8'!#REF!</f>
        <v>#REF!</v>
      </c>
      <c r="B2108" s="293" t="e">
        <f>IF('Запит 2-8'!#REF!&lt;&gt;"",'Запит 2-8'!#REF!,"")</f>
        <v>#REF!</v>
      </c>
      <c r="C2108" s="292" t="e">
        <f>'Запит 2-8'!#REF!</f>
        <v>#REF!</v>
      </c>
      <c r="D2108" s="291" t="e">
        <f>'Запит 2-8'!#REF!</f>
        <v>#REF!</v>
      </c>
      <c r="E2108" s="408">
        <f>'Паспорт-3'!E2381</f>
        <v>0</v>
      </c>
      <c r="F2108" s="409"/>
      <c r="G2108" s="424">
        <f t="shared" si="236"/>
        <v>0</v>
      </c>
      <c r="H2108" s="81" t="e">
        <f t="shared" si="237"/>
        <v>#REF!</v>
      </c>
    </row>
    <row r="2109" spans="1:8">
      <c r="A2109" s="321" t="e">
        <f>'Запит 2-8'!#REF!</f>
        <v>#REF!</v>
      </c>
      <c r="B2109" s="293" t="e">
        <f>IF('Запит 2-8'!#REF!&lt;&gt;"",'Запит 2-8'!#REF!,"")</f>
        <v>#REF!</v>
      </c>
      <c r="C2109" s="292" t="e">
        <f>'Запит 2-8'!#REF!</f>
        <v>#REF!</v>
      </c>
      <c r="D2109" s="291" t="e">
        <f>'Запит 2-8'!#REF!</f>
        <v>#REF!</v>
      </c>
      <c r="E2109" s="408">
        <f>'Паспорт-3'!E2382</f>
        <v>0</v>
      </c>
      <c r="F2109" s="409"/>
      <c r="G2109" s="424">
        <f t="shared" si="236"/>
        <v>0</v>
      </c>
      <c r="H2109" s="81" t="e">
        <f t="shared" si="237"/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>
        <f>'Паспорт-3'!E2383</f>
        <v>0</v>
      </c>
      <c r="F2110" s="409"/>
      <c r="G2110" s="424">
        <f t="shared" si="236"/>
        <v>0</v>
      </c>
      <c r="H2110" s="81" t="e">
        <f t="shared" si="237"/>
        <v>#REF!</v>
      </c>
    </row>
    <row r="2111" spans="1:8">
      <c r="A2111" s="428" t="e">
        <f>'Запит 2-8'!#REF!</f>
        <v>#REF!</v>
      </c>
      <c r="B2111" s="429" t="e">
        <f>IF('Запит 2-8'!#REF!&lt;&gt;"",'Запит 2-8'!#REF!,"")</f>
        <v>#REF!</v>
      </c>
      <c r="C2111" s="430" t="e">
        <f>'Запит 2-8'!#REF!</f>
        <v>#REF!</v>
      </c>
      <c r="D2111" s="431" t="e">
        <f>'Запит 2-8'!#REF!</f>
        <v>#REF!</v>
      </c>
      <c r="E2111" s="432">
        <f>'Паспорт-3'!E2384</f>
        <v>0</v>
      </c>
      <c r="F2111" s="433"/>
      <c r="G2111" s="434">
        <f t="shared" si="236"/>
        <v>0</v>
      </c>
      <c r="H2111" s="81" t="e">
        <f t="shared" si="237"/>
        <v>#REF!</v>
      </c>
    </row>
    <row r="2112" spans="1:8" ht="12.75" customHeight="1">
      <c r="A2112" s="865" t="s">
        <v>210</v>
      </c>
      <c r="B2112" s="866"/>
      <c r="C2112" s="866"/>
      <c r="D2112" s="866"/>
      <c r="E2112" s="866"/>
      <c r="F2112" s="866"/>
      <c r="G2112" s="867"/>
      <c r="H2112" s="81" t="e">
        <f>H2096</f>
        <v>#REF!</v>
      </c>
    </row>
    <row r="2113" spans="1:8">
      <c r="A2113" s="421" t="e">
        <f>'Запит 2-8'!#REF!</f>
        <v>#REF!</v>
      </c>
      <c r="B2113" s="868" t="s">
        <v>107</v>
      </c>
      <c r="C2113" s="869"/>
      <c r="D2113" s="869"/>
      <c r="E2113" s="870"/>
      <c r="F2113" s="870"/>
      <c r="G2113" s="871"/>
      <c r="H2113" s="81" t="e">
        <f>H2114</f>
        <v>#REF!</v>
      </c>
    </row>
    <row r="2114" spans="1:8">
      <c r="A2114" s="321" t="e">
        <f>'Запит 2-8'!#REF!</f>
        <v>#REF!</v>
      </c>
      <c r="B2114" s="416" t="e">
        <f>IF('Запит 2-8'!#REF!&lt;&gt;"",'Запит 2-8'!#REF!,"")</f>
        <v>#REF!</v>
      </c>
      <c r="C2114" s="417" t="e">
        <f>'Запит 2-8'!#REF!</f>
        <v>#REF!</v>
      </c>
      <c r="D2114" s="418" t="e">
        <f>'Запит 2-8'!#REF!</f>
        <v>#REF!</v>
      </c>
      <c r="E2114" s="419">
        <f>'Паспорт-3'!E2386</f>
        <v>0</v>
      </c>
      <c r="F2114" s="420"/>
      <c r="G2114" s="423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>
        <f>'Паспорт-3'!E2387</f>
        <v>0</v>
      </c>
      <c r="F2115" s="409"/>
      <c r="G2115" s="424">
        <f t="shared" si="238"/>
        <v>0</v>
      </c>
      <c r="H2115" s="81" t="e">
        <f t="shared" si="23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>
        <f>'Паспорт-3'!E2388</f>
        <v>0</v>
      </c>
      <c r="F2116" s="409"/>
      <c r="G2116" s="424">
        <f t="shared" si="238"/>
        <v>0</v>
      </c>
      <c r="H2116" s="81" t="e">
        <f t="shared" si="23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>
        <f>'Паспорт-3'!E2389</f>
        <v>0</v>
      </c>
      <c r="F2117" s="409"/>
      <c r="G2117" s="424">
        <f t="shared" si="238"/>
        <v>0</v>
      </c>
      <c r="H2117" s="81" t="e">
        <f t="shared" si="23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>
        <f>'Паспорт-3'!E2390</f>
        <v>0</v>
      </c>
      <c r="F2118" s="409"/>
      <c r="G2118" s="424">
        <f t="shared" si="238"/>
        <v>0</v>
      </c>
      <c r="H2118" s="81" t="e">
        <f t="shared" si="23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>
        <f>'Паспорт-3'!E2391</f>
        <v>0</v>
      </c>
      <c r="F2119" s="409"/>
      <c r="G2119" s="424">
        <f t="shared" si="238"/>
        <v>0</v>
      </c>
      <c r="H2119" s="81" t="e">
        <f t="shared" si="23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>
        <f>'Паспорт-3'!E2392</f>
        <v>0</v>
      </c>
      <c r="F2120" s="409"/>
      <c r="G2120" s="424">
        <f t="shared" si="238"/>
        <v>0</v>
      </c>
      <c r="H2120" s="81" t="e">
        <f t="shared" si="23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>
        <f>'Паспорт-3'!E2393</f>
        <v>0</v>
      </c>
      <c r="F2121" s="409"/>
      <c r="G2121" s="424">
        <f t="shared" si="238"/>
        <v>0</v>
      </c>
      <c r="H2121" s="81" t="e">
        <f t="shared" si="23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>
        <f>'Паспорт-3'!E2394</f>
        <v>0</v>
      </c>
      <c r="F2122" s="409"/>
      <c r="G2122" s="424">
        <f t="shared" si="238"/>
        <v>0</v>
      </c>
      <c r="H2122" s="81" t="e">
        <f t="shared" si="239"/>
        <v>#REF!</v>
      </c>
    </row>
    <row r="2123" spans="1:8">
      <c r="A2123" s="321" t="e">
        <f>'Запит 2-8'!#REF!</f>
        <v>#REF!</v>
      </c>
      <c r="B2123" s="293" t="e">
        <f>IF('Запит 2-8'!#REF!&lt;&gt;"",'Запит 2-8'!#REF!,"")</f>
        <v>#REF!</v>
      </c>
      <c r="C2123" s="292" t="e">
        <f>'Запит 2-8'!#REF!</f>
        <v>#REF!</v>
      </c>
      <c r="D2123" s="291" t="e">
        <f>'Запит 2-8'!#REF!</f>
        <v>#REF!</v>
      </c>
      <c r="E2123" s="408">
        <f>'Паспорт-3'!E2395</f>
        <v>0</v>
      </c>
      <c r="F2123" s="409"/>
      <c r="G2123" s="424">
        <f t="shared" si="238"/>
        <v>0</v>
      </c>
      <c r="H2123" s="81" t="e">
        <f t="shared" si="239"/>
        <v>#REF!</v>
      </c>
    </row>
    <row r="2124" spans="1:8">
      <c r="A2124" s="321" t="e">
        <f>'Запит 2-8'!#REF!</f>
        <v>#REF!</v>
      </c>
      <c r="B2124" s="293" t="e">
        <f>IF('Запит 2-8'!#REF!&lt;&gt;"",'Запит 2-8'!#REF!,"")</f>
        <v>#REF!</v>
      </c>
      <c r="C2124" s="292" t="e">
        <f>'Запит 2-8'!#REF!</f>
        <v>#REF!</v>
      </c>
      <c r="D2124" s="291" t="e">
        <f>'Запит 2-8'!#REF!</f>
        <v>#REF!</v>
      </c>
      <c r="E2124" s="408">
        <f>'Паспорт-3'!E2396</f>
        <v>0</v>
      </c>
      <c r="F2124" s="409"/>
      <c r="G2124" s="424">
        <f t="shared" si="238"/>
        <v>0</v>
      </c>
      <c r="H2124" s="81" t="e">
        <f t="shared" si="239"/>
        <v>#REF!</v>
      </c>
    </row>
    <row r="2125" spans="1:8">
      <c r="A2125" s="321" t="e">
        <f>'Запит 2-8'!#REF!</f>
        <v>#REF!</v>
      </c>
      <c r="B2125" s="293" t="e">
        <f>IF('Запит 2-8'!#REF!&lt;&gt;"",'Запит 2-8'!#REF!,"")</f>
        <v>#REF!</v>
      </c>
      <c r="C2125" s="292" t="e">
        <f>'Запит 2-8'!#REF!</f>
        <v>#REF!</v>
      </c>
      <c r="D2125" s="291" t="e">
        <f>'Запит 2-8'!#REF!</f>
        <v>#REF!</v>
      </c>
      <c r="E2125" s="408">
        <f>'Паспорт-3'!E2397</f>
        <v>0</v>
      </c>
      <c r="F2125" s="409"/>
      <c r="G2125" s="424">
        <f t="shared" si="238"/>
        <v>0</v>
      </c>
      <c r="H2125" s="81" t="e">
        <f t="shared" si="239"/>
        <v>#REF!</v>
      </c>
    </row>
    <row r="2126" spans="1:8">
      <c r="A2126" s="321" t="e">
        <f>'Запит 2-8'!#REF!</f>
        <v>#REF!</v>
      </c>
      <c r="B2126" s="293" t="e">
        <f>IF('Запит 2-8'!#REF!&lt;&gt;"",'Запит 2-8'!#REF!,"")</f>
        <v>#REF!</v>
      </c>
      <c r="C2126" s="292" t="e">
        <f>'Запит 2-8'!#REF!</f>
        <v>#REF!</v>
      </c>
      <c r="D2126" s="291" t="e">
        <f>'Запит 2-8'!#REF!</f>
        <v>#REF!</v>
      </c>
      <c r="E2126" s="408">
        <f>'Паспорт-3'!E2398</f>
        <v>0</v>
      </c>
      <c r="F2126" s="409"/>
      <c r="G2126" s="424">
        <f t="shared" si="238"/>
        <v>0</v>
      </c>
      <c r="H2126" s="81" t="e">
        <f t="shared" si="239"/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>
        <f>'Паспорт-3'!E2399</f>
        <v>0</v>
      </c>
      <c r="F2127" s="409"/>
      <c r="G2127" s="424">
        <f t="shared" si="238"/>
        <v>0</v>
      </c>
      <c r="H2127" s="81" t="e">
        <f t="shared" si="239"/>
        <v>#REF!</v>
      </c>
    </row>
    <row r="2128" spans="1:8">
      <c r="A2128" s="428" t="e">
        <f>'Запит 2-8'!#REF!</f>
        <v>#REF!</v>
      </c>
      <c r="B2128" s="429" t="e">
        <f>IF('Запит 2-8'!#REF!&lt;&gt;"",'Запит 2-8'!#REF!,"")</f>
        <v>#REF!</v>
      </c>
      <c r="C2128" s="430" t="e">
        <f>'Запит 2-8'!#REF!</f>
        <v>#REF!</v>
      </c>
      <c r="D2128" s="431" t="e">
        <f>'Запит 2-8'!#REF!</f>
        <v>#REF!</v>
      </c>
      <c r="E2128" s="432">
        <f>'Паспорт-3'!E2400</f>
        <v>0</v>
      </c>
      <c r="F2128" s="433"/>
      <c r="G2128" s="434">
        <f t="shared" si="238"/>
        <v>0</v>
      </c>
      <c r="H2128" s="81" t="e">
        <f t="shared" si="239"/>
        <v>#REF!</v>
      </c>
    </row>
    <row r="2129" spans="1:8" ht="12.75" customHeight="1">
      <c r="A2129" s="865" t="s">
        <v>210</v>
      </c>
      <c r="B2129" s="866"/>
      <c r="C2129" s="866"/>
      <c r="D2129" s="866"/>
      <c r="E2129" s="866"/>
      <c r="F2129" s="866"/>
      <c r="G2129" s="867"/>
      <c r="H2129" s="81" t="e">
        <f>H2113</f>
        <v>#REF!</v>
      </c>
    </row>
    <row r="2130" spans="1:8" ht="12.75" customHeight="1">
      <c r="A2130" s="865" t="s">
        <v>230</v>
      </c>
      <c r="B2130" s="866"/>
      <c r="C2130" s="866"/>
      <c r="D2130" s="866"/>
      <c r="E2130" s="866"/>
      <c r="F2130" s="866"/>
      <c r="G2130" s="867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79" t="s">
        <v>129</v>
      </c>
      <c r="B1" s="779"/>
      <c r="C1" s="779"/>
      <c r="D1" s="779"/>
      <c r="E1" s="779"/>
      <c r="F1" s="779"/>
      <c r="G1" s="251" t="s">
        <v>97</v>
      </c>
    </row>
    <row r="2" spans="1:7" ht="15" customHeight="1">
      <c r="A2" s="779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9"/>
      <c r="C2" s="779"/>
      <c r="D2" s="779"/>
      <c r="E2" s="779"/>
      <c r="F2" s="779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0" t="str">
        <f>'Запит 2-1,2,3,4'!B4</f>
        <v>Департамент соціальної політики Черкаської міської ради</v>
      </c>
      <c r="D4" s="780"/>
      <c r="E4" s="780"/>
      <c r="F4" s="780"/>
      <c r="G4" s="251" t="s">
        <v>97</v>
      </c>
    </row>
    <row r="5" spans="1:7" ht="12.75" customHeight="1">
      <c r="A5" s="263" t="s">
        <v>0</v>
      </c>
      <c r="B5" s="258" t="s">
        <v>177</v>
      </c>
      <c r="C5" s="783" t="s">
        <v>181</v>
      </c>
      <c r="D5" s="783"/>
      <c r="E5" s="783"/>
      <c r="F5" s="783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0" t="str">
        <f>'Запит 2-1,2,3,4'!B6</f>
        <v>Департамент соціальної політики Черкаської міської ради</v>
      </c>
      <c r="D7" s="780"/>
      <c r="E7" s="780"/>
      <c r="F7" s="780"/>
      <c r="G7" s="251" t="s">
        <v>97</v>
      </c>
    </row>
    <row r="8" spans="1:7" ht="12.75" customHeight="1">
      <c r="A8" s="263" t="s">
        <v>0</v>
      </c>
      <c r="B8" s="258" t="s">
        <v>177</v>
      </c>
      <c r="C8" s="783" t="s">
        <v>179</v>
      </c>
      <c r="D8" s="783"/>
      <c r="E8" s="783"/>
      <c r="F8" s="783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0" t="str">
        <f>'Запит 2-1,2,3,4'!B8</f>
        <v>0813192</v>
      </c>
      <c r="E10" s="780"/>
      <c r="F10" s="780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84" t="s">
        <v>175</v>
      </c>
      <c r="E11" s="784"/>
      <c r="F11" s="784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61" t="s">
        <v>215</v>
      </c>
      <c r="B14" s="859" t="s">
        <v>236</v>
      </c>
      <c r="C14" s="856" t="s">
        <v>241</v>
      </c>
      <c r="D14" s="857"/>
      <c r="E14" s="857"/>
      <c r="F14" s="858"/>
      <c r="G14" s="251" t="s">
        <v>97</v>
      </c>
    </row>
    <row r="15" spans="1:7" ht="21">
      <c r="A15" s="862"/>
      <c r="B15" s="860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>IF(C16&gt;=215,C16,0)</f>
        <v>0</v>
      </c>
      <c r="E16" s="454">
        <f>IF(AND(C16&gt;=190,C16&lt;215),C16,0)</f>
        <v>0</v>
      </c>
      <c r="F16" s="455">
        <f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>IF(C17&gt;=215,C17,0)</f>
        <v>0</v>
      </c>
      <c r="E17" s="457">
        <f>IF(AND(C17&gt;=190,C17&lt;215),C17,0)</f>
        <v>0</v>
      </c>
      <c r="F17" s="460">
        <f>IF(C17&lt;190,C17,0)</f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ref="D18:D64" si="0">IF(C18&gt;=215,C18,0)</f>
        <v>0</v>
      </c>
      <c r="E18" s="457">
        <f t="shared" ref="E18:E64" si="1">IF(AND(C18&gt;=190,C18&lt;215),C18,0)</f>
        <v>0</v>
      </c>
      <c r="F18" s="460">
        <f t="shared" ref="F18:F64" si="2">IF(C18&lt;190,C18,0)</f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si="0"/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0"/>
        <v>0</v>
      </c>
      <c r="E23" s="457">
        <f t="shared" si="1"/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0"/>
        <v>0</v>
      </c>
      <c r="E24" s="457">
        <f t="shared" si="1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0"/>
        <v>0</v>
      </c>
      <c r="E25" s="457">
        <f t="shared" si="1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0"/>
        <v>0</v>
      </c>
      <c r="E26" s="457">
        <f t="shared" si="1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0"/>
        <v>0</v>
      </c>
      <c r="E27" s="457">
        <f t="shared" si="1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0"/>
        <v>0</v>
      </c>
      <c r="E28" s="454">
        <f t="shared" si="1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 t="shared" si="0"/>
        <v>0</v>
      </c>
      <c r="E29" s="457">
        <f t="shared" si="1"/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0"/>
        <v>0</v>
      </c>
      <c r="E30" s="457">
        <f t="shared" si="1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0"/>
        <v>0</v>
      </c>
      <c r="E31" s="457">
        <f t="shared" si="1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0"/>
        <v>0</v>
      </c>
      <c r="E32" s="457">
        <f t="shared" si="1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0"/>
        <v>0</v>
      </c>
      <c r="E33" s="457">
        <f t="shared" si="1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0"/>
        <v>0</v>
      </c>
      <c r="E34" s="454">
        <f t="shared" si="1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 t="shared" si="0"/>
        <v>0</v>
      </c>
      <c r="E35" s="457">
        <f t="shared" si="1"/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0"/>
        <v>0</v>
      </c>
      <c r="E36" s="457">
        <f t="shared" si="1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0"/>
        <v>0</v>
      </c>
      <c r="E37" s="457">
        <f t="shared" si="1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0"/>
        <v>0</v>
      </c>
      <c r="E38" s="457">
        <f t="shared" si="1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0"/>
        <v>0</v>
      </c>
      <c r="E39" s="457">
        <f t="shared" si="1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0"/>
        <v>0</v>
      </c>
      <c r="E40" s="454">
        <f t="shared" si="1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 t="shared" si="0"/>
        <v>0</v>
      </c>
      <c r="E41" s="457">
        <f t="shared" si="1"/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0"/>
        <v>0</v>
      </c>
      <c r="E42" s="457">
        <f t="shared" si="1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0"/>
        <v>0</v>
      </c>
      <c r="E43" s="457">
        <f t="shared" si="1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0"/>
        <v>0</v>
      </c>
      <c r="E44" s="457">
        <f t="shared" si="1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0"/>
        <v>0</v>
      </c>
      <c r="E45" s="457">
        <f t="shared" si="1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0"/>
        <v>0</v>
      </c>
      <c r="E46" s="454">
        <f t="shared" si="1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 t="shared" si="0"/>
        <v>0</v>
      </c>
      <c r="E47" s="457">
        <f t="shared" si="1"/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0"/>
        <v>0</v>
      </c>
      <c r="E48" s="457">
        <f t="shared" si="1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0"/>
        <v>0</v>
      </c>
      <c r="E49" s="457">
        <f t="shared" si="1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0"/>
        <v>0</v>
      </c>
      <c r="E50" s="457">
        <f t="shared" si="1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0"/>
        <v>0</v>
      </c>
      <c r="E51" s="457">
        <f t="shared" si="1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0"/>
        <v>0</v>
      </c>
      <c r="E52" s="454">
        <f t="shared" si="1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 t="shared" si="0"/>
        <v>0</v>
      </c>
      <c r="E53" s="457">
        <f t="shared" si="1"/>
        <v>0</v>
      </c>
      <c r="F53" s="460">
        <f t="shared" si="2"/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0"/>
        <v>0</v>
      </c>
      <c r="E54" s="457">
        <f t="shared" si="1"/>
        <v>0</v>
      </c>
      <c r="F54" s="460">
        <f t="shared" si="2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0"/>
        <v>0</v>
      </c>
      <c r="E55" s="457">
        <f t="shared" si="1"/>
        <v>0</v>
      </c>
      <c r="F55" s="460">
        <f t="shared" si="2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0"/>
        <v>0</v>
      </c>
      <c r="E56" s="457">
        <f t="shared" si="1"/>
        <v>0</v>
      </c>
      <c r="F56" s="460">
        <f t="shared" si="2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0"/>
        <v>0</v>
      </c>
      <c r="E57" s="459">
        <f t="shared" si="1"/>
        <v>0</v>
      </c>
      <c r="F57" s="461">
        <f t="shared" si="2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0"/>
        <v>0</v>
      </c>
      <c r="E58" s="454">
        <f t="shared" si="1"/>
        <v>0</v>
      </c>
      <c r="F58" s="455">
        <f t="shared" si="2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 t="shared" si="0"/>
        <v>0</v>
      </c>
      <c r="E59" s="457">
        <f t="shared" si="1"/>
        <v>0</v>
      </c>
      <c r="F59" s="460">
        <f t="shared" si="2"/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0"/>
        <v>0</v>
      </c>
      <c r="E60" s="457">
        <f t="shared" si="1"/>
        <v>0</v>
      </c>
      <c r="F60" s="460">
        <f t="shared" si="2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0"/>
        <v>0</v>
      </c>
      <c r="E61" s="457">
        <f t="shared" si="1"/>
        <v>0</v>
      </c>
      <c r="F61" s="460">
        <f t="shared" si="2"/>
        <v>0</v>
      </c>
      <c r="G61" s="251" t="str">
        <f t="shared" si="3"/>
        <v/>
      </c>
    </row>
    <row r="62" spans="1:7" ht="25.5">
      <c r="A62" s="343" t="str">
        <f>'Паспорт-2'!A50</f>
        <v>1</v>
      </c>
      <c r="B62" s="332" t="str">
        <f>'Паспорт-2'!B50</f>
        <v>Надання фінансової підтримки громадським організаціям ветеранів війни</v>
      </c>
      <c r="C62" s="451"/>
      <c r="D62" s="456">
        <f t="shared" si="0"/>
        <v>0</v>
      </c>
      <c r="E62" s="457">
        <f t="shared" si="1"/>
        <v>0</v>
      </c>
      <c r="F62" s="460">
        <f t="shared" si="2"/>
        <v>0</v>
      </c>
      <c r="G62" s="251" t="str">
        <f t="shared" si="3"/>
        <v/>
      </c>
    </row>
    <row r="63" spans="1:7">
      <c r="A63" s="370" t="str">
        <f>'Паспорт-2'!A51</f>
        <v/>
      </c>
      <c r="B63" s="371">
        <f>'Паспорт-2'!B51</f>
        <v>0</v>
      </c>
      <c r="C63" s="451"/>
      <c r="D63" s="456">
        <f t="shared" si="0"/>
        <v>0</v>
      </c>
      <c r="E63" s="457">
        <f t="shared" si="1"/>
        <v>0</v>
      </c>
      <c r="F63" s="460">
        <f t="shared" si="2"/>
        <v>0</v>
      </c>
      <c r="G63" s="251" t="str">
        <f t="shared" si="3"/>
        <v/>
      </c>
    </row>
    <row r="64" spans="1:7">
      <c r="A64" s="846" t="str">
        <f>IF('Запит  2-7'!A9&lt;&gt;0,'Запит  2-7'!A9,"")</f>
        <v xml:space="preserve">УСЬОГО </v>
      </c>
      <c r="B64" s="848"/>
      <c r="C64" s="453"/>
      <c r="D64" s="449">
        <f t="shared" si="0"/>
        <v>0</v>
      </c>
      <c r="E64" s="454">
        <f t="shared" si="1"/>
        <v>0</v>
      </c>
      <c r="F64" s="455">
        <f t="shared" si="2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87" t="s">
        <v>243</v>
      </c>
      <c r="D67" s="888"/>
      <c r="E67" s="888"/>
      <c r="F67" s="889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84"/>
      <c r="D68" s="885"/>
      <c r="E68" s="885"/>
      <c r="F68" s="886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84"/>
      <c r="D69" s="885"/>
      <c r="E69" s="885"/>
      <c r="F69" s="886"/>
      <c r="G69" s="251" t="e">
        <f t="shared" ref="G69:G115" si="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5">IF(C18&lt;190,B18,"")</f>
        <v>#REF!</v>
      </c>
      <c r="C70" s="878"/>
      <c r="D70" s="879"/>
      <c r="E70" s="879"/>
      <c r="F70" s="880"/>
      <c r="G70" s="251" t="e">
        <f t="shared" si="4"/>
        <v>#REF!</v>
      </c>
    </row>
    <row r="71" spans="1:7">
      <c r="A71" s="343" t="str">
        <f>'Паспорт-2'!A60</f>
        <v/>
      </c>
      <c r="B71" s="332" t="e">
        <f t="shared" si="5"/>
        <v>#REF!</v>
      </c>
      <c r="C71" s="878"/>
      <c r="D71" s="879"/>
      <c r="E71" s="879"/>
      <c r="F71" s="880"/>
      <c r="G71" s="251" t="e">
        <f t="shared" si="4"/>
        <v>#REF!</v>
      </c>
    </row>
    <row r="72" spans="1:7">
      <c r="A72" s="343" t="str">
        <f>'Паспорт-2'!A61</f>
        <v/>
      </c>
      <c r="B72" s="332" t="e">
        <f t="shared" si="5"/>
        <v>#REF!</v>
      </c>
      <c r="C72" s="878"/>
      <c r="D72" s="879"/>
      <c r="E72" s="879"/>
      <c r="F72" s="880"/>
      <c r="G72" s="251" t="e">
        <f t="shared" si="4"/>
        <v>#REF!</v>
      </c>
    </row>
    <row r="73" spans="1:7">
      <c r="A73" s="370" t="str">
        <f>'Паспорт-2'!A62</f>
        <v/>
      </c>
      <c r="B73" s="371" t="e">
        <f t="shared" si="5"/>
        <v>#REF!</v>
      </c>
      <c r="C73" s="881"/>
      <c r="D73" s="882"/>
      <c r="E73" s="882"/>
      <c r="F73" s="883"/>
      <c r="G73" s="251" t="e">
        <f t="shared" si="4"/>
        <v>#REF!</v>
      </c>
    </row>
    <row r="74" spans="1:7">
      <c r="A74" s="333" t="str">
        <f>'Паспорт-2'!A63</f>
        <v/>
      </c>
      <c r="B74" s="374" t="e">
        <f>B22</f>
        <v>#REF!</v>
      </c>
      <c r="C74" s="884"/>
      <c r="D74" s="885"/>
      <c r="E74" s="885"/>
      <c r="F74" s="886"/>
      <c r="G74" s="251" t="e">
        <f t="shared" si="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84"/>
      <c r="D75" s="885"/>
      <c r="E75" s="885"/>
      <c r="F75" s="886"/>
      <c r="G75" s="251" t="e">
        <f t="shared" si="4"/>
        <v>#REF!</v>
      </c>
    </row>
    <row r="76" spans="1:7">
      <c r="A76" s="343" t="str">
        <f>'Паспорт-2'!A65</f>
        <v/>
      </c>
      <c r="B76" s="332" t="e">
        <f t="shared" si="5"/>
        <v>#REF!</v>
      </c>
      <c r="C76" s="878"/>
      <c r="D76" s="879"/>
      <c r="E76" s="879"/>
      <c r="F76" s="880"/>
      <c r="G76" s="251" t="e">
        <f t="shared" si="4"/>
        <v>#REF!</v>
      </c>
    </row>
    <row r="77" spans="1:7">
      <c r="A77" s="343" t="str">
        <f>'Паспорт-2'!A66</f>
        <v/>
      </c>
      <c r="B77" s="332" t="e">
        <f t="shared" si="5"/>
        <v>#REF!</v>
      </c>
      <c r="C77" s="878"/>
      <c r="D77" s="879"/>
      <c r="E77" s="879"/>
      <c r="F77" s="880"/>
      <c r="G77" s="251" t="e">
        <f t="shared" si="4"/>
        <v>#REF!</v>
      </c>
    </row>
    <row r="78" spans="1:7">
      <c r="A78" s="343" t="str">
        <f>'Паспорт-2'!A67</f>
        <v/>
      </c>
      <c r="B78" s="332" t="e">
        <f t="shared" si="5"/>
        <v>#REF!</v>
      </c>
      <c r="C78" s="878"/>
      <c r="D78" s="879"/>
      <c r="E78" s="879"/>
      <c r="F78" s="880"/>
      <c r="G78" s="251" t="e">
        <f t="shared" si="4"/>
        <v>#REF!</v>
      </c>
    </row>
    <row r="79" spans="1:7">
      <c r="A79" s="370" t="str">
        <f>'Паспорт-2'!A68</f>
        <v/>
      </c>
      <c r="B79" s="371" t="e">
        <f t="shared" si="5"/>
        <v>#REF!</v>
      </c>
      <c r="C79" s="881"/>
      <c r="D79" s="882"/>
      <c r="E79" s="882"/>
      <c r="F79" s="883"/>
      <c r="G79" s="251" t="e">
        <f t="shared" si="4"/>
        <v>#REF!</v>
      </c>
    </row>
    <row r="80" spans="1:7">
      <c r="A80" s="333" t="str">
        <f>'Паспорт-2'!A69</f>
        <v/>
      </c>
      <c r="B80" s="374" t="e">
        <f>B28</f>
        <v>#REF!</v>
      </c>
      <c r="C80" s="884"/>
      <c r="D80" s="885"/>
      <c r="E80" s="885"/>
      <c r="F80" s="886"/>
      <c r="G80" s="251" t="e">
        <f t="shared" si="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84"/>
      <c r="D81" s="885"/>
      <c r="E81" s="885"/>
      <c r="F81" s="886"/>
      <c r="G81" s="251" t="e">
        <f t="shared" si="4"/>
        <v>#REF!</v>
      </c>
    </row>
    <row r="82" spans="1:7">
      <c r="A82" s="343" t="str">
        <f>'Паспорт-2'!A71</f>
        <v/>
      </c>
      <c r="B82" s="332" t="e">
        <f t="shared" si="5"/>
        <v>#REF!</v>
      </c>
      <c r="C82" s="878"/>
      <c r="D82" s="879"/>
      <c r="E82" s="879"/>
      <c r="F82" s="880"/>
      <c r="G82" s="251" t="e">
        <f t="shared" si="4"/>
        <v>#REF!</v>
      </c>
    </row>
    <row r="83" spans="1:7">
      <c r="A83" s="343" t="str">
        <f>'Паспорт-2'!A72</f>
        <v/>
      </c>
      <c r="B83" s="332" t="e">
        <f t="shared" si="5"/>
        <v>#REF!</v>
      </c>
      <c r="C83" s="878"/>
      <c r="D83" s="879"/>
      <c r="E83" s="879"/>
      <c r="F83" s="880"/>
      <c r="G83" s="251" t="e">
        <f t="shared" si="4"/>
        <v>#REF!</v>
      </c>
    </row>
    <row r="84" spans="1:7">
      <c r="A84" s="343" t="str">
        <f>'Паспорт-2'!A73</f>
        <v/>
      </c>
      <c r="B84" s="332" t="e">
        <f t="shared" si="5"/>
        <v>#REF!</v>
      </c>
      <c r="C84" s="878"/>
      <c r="D84" s="879"/>
      <c r="E84" s="879"/>
      <c r="F84" s="880"/>
      <c r="G84" s="251" t="e">
        <f t="shared" si="4"/>
        <v>#REF!</v>
      </c>
    </row>
    <row r="85" spans="1:7">
      <c r="A85" s="370" t="str">
        <f>'Паспорт-2'!A74</f>
        <v/>
      </c>
      <c r="B85" s="371" t="e">
        <f t="shared" si="5"/>
        <v>#REF!</v>
      </c>
      <c r="C85" s="881"/>
      <c r="D85" s="882"/>
      <c r="E85" s="882"/>
      <c r="F85" s="883"/>
      <c r="G85" s="251" t="e">
        <f t="shared" si="4"/>
        <v>#REF!</v>
      </c>
    </row>
    <row r="86" spans="1:7">
      <c r="A86" s="333" t="str">
        <f>'Паспорт-2'!A75</f>
        <v/>
      </c>
      <c r="B86" s="374" t="e">
        <f>B34</f>
        <v>#REF!</v>
      </c>
      <c r="C86" s="884"/>
      <c r="D86" s="885"/>
      <c r="E86" s="885"/>
      <c r="F86" s="886"/>
      <c r="G86" s="251" t="e">
        <f t="shared" si="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84"/>
      <c r="D87" s="885"/>
      <c r="E87" s="885"/>
      <c r="F87" s="886"/>
      <c r="G87" s="251" t="e">
        <f t="shared" si="4"/>
        <v>#REF!</v>
      </c>
    </row>
    <row r="88" spans="1:7">
      <c r="A88" s="343" t="str">
        <f>'Паспорт-2'!A77</f>
        <v/>
      </c>
      <c r="B88" s="332" t="e">
        <f t="shared" si="5"/>
        <v>#REF!</v>
      </c>
      <c r="C88" s="878"/>
      <c r="D88" s="879"/>
      <c r="E88" s="879"/>
      <c r="F88" s="880"/>
      <c r="G88" s="251" t="e">
        <f t="shared" si="4"/>
        <v>#REF!</v>
      </c>
    </row>
    <row r="89" spans="1:7">
      <c r="A89" s="343" t="str">
        <f>'Паспорт-2'!A78</f>
        <v/>
      </c>
      <c r="B89" s="332" t="e">
        <f t="shared" si="5"/>
        <v>#REF!</v>
      </c>
      <c r="C89" s="878"/>
      <c r="D89" s="879"/>
      <c r="E89" s="879"/>
      <c r="F89" s="880"/>
      <c r="G89" s="251" t="e">
        <f t="shared" si="4"/>
        <v>#REF!</v>
      </c>
    </row>
    <row r="90" spans="1:7">
      <c r="A90" s="343" t="str">
        <f>'Паспорт-2'!A79</f>
        <v/>
      </c>
      <c r="B90" s="332" t="e">
        <f t="shared" si="5"/>
        <v>#REF!</v>
      </c>
      <c r="C90" s="878"/>
      <c r="D90" s="879"/>
      <c r="E90" s="879"/>
      <c r="F90" s="880"/>
      <c r="G90" s="251" t="e">
        <f t="shared" si="4"/>
        <v>#REF!</v>
      </c>
    </row>
    <row r="91" spans="1:7">
      <c r="A91" s="370" t="str">
        <f>'Паспорт-2'!A80</f>
        <v/>
      </c>
      <c r="B91" s="371" t="e">
        <f t="shared" si="5"/>
        <v>#REF!</v>
      </c>
      <c r="C91" s="881"/>
      <c r="D91" s="882"/>
      <c r="E91" s="882"/>
      <c r="F91" s="883"/>
      <c r="G91" s="251" t="e">
        <f t="shared" si="4"/>
        <v>#REF!</v>
      </c>
    </row>
    <row r="92" spans="1:7">
      <c r="A92" s="333" t="str">
        <f>'Паспорт-2'!A81</f>
        <v/>
      </c>
      <c r="B92" s="374" t="e">
        <f>B40</f>
        <v>#REF!</v>
      </c>
      <c r="C92" s="884"/>
      <c r="D92" s="885"/>
      <c r="E92" s="885"/>
      <c r="F92" s="886"/>
      <c r="G92" s="251" t="e">
        <f t="shared" si="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84"/>
      <c r="D93" s="885"/>
      <c r="E93" s="885"/>
      <c r="F93" s="886"/>
      <c r="G93" s="251" t="e">
        <f t="shared" si="4"/>
        <v>#REF!</v>
      </c>
    </row>
    <row r="94" spans="1:7">
      <c r="A94" s="343" t="str">
        <f>'Паспорт-2'!A83</f>
        <v/>
      </c>
      <c r="B94" s="332" t="e">
        <f t="shared" si="5"/>
        <v>#REF!</v>
      </c>
      <c r="C94" s="878"/>
      <c r="D94" s="879"/>
      <c r="E94" s="879"/>
      <c r="F94" s="880"/>
      <c r="G94" s="251" t="e">
        <f t="shared" si="4"/>
        <v>#REF!</v>
      </c>
    </row>
    <row r="95" spans="1:7">
      <c r="A95" s="343" t="str">
        <f>'Паспорт-2'!A84</f>
        <v/>
      </c>
      <c r="B95" s="332" t="e">
        <f t="shared" si="5"/>
        <v>#REF!</v>
      </c>
      <c r="C95" s="878"/>
      <c r="D95" s="879"/>
      <c r="E95" s="879"/>
      <c r="F95" s="880"/>
      <c r="G95" s="251" t="e">
        <f t="shared" si="4"/>
        <v>#REF!</v>
      </c>
    </row>
    <row r="96" spans="1:7">
      <c r="A96" s="343" t="str">
        <f>'Паспорт-2'!A85</f>
        <v/>
      </c>
      <c r="B96" s="332" t="e">
        <f t="shared" si="5"/>
        <v>#REF!</v>
      </c>
      <c r="C96" s="878"/>
      <c r="D96" s="879"/>
      <c r="E96" s="879"/>
      <c r="F96" s="880"/>
      <c r="G96" s="251" t="e">
        <f t="shared" si="4"/>
        <v>#REF!</v>
      </c>
    </row>
    <row r="97" spans="1:7">
      <c r="A97" s="370" t="str">
        <f>'Паспорт-2'!A86</f>
        <v/>
      </c>
      <c r="B97" s="371" t="e">
        <f t="shared" si="5"/>
        <v>#REF!</v>
      </c>
      <c r="C97" s="881"/>
      <c r="D97" s="882"/>
      <c r="E97" s="882"/>
      <c r="F97" s="883"/>
      <c r="G97" s="251" t="e">
        <f t="shared" si="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84"/>
      <c r="D98" s="885"/>
      <c r="E98" s="885"/>
      <c r="F98" s="886"/>
      <c r="G98" s="251" t="e">
        <f t="shared" si="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84"/>
      <c r="D99" s="885"/>
      <c r="E99" s="885"/>
      <c r="F99" s="886"/>
      <c r="G99" s="251" t="e">
        <f t="shared" si="4"/>
        <v>#REF!</v>
      </c>
    </row>
    <row r="100" spans="1:7">
      <c r="A100" s="343" t="e">
        <f>'Паспорт-2'!A89</f>
        <v>#REF!</v>
      </c>
      <c r="B100" s="332" t="e">
        <f t="shared" si="5"/>
        <v>#REF!</v>
      </c>
      <c r="C100" s="878"/>
      <c r="D100" s="879"/>
      <c r="E100" s="879"/>
      <c r="F100" s="880"/>
      <c r="G100" s="251" t="e">
        <f t="shared" si="4"/>
        <v>#REF!</v>
      </c>
    </row>
    <row r="101" spans="1:7">
      <c r="A101" s="343" t="e">
        <f>'Паспорт-2'!A90</f>
        <v>#REF!</v>
      </c>
      <c r="B101" s="332" t="e">
        <f t="shared" si="5"/>
        <v>#REF!</v>
      </c>
      <c r="C101" s="878"/>
      <c r="D101" s="879"/>
      <c r="E101" s="879"/>
      <c r="F101" s="880"/>
      <c r="G101" s="251" t="e">
        <f t="shared" si="4"/>
        <v>#REF!</v>
      </c>
    </row>
    <row r="102" spans="1:7">
      <c r="A102" s="343" t="e">
        <f>'Паспорт-2'!A91</f>
        <v>#REF!</v>
      </c>
      <c r="B102" s="332" t="e">
        <f t="shared" si="5"/>
        <v>#REF!</v>
      </c>
      <c r="C102" s="878"/>
      <c r="D102" s="879"/>
      <c r="E102" s="879"/>
      <c r="F102" s="880"/>
      <c r="G102" s="251" t="e">
        <f t="shared" si="4"/>
        <v>#REF!</v>
      </c>
    </row>
    <row r="103" spans="1:7">
      <c r="A103" s="370" t="e">
        <f>'Паспорт-2'!A92</f>
        <v>#REF!</v>
      </c>
      <c r="B103" s="371" t="e">
        <f t="shared" si="5"/>
        <v>#REF!</v>
      </c>
      <c r="C103" s="881"/>
      <c r="D103" s="882"/>
      <c r="E103" s="882"/>
      <c r="F103" s="883"/>
      <c r="G103" s="251" t="e">
        <f t="shared" si="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84"/>
      <c r="D104" s="885"/>
      <c r="E104" s="885"/>
      <c r="F104" s="886"/>
      <c r="G104" s="251" t="e">
        <f t="shared" si="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84"/>
      <c r="D105" s="885"/>
      <c r="E105" s="885"/>
      <c r="F105" s="886"/>
      <c r="G105" s="251" t="e">
        <f t="shared" si="4"/>
        <v>#REF!</v>
      </c>
    </row>
    <row r="106" spans="1:7">
      <c r="A106" s="343" t="e">
        <f>'Паспорт-2'!A95</f>
        <v>#REF!</v>
      </c>
      <c r="B106" s="332" t="e">
        <f t="shared" si="5"/>
        <v>#REF!</v>
      </c>
      <c r="C106" s="878"/>
      <c r="D106" s="879"/>
      <c r="E106" s="879"/>
      <c r="F106" s="880"/>
      <c r="G106" s="251" t="e">
        <f t="shared" si="4"/>
        <v>#REF!</v>
      </c>
    </row>
    <row r="107" spans="1:7">
      <c r="A107" s="343" t="e">
        <f>'Паспорт-2'!A96</f>
        <v>#REF!</v>
      </c>
      <c r="B107" s="332" t="e">
        <f t="shared" si="5"/>
        <v>#REF!</v>
      </c>
      <c r="C107" s="878"/>
      <c r="D107" s="879"/>
      <c r="E107" s="879"/>
      <c r="F107" s="880"/>
      <c r="G107" s="251" t="e">
        <f t="shared" si="4"/>
        <v>#REF!</v>
      </c>
    </row>
    <row r="108" spans="1:7">
      <c r="A108" s="343" t="e">
        <f>'Паспорт-2'!A97</f>
        <v>#REF!</v>
      </c>
      <c r="B108" s="332" t="e">
        <f t="shared" si="5"/>
        <v>#REF!</v>
      </c>
      <c r="C108" s="878"/>
      <c r="D108" s="879"/>
      <c r="E108" s="879"/>
      <c r="F108" s="880"/>
      <c r="G108" s="251" t="e">
        <f t="shared" si="4"/>
        <v>#REF!</v>
      </c>
    </row>
    <row r="109" spans="1:7">
      <c r="A109" s="370" t="e">
        <f>'Паспорт-2'!A98</f>
        <v>#REF!</v>
      </c>
      <c r="B109" s="371" t="e">
        <f t="shared" si="5"/>
        <v>#REF!</v>
      </c>
      <c r="C109" s="881"/>
      <c r="D109" s="882"/>
      <c r="E109" s="882"/>
      <c r="F109" s="883"/>
      <c r="G109" s="251" t="e">
        <f t="shared" si="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84"/>
      <c r="D110" s="885"/>
      <c r="E110" s="885"/>
      <c r="F110" s="886"/>
      <c r="G110" s="251" t="e">
        <f t="shared" si="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84"/>
      <c r="D111" s="885"/>
      <c r="E111" s="885"/>
      <c r="F111" s="886"/>
      <c r="G111" s="251" t="e">
        <f t="shared" si="4"/>
        <v>#REF!</v>
      </c>
    </row>
    <row r="112" spans="1:7">
      <c r="A112" s="343" t="e">
        <f>'Паспорт-2'!A101</f>
        <v>#REF!</v>
      </c>
      <c r="B112" s="332" t="e">
        <f t="shared" si="5"/>
        <v>#REF!</v>
      </c>
      <c r="C112" s="878"/>
      <c r="D112" s="879"/>
      <c r="E112" s="879"/>
      <c r="F112" s="880"/>
      <c r="G112" s="251" t="e">
        <f t="shared" si="4"/>
        <v>#REF!</v>
      </c>
    </row>
    <row r="113" spans="1:7">
      <c r="A113" s="343" t="e">
        <f>'Паспорт-2'!A102</f>
        <v>#REF!</v>
      </c>
      <c r="B113" s="332" t="e">
        <f t="shared" si="5"/>
        <v>#REF!</v>
      </c>
      <c r="C113" s="878"/>
      <c r="D113" s="879"/>
      <c r="E113" s="879"/>
      <c r="F113" s="880"/>
      <c r="G113" s="251" t="e">
        <f t="shared" si="4"/>
        <v>#REF!</v>
      </c>
    </row>
    <row r="114" spans="1:7" ht="25.5">
      <c r="A114" s="343" t="e">
        <f>'Паспорт-2'!A103</f>
        <v>#REF!</v>
      </c>
      <c r="B114" s="332" t="str">
        <f t="shared" si="5"/>
        <v>Надання фінансової підтримки громадським організаціям ветеранів війни</v>
      </c>
      <c r="C114" s="878"/>
      <c r="D114" s="879"/>
      <c r="E114" s="879"/>
      <c r="F114" s="880"/>
      <c r="G114" s="251" t="str">
        <f t="shared" si="4"/>
        <v>Для друку</v>
      </c>
    </row>
    <row r="115" spans="1:7">
      <c r="A115" s="383" t="e">
        <f>'Паспорт-2'!A104</f>
        <v>#REF!</v>
      </c>
      <c r="B115" s="464">
        <f t="shared" si="5"/>
        <v>0</v>
      </c>
      <c r="C115" s="881"/>
      <c r="D115" s="882"/>
      <c r="E115" s="882"/>
      <c r="F115" s="883"/>
      <c r="G115" s="251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79" t="s">
        <v>129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251" t="s">
        <v>97</v>
      </c>
    </row>
    <row r="2" spans="1:14" ht="15" customHeight="1">
      <c r="A2" s="779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0" t="str">
        <f>'Запит 2-1,2,3,4'!B4</f>
        <v>Департамент соціальної політики Черкаської міської ради</v>
      </c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251" t="s">
        <v>97</v>
      </c>
    </row>
    <row r="5" spans="1:14" ht="12.75" customHeight="1">
      <c r="A5" s="263" t="s">
        <v>0</v>
      </c>
      <c r="B5" s="258" t="s">
        <v>177</v>
      </c>
      <c r="C5" s="783" t="s">
        <v>181</v>
      </c>
      <c r="D5" s="783"/>
      <c r="E5" s="783"/>
      <c r="F5" s="783"/>
      <c r="G5" s="783"/>
      <c r="H5" s="783"/>
      <c r="I5" s="783"/>
      <c r="J5" s="783"/>
      <c r="K5" s="783"/>
      <c r="L5" s="783"/>
      <c r="M5" s="783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0" t="str">
        <f>'Запит 2-1,2,3,4'!B6</f>
        <v>Департамент соціальної політики Черкаської міської ради</v>
      </c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251" t="s">
        <v>97</v>
      </c>
    </row>
    <row r="8" spans="1:14" ht="12.75" customHeight="1">
      <c r="A8" s="263" t="s">
        <v>0</v>
      </c>
      <c r="B8" s="258" t="s">
        <v>177</v>
      </c>
      <c r="C8" s="783" t="s">
        <v>179</v>
      </c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0" t="str">
        <f>'Запит 2-1,2,3,4'!B8</f>
        <v>0813192</v>
      </c>
      <c r="E10" s="780"/>
      <c r="F10" s="780"/>
      <c r="G10" s="780"/>
      <c r="H10" s="780"/>
      <c r="I10" s="780"/>
      <c r="J10" s="780"/>
      <c r="K10" s="780"/>
      <c r="L10" s="780"/>
      <c r="M10" s="780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84" t="s">
        <v>175</v>
      </c>
      <c r="E11" s="784"/>
      <c r="F11" s="784"/>
      <c r="G11" s="784"/>
      <c r="H11" s="784"/>
      <c r="I11" s="784"/>
      <c r="J11" s="784"/>
      <c r="K11" s="784"/>
      <c r="L11" s="784"/>
      <c r="M11" s="784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79" t="s">
        <v>25</v>
      </c>
      <c r="B13" s="863" t="s">
        <v>225</v>
      </c>
      <c r="C13" s="863"/>
      <c r="D13" s="864"/>
      <c r="E13" s="853" t="s">
        <v>209</v>
      </c>
      <c r="F13" s="854"/>
      <c r="G13" s="855"/>
      <c r="H13" s="853" t="s">
        <v>208</v>
      </c>
      <c r="I13" s="854"/>
      <c r="J13" s="855"/>
      <c r="K13" s="853" t="s">
        <v>203</v>
      </c>
      <c r="L13" s="854"/>
      <c r="M13" s="855"/>
      <c r="N13" s="251" t="s">
        <v>97</v>
      </c>
    </row>
    <row r="14" spans="1:14" ht="21">
      <c r="A14" s="779"/>
      <c r="B14" s="863"/>
      <c r="C14" s="863"/>
      <c r="D14" s="864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79"/>
      <c r="B15" s="863"/>
      <c r="C15" s="863"/>
      <c r="D15" s="864"/>
      <c r="E15" s="317" t="e">
        <f>E68</f>
        <v>#REF!</v>
      </c>
      <c r="F15" s="316" t="e">
        <f>F68</f>
        <v>#REF!</v>
      </c>
      <c r="G15" s="315" t="e">
        <f>SUM(E15:F15)</f>
        <v>#REF!</v>
      </c>
      <c r="H15" s="317">
        <f>H68</f>
        <v>0</v>
      </c>
      <c r="I15" s="316">
        <f>I68</f>
        <v>0</v>
      </c>
      <c r="J15" s="315">
        <f>SUM(H15:I15)</f>
        <v>0</v>
      </c>
      <c r="K15" s="317" t="e">
        <f>H15-E15</f>
        <v>#REF!</v>
      </c>
      <c r="L15" s="316" t="e">
        <f>I15-F15</f>
        <v>#REF!</v>
      </c>
      <c r="M15" s="315" t="e">
        <f>J15-G15</f>
        <v>#REF!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61" t="s">
        <v>215</v>
      </c>
      <c r="B18" s="844" t="s">
        <v>140</v>
      </c>
      <c r="C18" s="844" t="s">
        <v>36</v>
      </c>
      <c r="D18" s="859" t="s">
        <v>224</v>
      </c>
      <c r="E18" s="856" t="s">
        <v>205</v>
      </c>
      <c r="F18" s="857"/>
      <c r="G18" s="858"/>
      <c r="H18" s="856" t="s">
        <v>204</v>
      </c>
      <c r="I18" s="857"/>
      <c r="J18" s="858"/>
      <c r="K18" s="856" t="s">
        <v>203</v>
      </c>
      <c r="L18" s="857"/>
      <c r="M18" s="858"/>
      <c r="N18" s="251" t="s">
        <v>97</v>
      </c>
    </row>
    <row r="19" spans="1:14" ht="21">
      <c r="A19" s="862"/>
      <c r="B19" s="845"/>
      <c r="C19" s="845"/>
      <c r="D19" s="860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 t="e">
        <f t="shared" ref="E20:M20" si="0">SUM(E21:E25)</f>
        <v>#REF!</v>
      </c>
      <c r="F20" s="376" t="e">
        <f t="shared" si="0"/>
        <v>#REF!</v>
      </c>
      <c r="G20" s="377" t="e">
        <f t="shared" si="0"/>
        <v>#REF!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 t="e">
        <f t="shared" si="0"/>
        <v>#REF!</v>
      </c>
      <c r="L20" s="376" t="e">
        <f t="shared" si="0"/>
        <v>#REF!</v>
      </c>
      <c r="M20" s="377" t="e">
        <f t="shared" si="0"/>
        <v>#REF!</v>
      </c>
      <c r="N20" s="251" t="e">
        <f>IF(G20&lt;&gt;0,"Для друку","")</f>
        <v>#REF!</v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 t="e">
        <f>'Паспорт-2'!F5</f>
        <v>#REF!</v>
      </c>
      <c r="F21" s="391" t="e">
        <f>'Паспорт-2'!G5</f>
        <v>#REF!</v>
      </c>
      <c r="G21" s="378" t="e">
        <f>SUM(E21:F21)</f>
        <v>#REF!</v>
      </c>
      <c r="H21" s="379"/>
      <c r="I21" s="380"/>
      <c r="J21" s="378">
        <f>SUM(H21:I21)</f>
        <v>0</v>
      </c>
      <c r="K21" s="392" t="e">
        <f t="shared" ref="K21:L25" si="1">H21-E21</f>
        <v>#REF!</v>
      </c>
      <c r="L21" s="393" t="e">
        <f t="shared" si="1"/>
        <v>#REF!</v>
      </c>
      <c r="M21" s="378" t="e">
        <f>SUM(K21:L21)</f>
        <v>#REF!</v>
      </c>
      <c r="N21" s="251" t="e">
        <f t="shared" ref="N21:N67" si="2">IF(G21&lt;&gt;0,"Для друку","")</f>
        <v>#REF!</v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 t="e">
        <f>'Паспорт-2'!F6</f>
        <v>#REF!</v>
      </c>
      <c r="F22" s="391" t="e">
        <f>'Паспорт-2'!G6</f>
        <v>#REF!</v>
      </c>
      <c r="G22" s="378" t="e">
        <f>SUM(E22:F22)</f>
        <v>#REF!</v>
      </c>
      <c r="H22" s="379"/>
      <c r="I22" s="380"/>
      <c r="J22" s="378">
        <f>SUM(H22:I22)</f>
        <v>0</v>
      </c>
      <c r="K22" s="392" t="e">
        <f t="shared" si="1"/>
        <v>#REF!</v>
      </c>
      <c r="L22" s="393" t="e">
        <f t="shared" si="1"/>
        <v>#REF!</v>
      </c>
      <c r="M22" s="378" t="e">
        <f>SUM(K22:L22)</f>
        <v>#REF!</v>
      </c>
      <c r="N22" s="251" t="e">
        <f t="shared" si="2"/>
        <v>#REF!</v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 t="e">
        <f>'Паспорт-2'!F7</f>
        <v>#REF!</v>
      </c>
      <c r="F23" s="395" t="e">
        <f>'Паспорт-2'!G7</f>
        <v>#REF!</v>
      </c>
      <c r="G23" s="378" t="e">
        <f>SUM(E23:F23)</f>
        <v>#REF!</v>
      </c>
      <c r="H23" s="381"/>
      <c r="I23" s="382"/>
      <c r="J23" s="378">
        <f>SUM(H23:I23)</f>
        <v>0</v>
      </c>
      <c r="K23" s="396" t="e">
        <f t="shared" si="1"/>
        <v>#REF!</v>
      </c>
      <c r="L23" s="397" t="e">
        <f t="shared" si="1"/>
        <v>#REF!</v>
      </c>
      <c r="M23" s="378" t="e">
        <f>SUM(K23:L23)</f>
        <v>#REF!</v>
      </c>
      <c r="N23" s="251" t="e">
        <f t="shared" si="2"/>
        <v>#REF!</v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 t="e">
        <f>'Паспорт-2'!F8</f>
        <v>#REF!</v>
      </c>
      <c r="F24" s="395" t="e">
        <f>'Паспорт-2'!G8</f>
        <v>#REF!</v>
      </c>
      <c r="G24" s="378" t="e">
        <f>SUM(E24:F24)</f>
        <v>#REF!</v>
      </c>
      <c r="H24" s="381"/>
      <c r="I24" s="382"/>
      <c r="J24" s="378">
        <f>SUM(H24:I24)</f>
        <v>0</v>
      </c>
      <c r="K24" s="396" t="e">
        <f t="shared" si="1"/>
        <v>#REF!</v>
      </c>
      <c r="L24" s="397" t="e">
        <f t="shared" si="1"/>
        <v>#REF!</v>
      </c>
      <c r="M24" s="378" t="e">
        <f>SUM(K24:L24)</f>
        <v>#REF!</v>
      </c>
      <c r="N24" s="251" t="e">
        <f t="shared" si="2"/>
        <v>#REF!</v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 t="e">
        <f>'Паспорт-2'!F9</f>
        <v>#REF!</v>
      </c>
      <c r="F25" s="395" t="e">
        <f>'Паспорт-2'!G9</f>
        <v>#REF!</v>
      </c>
      <c r="G25" s="378" t="e">
        <f>SUM(E25:F25)</f>
        <v>#REF!</v>
      </c>
      <c r="H25" s="381"/>
      <c r="I25" s="382"/>
      <c r="J25" s="378">
        <f>SUM(H25:I25)</f>
        <v>0</v>
      </c>
      <c r="K25" s="396" t="e">
        <f t="shared" si="1"/>
        <v>#REF!</v>
      </c>
      <c r="L25" s="397" t="e">
        <f t="shared" si="1"/>
        <v>#REF!</v>
      </c>
      <c r="M25" s="378" t="e">
        <f>SUM(K25:L25)</f>
        <v>#REF!</v>
      </c>
      <c r="N25" s="251" t="e">
        <f t="shared" si="2"/>
        <v>#REF!</v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 t="e">
        <f t="shared" ref="E26:M26" si="3">SUM(E27:E31)</f>
        <v>#REF!</v>
      </c>
      <c r="F26" s="376" t="e">
        <f t="shared" si="3"/>
        <v>#REF!</v>
      </c>
      <c r="G26" s="377" t="e">
        <f t="shared" si="3"/>
        <v>#REF!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 t="e">
        <f t="shared" si="3"/>
        <v>#REF!</v>
      </c>
      <c r="L26" s="376" t="e">
        <f t="shared" si="3"/>
        <v>#REF!</v>
      </c>
      <c r="M26" s="377" t="e">
        <f t="shared" si="3"/>
        <v>#REF!</v>
      </c>
      <c r="N26" s="251" t="e">
        <f t="shared" si="2"/>
        <v>#REF!</v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 t="e">
        <f>'Паспорт-2'!F11</f>
        <v>#REF!</v>
      </c>
      <c r="F27" s="391" t="e">
        <f>'Паспорт-2'!G11</f>
        <v>#REF!</v>
      </c>
      <c r="G27" s="378" t="e">
        <f>SUM(E27:F27)</f>
        <v>#REF!</v>
      </c>
      <c r="H27" s="379"/>
      <c r="I27" s="380"/>
      <c r="J27" s="378">
        <f>SUM(H27:I27)</f>
        <v>0</v>
      </c>
      <c r="K27" s="392" t="e">
        <f t="shared" ref="K27:L31" si="4">H27-E27</f>
        <v>#REF!</v>
      </c>
      <c r="L27" s="393" t="e">
        <f t="shared" si="4"/>
        <v>#REF!</v>
      </c>
      <c r="M27" s="378" t="e">
        <f>SUM(K27:L27)</f>
        <v>#REF!</v>
      </c>
      <c r="N27" s="251" t="e">
        <f t="shared" si="2"/>
        <v>#REF!</v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 t="e">
        <f>'Паспорт-2'!F12</f>
        <v>#REF!</v>
      </c>
      <c r="F28" s="391" t="e">
        <f>'Паспорт-2'!G12</f>
        <v>#REF!</v>
      </c>
      <c r="G28" s="378" t="e">
        <f>SUM(E28:F28)</f>
        <v>#REF!</v>
      </c>
      <c r="H28" s="379"/>
      <c r="I28" s="380"/>
      <c r="J28" s="378">
        <f>SUM(H28:I28)</f>
        <v>0</v>
      </c>
      <c r="K28" s="392" t="e">
        <f t="shared" si="4"/>
        <v>#REF!</v>
      </c>
      <c r="L28" s="393" t="e">
        <f t="shared" si="4"/>
        <v>#REF!</v>
      </c>
      <c r="M28" s="378" t="e">
        <f>SUM(K28:L28)</f>
        <v>#REF!</v>
      </c>
      <c r="N28" s="251" t="e">
        <f t="shared" si="2"/>
        <v>#REF!</v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 t="e">
        <f>'Паспорт-2'!F13</f>
        <v>#REF!</v>
      </c>
      <c r="F29" s="395" t="e">
        <f>'Паспорт-2'!G13</f>
        <v>#REF!</v>
      </c>
      <c r="G29" s="378" t="e">
        <f>SUM(E29:F29)</f>
        <v>#REF!</v>
      </c>
      <c r="H29" s="381"/>
      <c r="I29" s="382"/>
      <c r="J29" s="378">
        <f>SUM(H29:I29)</f>
        <v>0</v>
      </c>
      <c r="K29" s="396" t="e">
        <f t="shared" si="4"/>
        <v>#REF!</v>
      </c>
      <c r="L29" s="397" t="e">
        <f t="shared" si="4"/>
        <v>#REF!</v>
      </c>
      <c r="M29" s="378" t="e">
        <f>SUM(K29:L29)</f>
        <v>#REF!</v>
      </c>
      <c r="N29" s="251" t="e">
        <f t="shared" si="2"/>
        <v>#REF!</v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 t="e">
        <f>'Паспорт-2'!F14</f>
        <v>#REF!</v>
      </c>
      <c r="F30" s="395" t="e">
        <f>'Паспорт-2'!G14</f>
        <v>#REF!</v>
      </c>
      <c r="G30" s="378" t="e">
        <f>SUM(E30:F30)</f>
        <v>#REF!</v>
      </c>
      <c r="H30" s="381"/>
      <c r="I30" s="382"/>
      <c r="J30" s="378">
        <f>SUM(H30:I30)</f>
        <v>0</v>
      </c>
      <c r="K30" s="396" t="e">
        <f t="shared" si="4"/>
        <v>#REF!</v>
      </c>
      <c r="L30" s="397" t="e">
        <f t="shared" si="4"/>
        <v>#REF!</v>
      </c>
      <c r="M30" s="378" t="e">
        <f>SUM(K30:L30)</f>
        <v>#REF!</v>
      </c>
      <c r="N30" s="251" t="e">
        <f t="shared" si="2"/>
        <v>#REF!</v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 t="e">
        <f>'Паспорт-2'!F15</f>
        <v>#REF!</v>
      </c>
      <c r="F31" s="395" t="e">
        <f>'Паспорт-2'!G15</f>
        <v>#REF!</v>
      </c>
      <c r="G31" s="378" t="e">
        <f>SUM(E31:F31)</f>
        <v>#REF!</v>
      </c>
      <c r="H31" s="381"/>
      <c r="I31" s="382"/>
      <c r="J31" s="378">
        <f>SUM(H31:I31)</f>
        <v>0</v>
      </c>
      <c r="K31" s="396" t="e">
        <f t="shared" si="4"/>
        <v>#REF!</v>
      </c>
      <c r="L31" s="397" t="e">
        <f t="shared" si="4"/>
        <v>#REF!</v>
      </c>
      <c r="M31" s="378" t="e">
        <f>SUM(K31:L31)</f>
        <v>#REF!</v>
      </c>
      <c r="N31" s="251" t="e">
        <f t="shared" si="2"/>
        <v>#REF!</v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 t="e">
        <f t="shared" ref="E32:M32" si="5">SUM(E33:E37)</f>
        <v>#REF!</v>
      </c>
      <c r="F32" s="376" t="e">
        <f t="shared" si="5"/>
        <v>#REF!</v>
      </c>
      <c r="G32" s="377" t="e">
        <f t="shared" si="5"/>
        <v>#REF!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 t="e">
        <f t="shared" si="5"/>
        <v>#REF!</v>
      </c>
      <c r="L32" s="376" t="e">
        <f t="shared" si="5"/>
        <v>#REF!</v>
      </c>
      <c r="M32" s="377" t="e">
        <f t="shared" si="5"/>
        <v>#REF!</v>
      </c>
      <c r="N32" s="251" t="e">
        <f t="shared" si="2"/>
        <v>#REF!</v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 t="e">
        <f>'Паспорт-2'!F17</f>
        <v>#REF!</v>
      </c>
      <c r="F33" s="391" t="e">
        <f>'Паспорт-2'!G17</f>
        <v>#REF!</v>
      </c>
      <c r="G33" s="378" t="e">
        <f>SUM(E33:F33)</f>
        <v>#REF!</v>
      </c>
      <c r="H33" s="379"/>
      <c r="I33" s="380"/>
      <c r="J33" s="378">
        <f>SUM(H33:I33)</f>
        <v>0</v>
      </c>
      <c r="K33" s="392" t="e">
        <f t="shared" ref="K33:L37" si="6">H33-E33</f>
        <v>#REF!</v>
      </c>
      <c r="L33" s="393" t="e">
        <f t="shared" si="6"/>
        <v>#REF!</v>
      </c>
      <c r="M33" s="378" t="e">
        <f>SUM(K33:L33)</f>
        <v>#REF!</v>
      </c>
      <c r="N33" s="251" t="e">
        <f t="shared" si="2"/>
        <v>#REF!</v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 t="e">
        <f>'Паспорт-2'!F18</f>
        <v>#REF!</v>
      </c>
      <c r="F34" s="391" t="e">
        <f>'Паспорт-2'!G18</f>
        <v>#REF!</v>
      </c>
      <c r="G34" s="378" t="e">
        <f>SUM(E34:F34)</f>
        <v>#REF!</v>
      </c>
      <c r="H34" s="379"/>
      <c r="I34" s="380"/>
      <c r="J34" s="378">
        <f>SUM(H34:I34)</f>
        <v>0</v>
      </c>
      <c r="K34" s="392" t="e">
        <f t="shared" si="6"/>
        <v>#REF!</v>
      </c>
      <c r="L34" s="393" t="e">
        <f t="shared" si="6"/>
        <v>#REF!</v>
      </c>
      <c r="M34" s="378" t="e">
        <f>SUM(K34:L34)</f>
        <v>#REF!</v>
      </c>
      <c r="N34" s="251" t="e">
        <f t="shared" si="2"/>
        <v>#REF!</v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 t="e">
        <f>'Паспорт-2'!F19</f>
        <v>#REF!</v>
      </c>
      <c r="F35" s="395" t="e">
        <f>'Паспорт-2'!G19</f>
        <v>#REF!</v>
      </c>
      <c r="G35" s="378" t="e">
        <f>SUM(E35:F35)</f>
        <v>#REF!</v>
      </c>
      <c r="H35" s="381"/>
      <c r="I35" s="382"/>
      <c r="J35" s="378">
        <f>SUM(H35:I35)</f>
        <v>0</v>
      </c>
      <c r="K35" s="396" t="e">
        <f t="shared" si="6"/>
        <v>#REF!</v>
      </c>
      <c r="L35" s="397" t="e">
        <f t="shared" si="6"/>
        <v>#REF!</v>
      </c>
      <c r="M35" s="378" t="e">
        <f>SUM(K35:L35)</f>
        <v>#REF!</v>
      </c>
      <c r="N35" s="251" t="e">
        <f t="shared" si="2"/>
        <v>#REF!</v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 t="e">
        <f>'Паспорт-2'!F20</f>
        <v>#REF!</v>
      </c>
      <c r="F36" s="395" t="e">
        <f>'Паспорт-2'!G20</f>
        <v>#REF!</v>
      </c>
      <c r="G36" s="378" t="e">
        <f>SUM(E36:F36)</f>
        <v>#REF!</v>
      </c>
      <c r="H36" s="381"/>
      <c r="I36" s="382"/>
      <c r="J36" s="378">
        <f>SUM(H36:I36)</f>
        <v>0</v>
      </c>
      <c r="K36" s="396" t="e">
        <f t="shared" si="6"/>
        <v>#REF!</v>
      </c>
      <c r="L36" s="397" t="e">
        <f t="shared" si="6"/>
        <v>#REF!</v>
      </c>
      <c r="M36" s="378" t="e">
        <f>SUM(K36:L36)</f>
        <v>#REF!</v>
      </c>
      <c r="N36" s="251" t="e">
        <f t="shared" si="2"/>
        <v>#REF!</v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 t="e">
        <f>'Паспорт-2'!F21</f>
        <v>#REF!</v>
      </c>
      <c r="F37" s="395" t="e">
        <f>'Паспорт-2'!G21</f>
        <v>#REF!</v>
      </c>
      <c r="G37" s="378" t="e">
        <f>SUM(E37:F37)</f>
        <v>#REF!</v>
      </c>
      <c r="H37" s="381"/>
      <c r="I37" s="382"/>
      <c r="J37" s="378">
        <f>SUM(H37:I37)</f>
        <v>0</v>
      </c>
      <c r="K37" s="396" t="e">
        <f t="shared" si="6"/>
        <v>#REF!</v>
      </c>
      <c r="L37" s="397" t="e">
        <f t="shared" si="6"/>
        <v>#REF!</v>
      </c>
      <c r="M37" s="378" t="e">
        <f>SUM(K37:L37)</f>
        <v>#REF!</v>
      </c>
      <c r="N37" s="251" t="e">
        <f t="shared" si="2"/>
        <v>#REF!</v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 t="e">
        <f t="shared" ref="E38:M38" si="7">SUM(E39:E43)</f>
        <v>#REF!</v>
      </c>
      <c r="F38" s="376" t="e">
        <f t="shared" si="7"/>
        <v>#REF!</v>
      </c>
      <c r="G38" s="377" t="e">
        <f t="shared" si="7"/>
        <v>#REF!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 t="e">
        <f t="shared" si="7"/>
        <v>#REF!</v>
      </c>
      <c r="L38" s="376" t="e">
        <f t="shared" si="7"/>
        <v>#REF!</v>
      </c>
      <c r="M38" s="377" t="e">
        <f t="shared" si="7"/>
        <v>#REF!</v>
      </c>
      <c r="N38" s="251" t="e">
        <f t="shared" si="2"/>
        <v>#REF!</v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 t="e">
        <f>'Паспорт-2'!F23</f>
        <v>#REF!</v>
      </c>
      <c r="F39" s="391" t="e">
        <f>'Паспорт-2'!G23</f>
        <v>#REF!</v>
      </c>
      <c r="G39" s="378" t="e">
        <f>SUM(E39:F39)</f>
        <v>#REF!</v>
      </c>
      <c r="H39" s="379"/>
      <c r="I39" s="380"/>
      <c r="J39" s="378">
        <f>SUM(H39:I39)</f>
        <v>0</v>
      </c>
      <c r="K39" s="392" t="e">
        <f t="shared" ref="K39:L43" si="8">H39-E39</f>
        <v>#REF!</v>
      </c>
      <c r="L39" s="393" t="e">
        <f t="shared" si="8"/>
        <v>#REF!</v>
      </c>
      <c r="M39" s="378" t="e">
        <f>SUM(K39:L39)</f>
        <v>#REF!</v>
      </c>
      <c r="N39" s="251" t="e">
        <f t="shared" si="2"/>
        <v>#REF!</v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 t="e">
        <f>'Паспорт-2'!F24</f>
        <v>#REF!</v>
      </c>
      <c r="F40" s="391" t="e">
        <f>'Паспорт-2'!G24</f>
        <v>#REF!</v>
      </c>
      <c r="G40" s="378" t="e">
        <f>SUM(E40:F40)</f>
        <v>#REF!</v>
      </c>
      <c r="H40" s="379"/>
      <c r="I40" s="380"/>
      <c r="J40" s="378">
        <f>SUM(H40:I40)</f>
        <v>0</v>
      </c>
      <c r="K40" s="392" t="e">
        <f t="shared" si="8"/>
        <v>#REF!</v>
      </c>
      <c r="L40" s="393" t="e">
        <f t="shared" si="8"/>
        <v>#REF!</v>
      </c>
      <c r="M40" s="378" t="e">
        <f>SUM(K40:L40)</f>
        <v>#REF!</v>
      </c>
      <c r="N40" s="251" t="e">
        <f t="shared" si="2"/>
        <v>#REF!</v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 t="e">
        <f>'Паспорт-2'!F25</f>
        <v>#REF!</v>
      </c>
      <c r="F41" s="395" t="e">
        <f>'Паспорт-2'!G25</f>
        <v>#REF!</v>
      </c>
      <c r="G41" s="378" t="e">
        <f>SUM(E41:F41)</f>
        <v>#REF!</v>
      </c>
      <c r="H41" s="381"/>
      <c r="I41" s="382"/>
      <c r="J41" s="378">
        <f>SUM(H41:I41)</f>
        <v>0</v>
      </c>
      <c r="K41" s="396" t="e">
        <f t="shared" si="8"/>
        <v>#REF!</v>
      </c>
      <c r="L41" s="397" t="e">
        <f t="shared" si="8"/>
        <v>#REF!</v>
      </c>
      <c r="M41" s="378" t="e">
        <f>SUM(K41:L41)</f>
        <v>#REF!</v>
      </c>
      <c r="N41" s="251" t="e">
        <f t="shared" si="2"/>
        <v>#REF!</v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 t="e">
        <f>'Паспорт-2'!F26</f>
        <v>#REF!</v>
      </c>
      <c r="F42" s="395" t="e">
        <f>'Паспорт-2'!G26</f>
        <v>#REF!</v>
      </c>
      <c r="G42" s="378" t="e">
        <f>SUM(E42:F42)</f>
        <v>#REF!</v>
      </c>
      <c r="H42" s="381"/>
      <c r="I42" s="382"/>
      <c r="J42" s="378">
        <f>SUM(H42:I42)</f>
        <v>0</v>
      </c>
      <c r="K42" s="396" t="e">
        <f t="shared" si="8"/>
        <v>#REF!</v>
      </c>
      <c r="L42" s="397" t="e">
        <f t="shared" si="8"/>
        <v>#REF!</v>
      </c>
      <c r="M42" s="378" t="e">
        <f>SUM(K42:L42)</f>
        <v>#REF!</v>
      </c>
      <c r="N42" s="251" t="e">
        <f t="shared" si="2"/>
        <v>#REF!</v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 t="e">
        <f>'Паспорт-2'!F27</f>
        <v>#REF!</v>
      </c>
      <c r="F43" s="395" t="e">
        <f>'Паспорт-2'!G27</f>
        <v>#REF!</v>
      </c>
      <c r="G43" s="378" t="e">
        <f>SUM(E43:F43)</f>
        <v>#REF!</v>
      </c>
      <c r="H43" s="381"/>
      <c r="I43" s="382"/>
      <c r="J43" s="378">
        <f>SUM(H43:I43)</f>
        <v>0</v>
      </c>
      <c r="K43" s="396" t="e">
        <f t="shared" si="8"/>
        <v>#REF!</v>
      </c>
      <c r="L43" s="397" t="e">
        <f t="shared" si="8"/>
        <v>#REF!</v>
      </c>
      <c r="M43" s="378" t="e">
        <f>SUM(K43:L43)</f>
        <v>#REF!</v>
      </c>
      <c r="N43" s="251" t="e">
        <f t="shared" si="2"/>
        <v>#REF!</v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 t="e">
        <f t="shared" ref="E44:M44" si="9">SUM(E45:E49)</f>
        <v>#REF!</v>
      </c>
      <c r="F44" s="376" t="e">
        <f t="shared" si="9"/>
        <v>#REF!</v>
      </c>
      <c r="G44" s="377" t="e">
        <f t="shared" si="9"/>
        <v>#REF!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 t="e">
        <f t="shared" si="9"/>
        <v>#REF!</v>
      </c>
      <c r="L44" s="376" t="e">
        <f t="shared" si="9"/>
        <v>#REF!</v>
      </c>
      <c r="M44" s="377" t="e">
        <f t="shared" si="9"/>
        <v>#REF!</v>
      </c>
      <c r="N44" s="251" t="e">
        <f t="shared" si="2"/>
        <v>#REF!</v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 t="e">
        <f>'Паспорт-2'!F29</f>
        <v>#REF!</v>
      </c>
      <c r="F45" s="391" t="e">
        <f>'Паспорт-2'!G29</f>
        <v>#REF!</v>
      </c>
      <c r="G45" s="378" t="e">
        <f>SUM(E45:F45)</f>
        <v>#REF!</v>
      </c>
      <c r="H45" s="379"/>
      <c r="I45" s="380"/>
      <c r="J45" s="378">
        <f>SUM(H45:I45)</f>
        <v>0</v>
      </c>
      <c r="K45" s="392" t="e">
        <f t="shared" ref="K45:L49" si="10">H45-E45</f>
        <v>#REF!</v>
      </c>
      <c r="L45" s="393" t="e">
        <f t="shared" si="10"/>
        <v>#REF!</v>
      </c>
      <c r="M45" s="378" t="e">
        <f>SUM(K45:L45)</f>
        <v>#REF!</v>
      </c>
      <c r="N45" s="251" t="e">
        <f t="shared" si="2"/>
        <v>#REF!</v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 t="e">
        <f>'Паспорт-2'!F30</f>
        <v>#REF!</v>
      </c>
      <c r="F46" s="391" t="e">
        <f>'Паспорт-2'!G30</f>
        <v>#REF!</v>
      </c>
      <c r="G46" s="378" t="e">
        <f>SUM(E46:F46)</f>
        <v>#REF!</v>
      </c>
      <c r="H46" s="379"/>
      <c r="I46" s="380"/>
      <c r="J46" s="378">
        <f>SUM(H46:I46)</f>
        <v>0</v>
      </c>
      <c r="K46" s="392" t="e">
        <f t="shared" si="10"/>
        <v>#REF!</v>
      </c>
      <c r="L46" s="393" t="e">
        <f t="shared" si="10"/>
        <v>#REF!</v>
      </c>
      <c r="M46" s="378" t="e">
        <f>SUM(K46:L46)</f>
        <v>#REF!</v>
      </c>
      <c r="N46" s="251" t="e">
        <f t="shared" si="2"/>
        <v>#REF!</v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 t="e">
        <f>'Паспорт-2'!F31</f>
        <v>#REF!</v>
      </c>
      <c r="F47" s="395" t="e">
        <f>'Паспорт-2'!G31</f>
        <v>#REF!</v>
      </c>
      <c r="G47" s="378" t="e">
        <f>SUM(E47:F47)</f>
        <v>#REF!</v>
      </c>
      <c r="H47" s="381"/>
      <c r="I47" s="382"/>
      <c r="J47" s="378">
        <f>SUM(H47:I47)</f>
        <v>0</v>
      </c>
      <c r="K47" s="396" t="e">
        <f t="shared" si="10"/>
        <v>#REF!</v>
      </c>
      <c r="L47" s="397" t="e">
        <f t="shared" si="10"/>
        <v>#REF!</v>
      </c>
      <c r="M47" s="378" t="e">
        <f>SUM(K47:L47)</f>
        <v>#REF!</v>
      </c>
      <c r="N47" s="251" t="e">
        <f t="shared" si="2"/>
        <v>#REF!</v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 t="e">
        <f>'Паспорт-2'!F32</f>
        <v>#REF!</v>
      </c>
      <c r="F48" s="395" t="e">
        <f>'Паспорт-2'!G32</f>
        <v>#REF!</v>
      </c>
      <c r="G48" s="378" t="e">
        <f>SUM(E48:F48)</f>
        <v>#REF!</v>
      </c>
      <c r="H48" s="381"/>
      <c r="I48" s="382"/>
      <c r="J48" s="378">
        <f>SUM(H48:I48)</f>
        <v>0</v>
      </c>
      <c r="K48" s="396" t="e">
        <f t="shared" si="10"/>
        <v>#REF!</v>
      </c>
      <c r="L48" s="397" t="e">
        <f t="shared" si="10"/>
        <v>#REF!</v>
      </c>
      <c r="M48" s="378" t="e">
        <f>SUM(K48:L48)</f>
        <v>#REF!</v>
      </c>
      <c r="N48" s="251" t="e">
        <f t="shared" si="2"/>
        <v>#REF!</v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 t="e">
        <f>'Паспорт-2'!F33</f>
        <v>#REF!</v>
      </c>
      <c r="F49" s="395" t="e">
        <f>'Паспорт-2'!G33</f>
        <v>#REF!</v>
      </c>
      <c r="G49" s="378" t="e">
        <f>SUM(E49:F49)</f>
        <v>#REF!</v>
      </c>
      <c r="H49" s="381"/>
      <c r="I49" s="382"/>
      <c r="J49" s="378">
        <f>SUM(H49:I49)</f>
        <v>0</v>
      </c>
      <c r="K49" s="396" t="e">
        <f t="shared" si="10"/>
        <v>#REF!</v>
      </c>
      <c r="L49" s="397" t="e">
        <f t="shared" si="10"/>
        <v>#REF!</v>
      </c>
      <c r="M49" s="378" t="e">
        <f>SUM(K49:L49)</f>
        <v>#REF!</v>
      </c>
      <c r="N49" s="251" t="e">
        <f t="shared" si="2"/>
        <v>#REF!</v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 t="e">
        <f t="shared" ref="E50:M50" si="11">SUM(E51:E55)</f>
        <v>#REF!</v>
      </c>
      <c r="F50" s="376" t="e">
        <f t="shared" si="11"/>
        <v>#REF!</v>
      </c>
      <c r="G50" s="377" t="e">
        <f t="shared" si="11"/>
        <v>#REF!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 t="e">
        <f t="shared" si="11"/>
        <v>#REF!</v>
      </c>
      <c r="L50" s="376" t="e">
        <f t="shared" si="11"/>
        <v>#REF!</v>
      </c>
      <c r="M50" s="377" t="e">
        <f t="shared" si="11"/>
        <v>#REF!</v>
      </c>
      <c r="N50" s="251" t="e">
        <f t="shared" si="2"/>
        <v>#REF!</v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 t="e">
        <f>'Паспорт-2'!F35</f>
        <v>#REF!</v>
      </c>
      <c r="F51" s="391" t="e">
        <f>'Паспорт-2'!G35</f>
        <v>#REF!</v>
      </c>
      <c r="G51" s="378" t="e">
        <f>SUM(E51:F51)</f>
        <v>#REF!</v>
      </c>
      <c r="H51" s="379"/>
      <c r="I51" s="380"/>
      <c r="J51" s="378">
        <f>SUM(H51:I51)</f>
        <v>0</v>
      </c>
      <c r="K51" s="392" t="e">
        <f t="shared" ref="K51:L55" si="12">H51-E51</f>
        <v>#REF!</v>
      </c>
      <c r="L51" s="393" t="e">
        <f t="shared" si="12"/>
        <v>#REF!</v>
      </c>
      <c r="M51" s="378" t="e">
        <f>SUM(K51:L51)</f>
        <v>#REF!</v>
      </c>
      <c r="N51" s="251" t="e">
        <f t="shared" si="2"/>
        <v>#REF!</v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 t="e">
        <f>'Паспорт-2'!F36</f>
        <v>#REF!</v>
      </c>
      <c r="F52" s="391" t="e">
        <f>'Паспорт-2'!G36</f>
        <v>#REF!</v>
      </c>
      <c r="G52" s="378" t="e">
        <f>SUM(E52:F52)</f>
        <v>#REF!</v>
      </c>
      <c r="H52" s="379"/>
      <c r="I52" s="380"/>
      <c r="J52" s="378">
        <f>SUM(H52:I52)</f>
        <v>0</v>
      </c>
      <c r="K52" s="392" t="e">
        <f t="shared" si="12"/>
        <v>#REF!</v>
      </c>
      <c r="L52" s="393" t="e">
        <f t="shared" si="12"/>
        <v>#REF!</v>
      </c>
      <c r="M52" s="378" t="e">
        <f>SUM(K52:L52)</f>
        <v>#REF!</v>
      </c>
      <c r="N52" s="251" t="e">
        <f t="shared" si="2"/>
        <v>#REF!</v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 t="e">
        <f>'Паспорт-2'!F37</f>
        <v>#REF!</v>
      </c>
      <c r="F53" s="395" t="e">
        <f>'Паспорт-2'!G37</f>
        <v>#REF!</v>
      </c>
      <c r="G53" s="378" t="e">
        <f>SUM(E53:F53)</f>
        <v>#REF!</v>
      </c>
      <c r="H53" s="381"/>
      <c r="I53" s="382"/>
      <c r="J53" s="378">
        <f>SUM(H53:I53)</f>
        <v>0</v>
      </c>
      <c r="K53" s="396" t="e">
        <f t="shared" si="12"/>
        <v>#REF!</v>
      </c>
      <c r="L53" s="397" t="e">
        <f t="shared" si="12"/>
        <v>#REF!</v>
      </c>
      <c r="M53" s="378" t="e">
        <f>SUM(K53:L53)</f>
        <v>#REF!</v>
      </c>
      <c r="N53" s="251" t="e">
        <f t="shared" si="2"/>
        <v>#REF!</v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 t="e">
        <f>'Паспорт-2'!F38</f>
        <v>#REF!</v>
      </c>
      <c r="F54" s="395" t="e">
        <f>'Паспорт-2'!G38</f>
        <v>#REF!</v>
      </c>
      <c r="G54" s="378" t="e">
        <f>SUM(E54:F54)</f>
        <v>#REF!</v>
      </c>
      <c r="H54" s="381"/>
      <c r="I54" s="382"/>
      <c r="J54" s="378">
        <f>SUM(H54:I54)</f>
        <v>0</v>
      </c>
      <c r="K54" s="396" t="e">
        <f t="shared" si="12"/>
        <v>#REF!</v>
      </c>
      <c r="L54" s="397" t="e">
        <f t="shared" si="12"/>
        <v>#REF!</v>
      </c>
      <c r="M54" s="378" t="e">
        <f>SUM(K54:L54)</f>
        <v>#REF!</v>
      </c>
      <c r="N54" s="251" t="e">
        <f t="shared" si="2"/>
        <v>#REF!</v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 t="e">
        <f>'Паспорт-2'!F39</f>
        <v>#REF!</v>
      </c>
      <c r="F55" s="395" t="e">
        <f>'Паспорт-2'!G39</f>
        <v>#REF!</v>
      </c>
      <c r="G55" s="378" t="e">
        <f>SUM(E55:F55)</f>
        <v>#REF!</v>
      </c>
      <c r="H55" s="381"/>
      <c r="I55" s="382"/>
      <c r="J55" s="378">
        <f>SUM(H55:I55)</f>
        <v>0</v>
      </c>
      <c r="K55" s="396" t="e">
        <f t="shared" si="12"/>
        <v>#REF!</v>
      </c>
      <c r="L55" s="397" t="e">
        <f t="shared" si="12"/>
        <v>#REF!</v>
      </c>
      <c r="M55" s="378" t="e">
        <f>SUM(K55:L55)</f>
        <v>#REF!</v>
      </c>
      <c r="N55" s="251" t="e">
        <f t="shared" si="2"/>
        <v>#REF!</v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 t="e">
        <f t="shared" ref="E56:M56" si="13">SUM(E57:E61)</f>
        <v>#REF!</v>
      </c>
      <c r="F56" s="376" t="e">
        <f t="shared" si="13"/>
        <v>#REF!</v>
      </c>
      <c r="G56" s="377" t="e">
        <f t="shared" si="13"/>
        <v>#REF!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 t="e">
        <f t="shared" si="13"/>
        <v>#REF!</v>
      </c>
      <c r="L56" s="376" t="e">
        <f t="shared" si="13"/>
        <v>#REF!</v>
      </c>
      <c r="M56" s="377" t="e">
        <f t="shared" si="13"/>
        <v>#REF!</v>
      </c>
      <c r="N56" s="251" t="e">
        <f t="shared" si="2"/>
        <v>#REF!</v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 t="e">
        <f>'Паспорт-2'!F41</f>
        <v>#REF!</v>
      </c>
      <c r="F57" s="391" t="e">
        <f>'Паспорт-2'!G41</f>
        <v>#REF!</v>
      </c>
      <c r="G57" s="378" t="e">
        <f>SUM(E57:F57)</f>
        <v>#REF!</v>
      </c>
      <c r="H57" s="379"/>
      <c r="I57" s="380"/>
      <c r="J57" s="378">
        <f>SUM(H57:I57)</f>
        <v>0</v>
      </c>
      <c r="K57" s="392" t="e">
        <f t="shared" ref="K57:L61" si="14">H57-E57</f>
        <v>#REF!</v>
      </c>
      <c r="L57" s="393" t="e">
        <f t="shared" si="14"/>
        <v>#REF!</v>
      </c>
      <c r="M57" s="378" t="e">
        <f>SUM(K57:L57)</f>
        <v>#REF!</v>
      </c>
      <c r="N57" s="251" t="e">
        <f t="shared" si="2"/>
        <v>#REF!</v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 t="e">
        <f>'Паспорт-2'!F42</f>
        <v>#REF!</v>
      </c>
      <c r="F58" s="391" t="e">
        <f>'Паспорт-2'!G42</f>
        <v>#REF!</v>
      </c>
      <c r="G58" s="378" t="e">
        <f>SUM(E58:F58)</f>
        <v>#REF!</v>
      </c>
      <c r="H58" s="379"/>
      <c r="I58" s="380"/>
      <c r="J58" s="378">
        <f>SUM(H58:I58)</f>
        <v>0</v>
      </c>
      <c r="K58" s="392" t="e">
        <f t="shared" si="14"/>
        <v>#REF!</v>
      </c>
      <c r="L58" s="393" t="e">
        <f t="shared" si="14"/>
        <v>#REF!</v>
      </c>
      <c r="M58" s="378" t="e">
        <f>SUM(K58:L58)</f>
        <v>#REF!</v>
      </c>
      <c r="N58" s="251" t="e">
        <f t="shared" si="2"/>
        <v>#REF!</v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 t="e">
        <f>'Паспорт-2'!F43</f>
        <v>#REF!</v>
      </c>
      <c r="F59" s="395" t="e">
        <f>'Паспорт-2'!G43</f>
        <v>#REF!</v>
      </c>
      <c r="G59" s="378" t="e">
        <f>SUM(E59:F59)</f>
        <v>#REF!</v>
      </c>
      <c r="H59" s="381"/>
      <c r="I59" s="382"/>
      <c r="J59" s="378">
        <f>SUM(H59:I59)</f>
        <v>0</v>
      </c>
      <c r="K59" s="396" t="e">
        <f t="shared" si="14"/>
        <v>#REF!</v>
      </c>
      <c r="L59" s="397" t="e">
        <f t="shared" si="14"/>
        <v>#REF!</v>
      </c>
      <c r="M59" s="378" t="e">
        <f>SUM(K59:L59)</f>
        <v>#REF!</v>
      </c>
      <c r="N59" s="251" t="e">
        <f t="shared" si="2"/>
        <v>#REF!</v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 t="e">
        <f>'Паспорт-2'!F44</f>
        <v>#REF!</v>
      </c>
      <c r="F60" s="395" t="e">
        <f>'Паспорт-2'!G44</f>
        <v>#REF!</v>
      </c>
      <c r="G60" s="378" t="e">
        <f>SUM(E60:F60)</f>
        <v>#REF!</v>
      </c>
      <c r="H60" s="381"/>
      <c r="I60" s="382"/>
      <c r="J60" s="378">
        <f>SUM(H60:I60)</f>
        <v>0</v>
      </c>
      <c r="K60" s="396" t="e">
        <f t="shared" si="14"/>
        <v>#REF!</v>
      </c>
      <c r="L60" s="397" t="e">
        <f t="shared" si="14"/>
        <v>#REF!</v>
      </c>
      <c r="M60" s="378" t="e">
        <f>SUM(K60:L60)</f>
        <v>#REF!</v>
      </c>
      <c r="N60" s="251" t="e">
        <f t="shared" si="2"/>
        <v>#REF!</v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 t="e">
        <f>'Паспорт-2'!F45</f>
        <v>#REF!</v>
      </c>
      <c r="F61" s="395" t="e">
        <f>'Паспорт-2'!G45</f>
        <v>#REF!</v>
      </c>
      <c r="G61" s="378" t="e">
        <f>SUM(E61:F61)</f>
        <v>#REF!</v>
      </c>
      <c r="H61" s="381"/>
      <c r="I61" s="382"/>
      <c r="J61" s="378">
        <f>SUM(H61:I61)</f>
        <v>0</v>
      </c>
      <c r="K61" s="396" t="e">
        <f t="shared" si="14"/>
        <v>#REF!</v>
      </c>
      <c r="L61" s="397" t="e">
        <f t="shared" si="14"/>
        <v>#REF!</v>
      </c>
      <c r="M61" s="378" t="e">
        <f>SUM(K61:L61)</f>
        <v>#REF!</v>
      </c>
      <c r="N61" s="251" t="e">
        <f t="shared" si="2"/>
        <v>#REF!</v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 t="e">
        <f t="shared" ref="E62:M62" si="15">SUM(E63:E67)</f>
        <v>#REF!</v>
      </c>
      <c r="F62" s="376" t="e">
        <f t="shared" si="15"/>
        <v>#REF!</v>
      </c>
      <c r="G62" s="377" t="e">
        <f t="shared" si="15"/>
        <v>#REF!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 t="e">
        <f t="shared" si="15"/>
        <v>#REF!</v>
      </c>
      <c r="L62" s="376" t="e">
        <f t="shared" si="15"/>
        <v>#REF!</v>
      </c>
      <c r="M62" s="377" t="e">
        <f t="shared" si="15"/>
        <v>#REF!</v>
      </c>
      <c r="N62" s="251" t="e">
        <f t="shared" si="2"/>
        <v>#REF!</v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 t="e">
        <f>'Паспорт-2'!F47</f>
        <v>#REF!</v>
      </c>
      <c r="F63" s="391" t="e">
        <f>'Паспорт-2'!G47</f>
        <v>#REF!</v>
      </c>
      <c r="G63" s="378" t="e">
        <f>SUM(E63:F63)</f>
        <v>#REF!</v>
      </c>
      <c r="H63" s="379"/>
      <c r="I63" s="380"/>
      <c r="J63" s="378">
        <f>SUM(H63:I63)</f>
        <v>0</v>
      </c>
      <c r="K63" s="392" t="e">
        <f t="shared" ref="K63:L67" si="16">H63-E63</f>
        <v>#REF!</v>
      </c>
      <c r="L63" s="393" t="e">
        <f t="shared" si="16"/>
        <v>#REF!</v>
      </c>
      <c r="M63" s="378" t="e">
        <f>SUM(K63:L63)</f>
        <v>#REF!</v>
      </c>
      <c r="N63" s="251" t="e">
        <f t="shared" si="2"/>
        <v>#REF!</v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 t="e">
        <f>'Паспорт-2'!F48</f>
        <v>#REF!</v>
      </c>
      <c r="F64" s="391" t="e">
        <f>'Паспорт-2'!G48</f>
        <v>#REF!</v>
      </c>
      <c r="G64" s="378" t="e">
        <f>SUM(E64:F64)</f>
        <v>#REF!</v>
      </c>
      <c r="H64" s="379"/>
      <c r="I64" s="380"/>
      <c r="J64" s="378">
        <f>SUM(H64:I64)</f>
        <v>0</v>
      </c>
      <c r="K64" s="392" t="e">
        <f t="shared" si="16"/>
        <v>#REF!</v>
      </c>
      <c r="L64" s="393" t="e">
        <f t="shared" si="16"/>
        <v>#REF!</v>
      </c>
      <c r="M64" s="378" t="e">
        <f>SUM(K64:L64)</f>
        <v>#REF!</v>
      </c>
      <c r="N64" s="251" t="e">
        <f t="shared" si="2"/>
        <v>#REF!</v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 t="e">
        <f>'Паспорт-2'!F49</f>
        <v>#REF!</v>
      </c>
      <c r="F65" s="395" t="e">
        <f>'Паспорт-2'!G49</f>
        <v>#REF!</v>
      </c>
      <c r="G65" s="378" t="e">
        <f>SUM(E65:F65)</f>
        <v>#REF!</v>
      </c>
      <c r="H65" s="381"/>
      <c r="I65" s="382"/>
      <c r="J65" s="378">
        <f>SUM(H65:I65)</f>
        <v>0</v>
      </c>
      <c r="K65" s="396" t="e">
        <f t="shared" si="16"/>
        <v>#REF!</v>
      </c>
      <c r="L65" s="397" t="e">
        <f t="shared" si="16"/>
        <v>#REF!</v>
      </c>
      <c r="M65" s="378" t="e">
        <f>SUM(K65:L65)</f>
        <v>#REF!</v>
      </c>
      <c r="N65" s="251" t="e">
        <f t="shared" si="2"/>
        <v>#REF!</v>
      </c>
    </row>
    <row r="66" spans="1:14" ht="25.5">
      <c r="A66" s="343" t="str">
        <f>'Паспорт-2'!A50</f>
        <v>1</v>
      </c>
      <c r="B66" s="388"/>
      <c r="C66" s="389"/>
      <c r="D66" s="332" t="str">
        <f>'Паспорт-2'!B50</f>
        <v>Надання фінансової підтримки громадським організаціям ветеранів війни</v>
      </c>
      <c r="E66" s="394" t="e">
        <f>'Паспорт-2'!F50</f>
        <v>#REF!</v>
      </c>
      <c r="F66" s="395" t="e">
        <f>'Паспорт-2'!G50</f>
        <v>#REF!</v>
      </c>
      <c r="G66" s="378" t="e">
        <f>SUM(E66:F66)</f>
        <v>#REF!</v>
      </c>
      <c r="H66" s="381"/>
      <c r="I66" s="382"/>
      <c r="J66" s="378">
        <f>SUM(H66:I66)</f>
        <v>0</v>
      </c>
      <c r="K66" s="396" t="e">
        <f t="shared" si="16"/>
        <v>#REF!</v>
      </c>
      <c r="L66" s="397" t="e">
        <f t="shared" si="16"/>
        <v>#REF!</v>
      </c>
      <c r="M66" s="378" t="e">
        <f>SUM(K66:L66)</f>
        <v>#REF!</v>
      </c>
      <c r="N66" s="251" t="e">
        <f t="shared" si="2"/>
        <v>#REF!</v>
      </c>
    </row>
    <row r="67" spans="1:14">
      <c r="A67" s="370" t="str">
        <f>'Паспорт-2'!A51</f>
        <v/>
      </c>
      <c r="B67" s="398"/>
      <c r="C67" s="399"/>
      <c r="D67" s="371">
        <f>'Паспорт-2'!B51</f>
        <v>0</v>
      </c>
      <c r="E67" s="394" t="e">
        <f>'Паспорт-2'!F51</f>
        <v>#REF!</v>
      </c>
      <c r="F67" s="395" t="e">
        <f>'Паспорт-2'!G51</f>
        <v>#REF!</v>
      </c>
      <c r="G67" s="378" t="e">
        <f>SUM(E67:F67)</f>
        <v>#REF!</v>
      </c>
      <c r="H67" s="381"/>
      <c r="I67" s="382"/>
      <c r="J67" s="378">
        <f>SUM(H67:I67)</f>
        <v>0</v>
      </c>
      <c r="K67" s="396" t="e">
        <f t="shared" si="16"/>
        <v>#REF!</v>
      </c>
      <c r="L67" s="397" t="e">
        <f t="shared" si="16"/>
        <v>#REF!</v>
      </c>
      <c r="M67" s="378" t="e">
        <f>SUM(K67:L67)</f>
        <v>#REF!</v>
      </c>
      <c r="N67" s="251" t="e">
        <f t="shared" si="2"/>
        <v>#REF!</v>
      </c>
    </row>
    <row r="68" spans="1:14">
      <c r="A68" s="846" t="str">
        <f>IF('Запит  2-7'!A9&lt;&gt;0,'Запит  2-7'!A9,"")</f>
        <v xml:space="preserve">УСЬОГО </v>
      </c>
      <c r="B68" s="847"/>
      <c r="C68" s="847"/>
      <c r="D68" s="848"/>
      <c r="E68" s="375" t="e">
        <f t="shared" ref="E68:M68" si="17">E20+E26+E32+E38+E44+E50+E56+E62</f>
        <v>#REF!</v>
      </c>
      <c r="F68" s="376" t="e">
        <f t="shared" si="17"/>
        <v>#REF!</v>
      </c>
      <c r="G68" s="377" t="e">
        <f t="shared" si="17"/>
        <v>#REF!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 t="e">
        <f t="shared" si="17"/>
        <v>#REF!</v>
      </c>
      <c r="L68" s="376" t="e">
        <f t="shared" si="17"/>
        <v>#REF!</v>
      </c>
      <c r="M68" s="377" t="e">
        <f t="shared" si="17"/>
        <v>#REF!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51" t="s">
        <v>197</v>
      </c>
      <c r="B71" s="794" t="s">
        <v>193</v>
      </c>
      <c r="C71" s="849"/>
      <c r="D71" s="795"/>
      <c r="E71" s="857" t="s">
        <v>205</v>
      </c>
      <c r="F71" s="857"/>
      <c r="G71" s="858"/>
      <c r="H71" s="856" t="s">
        <v>204</v>
      </c>
      <c r="I71" s="857"/>
      <c r="J71" s="858"/>
      <c r="K71" s="856" t="s">
        <v>203</v>
      </c>
      <c r="L71" s="857"/>
      <c r="M71" s="858"/>
      <c r="N71" s="251" t="s">
        <v>97</v>
      </c>
    </row>
    <row r="72" spans="1:14" ht="21">
      <c r="A72" s="852"/>
      <c r="B72" s="796"/>
      <c r="C72" s="850"/>
      <c r="D72" s="797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40" t="str">
        <f>'Паспорт-2'!B57</f>
        <v>Міська соціальна програма «Турбота» на період з 2018 до 2022 року включно</v>
      </c>
      <c r="C73" s="840"/>
      <c r="D73" s="841"/>
      <c r="E73" s="281" t="e">
        <f t="shared" ref="E73:M73" si="18">SUM(E74:E78)</f>
        <v>#REF!</v>
      </c>
      <c r="F73" s="280" t="e">
        <f t="shared" si="18"/>
        <v>#REF!</v>
      </c>
      <c r="G73" s="279" t="e">
        <f t="shared" si="18"/>
        <v>#REF!</v>
      </c>
      <c r="H73" s="281">
        <f t="shared" si="18"/>
        <v>0</v>
      </c>
      <c r="I73" s="280">
        <f t="shared" si="18"/>
        <v>0</v>
      </c>
      <c r="J73" s="279">
        <f t="shared" si="18"/>
        <v>0</v>
      </c>
      <c r="K73" s="335" t="e">
        <f t="shared" si="18"/>
        <v>#REF!</v>
      </c>
      <c r="L73" s="280" t="e">
        <f t="shared" si="18"/>
        <v>#REF!</v>
      </c>
      <c r="M73" s="279" t="e">
        <f t="shared" si="18"/>
        <v>#REF!</v>
      </c>
      <c r="N73" s="251" t="e">
        <f t="shared" ref="N73:N132" si="19">IF(G73&lt;&gt;0,"Для друку","")</f>
        <v>#REF!</v>
      </c>
    </row>
    <row r="74" spans="1:14">
      <c r="A74" s="342" t="str">
        <f>'Паспорт-2'!A58</f>
        <v/>
      </c>
      <c r="B74" s="842">
        <f>'Паспорт-2'!B58</f>
        <v>0</v>
      </c>
      <c r="C74" s="842"/>
      <c r="D74" s="843"/>
      <c r="E74" s="400" t="e">
        <f>'Паспорт-2'!F58</f>
        <v>#REF!</v>
      </c>
      <c r="F74" s="401" t="e">
        <f>'Паспорт-2'!G58</f>
        <v>#REF!</v>
      </c>
      <c r="G74" s="307" t="e">
        <f>SUM(E74:F74)</f>
        <v>#REF!</v>
      </c>
      <c r="H74" s="308"/>
      <c r="I74" s="278"/>
      <c r="J74" s="307">
        <f>SUM(H74:I74)</f>
        <v>0</v>
      </c>
      <c r="K74" s="392" t="e">
        <f t="shared" ref="K74:L78" si="20">H74-E74</f>
        <v>#REF!</v>
      </c>
      <c r="L74" s="393" t="e">
        <f t="shared" si="20"/>
        <v>#REF!</v>
      </c>
      <c r="M74" s="378" t="e">
        <f>SUM(K74:L74)</f>
        <v>#REF!</v>
      </c>
      <c r="N74" s="251" t="e">
        <f t="shared" si="19"/>
        <v>#REF!</v>
      </c>
    </row>
    <row r="75" spans="1:14">
      <c r="A75" s="343" t="str">
        <f>'Паспорт-2'!A59</f>
        <v/>
      </c>
      <c r="B75" s="838">
        <f>'Паспорт-2'!B59</f>
        <v>0</v>
      </c>
      <c r="C75" s="838"/>
      <c r="D75" s="839"/>
      <c r="E75" s="402" t="e">
        <f>'Паспорт-2'!F59</f>
        <v>#REF!</v>
      </c>
      <c r="F75" s="403" t="e">
        <f>'Паспорт-2'!G59</f>
        <v>#REF!</v>
      </c>
      <c r="G75" s="305" t="e">
        <f>SUM(E75:F75)</f>
        <v>#REF!</v>
      </c>
      <c r="H75" s="306"/>
      <c r="I75" s="273"/>
      <c r="J75" s="305">
        <f>SUM(H75:I75)</f>
        <v>0</v>
      </c>
      <c r="K75" s="392" t="e">
        <f t="shared" si="20"/>
        <v>#REF!</v>
      </c>
      <c r="L75" s="393" t="e">
        <f t="shared" si="20"/>
        <v>#REF!</v>
      </c>
      <c r="M75" s="378" t="e">
        <f>SUM(K75:L75)</f>
        <v>#REF!</v>
      </c>
      <c r="N75" s="251" t="e">
        <f t="shared" si="19"/>
        <v>#REF!</v>
      </c>
    </row>
    <row r="76" spans="1:14">
      <c r="A76" s="343" t="str">
        <f>'Паспорт-2'!A60</f>
        <v/>
      </c>
      <c r="B76" s="838">
        <f>'Паспорт-2'!B60</f>
        <v>0</v>
      </c>
      <c r="C76" s="838"/>
      <c r="D76" s="839"/>
      <c r="E76" s="402" t="e">
        <f>'Паспорт-2'!F60</f>
        <v>#REF!</v>
      </c>
      <c r="F76" s="403" t="e">
        <f>'Паспорт-2'!G60</f>
        <v>#REF!</v>
      </c>
      <c r="G76" s="305" t="e">
        <f>SUM(E76:F76)</f>
        <v>#REF!</v>
      </c>
      <c r="H76" s="306"/>
      <c r="I76" s="273"/>
      <c r="J76" s="305">
        <f>SUM(H76:I76)</f>
        <v>0</v>
      </c>
      <c r="K76" s="392" t="e">
        <f t="shared" si="20"/>
        <v>#REF!</v>
      </c>
      <c r="L76" s="393" t="e">
        <f t="shared" si="20"/>
        <v>#REF!</v>
      </c>
      <c r="M76" s="378" t="e">
        <f>SUM(K76:L76)</f>
        <v>#REF!</v>
      </c>
      <c r="N76" s="251" t="e">
        <f t="shared" si="19"/>
        <v>#REF!</v>
      </c>
    </row>
    <row r="77" spans="1:14">
      <c r="A77" s="343" t="str">
        <f>'Паспорт-2'!A61</f>
        <v/>
      </c>
      <c r="B77" s="838">
        <f>'Паспорт-2'!B61</f>
        <v>0</v>
      </c>
      <c r="C77" s="838"/>
      <c r="D77" s="839"/>
      <c r="E77" s="402" t="e">
        <f>'Паспорт-2'!F61</f>
        <v>#REF!</v>
      </c>
      <c r="F77" s="403" t="e">
        <f>'Паспорт-2'!G61</f>
        <v>#REF!</v>
      </c>
      <c r="G77" s="305" t="e">
        <f>SUM(E77:F77)</f>
        <v>#REF!</v>
      </c>
      <c r="H77" s="306"/>
      <c r="I77" s="273"/>
      <c r="J77" s="305">
        <f>SUM(H77:I77)</f>
        <v>0</v>
      </c>
      <c r="K77" s="392" t="e">
        <f t="shared" si="20"/>
        <v>#REF!</v>
      </c>
      <c r="L77" s="393" t="e">
        <f t="shared" si="20"/>
        <v>#REF!</v>
      </c>
      <c r="M77" s="378" t="e">
        <f>SUM(K77:L77)</f>
        <v>#REF!</v>
      </c>
      <c r="N77" s="251" t="e">
        <f t="shared" si="19"/>
        <v>#REF!</v>
      </c>
    </row>
    <row r="78" spans="1:14">
      <c r="A78" s="383" t="str">
        <f>'Паспорт-2'!A62</f>
        <v/>
      </c>
      <c r="B78" s="836">
        <f>'Паспорт-2'!B62</f>
        <v>0</v>
      </c>
      <c r="C78" s="836"/>
      <c r="D78" s="837"/>
      <c r="E78" s="404" t="e">
        <f>'Паспорт-2'!F62</f>
        <v>#REF!</v>
      </c>
      <c r="F78" s="405" t="e">
        <f>'Паспорт-2'!G62</f>
        <v>#REF!</v>
      </c>
      <c r="G78" s="341" t="e">
        <f>SUM(E78:F78)</f>
        <v>#REF!</v>
      </c>
      <c r="H78" s="340"/>
      <c r="I78" s="282"/>
      <c r="J78" s="341">
        <f>SUM(H78:I78)</f>
        <v>0</v>
      </c>
      <c r="K78" s="392" t="e">
        <f t="shared" si="20"/>
        <v>#REF!</v>
      </c>
      <c r="L78" s="393" t="e">
        <f t="shared" si="20"/>
        <v>#REF!</v>
      </c>
      <c r="M78" s="378" t="e">
        <f>SUM(K78:L78)</f>
        <v>#REF!</v>
      </c>
      <c r="N78" s="251" t="e">
        <f t="shared" si="19"/>
        <v>#REF!</v>
      </c>
    </row>
    <row r="79" spans="1:14" ht="13.5">
      <c r="A79" s="333" t="str">
        <f>'Паспорт-2'!A63</f>
        <v/>
      </c>
      <c r="B79" s="840">
        <f>'Паспорт-2'!B63</f>
        <v>0</v>
      </c>
      <c r="C79" s="840"/>
      <c r="D79" s="841"/>
      <c r="E79" s="281" t="e">
        <f t="shared" ref="E79:M79" si="21">SUM(E80:E84)</f>
        <v>#REF!</v>
      </c>
      <c r="F79" s="280" t="e">
        <f t="shared" si="21"/>
        <v>#REF!</v>
      </c>
      <c r="G79" s="279" t="e">
        <f t="shared" si="21"/>
        <v>#REF!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 t="e">
        <f t="shared" si="21"/>
        <v>#REF!</v>
      </c>
      <c r="L79" s="280" t="e">
        <f t="shared" si="21"/>
        <v>#REF!</v>
      </c>
      <c r="M79" s="279" t="e">
        <f t="shared" si="21"/>
        <v>#REF!</v>
      </c>
      <c r="N79" s="251" t="e">
        <f t="shared" si="19"/>
        <v>#REF!</v>
      </c>
    </row>
    <row r="80" spans="1:14">
      <c r="A80" s="342" t="str">
        <f>'Паспорт-2'!A64</f>
        <v/>
      </c>
      <c r="B80" s="842">
        <f>'Паспорт-2'!B64</f>
        <v>0</v>
      </c>
      <c r="C80" s="842"/>
      <c r="D80" s="843"/>
      <c r="E80" s="400" t="e">
        <f>'Паспорт-2'!F64</f>
        <v>#REF!</v>
      </c>
      <c r="F80" s="401" t="e">
        <f>'Паспорт-2'!G64</f>
        <v>#REF!</v>
      </c>
      <c r="G80" s="307" t="e">
        <f>SUM(E80:F80)</f>
        <v>#REF!</v>
      </c>
      <c r="H80" s="308"/>
      <c r="I80" s="278"/>
      <c r="J80" s="307">
        <f>SUM(H80:I80)</f>
        <v>0</v>
      </c>
      <c r="K80" s="392" t="e">
        <f t="shared" ref="K80:L84" si="22">H80-E80</f>
        <v>#REF!</v>
      </c>
      <c r="L80" s="393" t="e">
        <f t="shared" si="22"/>
        <v>#REF!</v>
      </c>
      <c r="M80" s="378" t="e">
        <f>SUM(K80:L80)</f>
        <v>#REF!</v>
      </c>
      <c r="N80" s="251" t="e">
        <f t="shared" si="19"/>
        <v>#REF!</v>
      </c>
    </row>
    <row r="81" spans="1:14">
      <c r="A81" s="343" t="str">
        <f>'Паспорт-2'!A65</f>
        <v/>
      </c>
      <c r="B81" s="838">
        <f>'Паспорт-2'!B65</f>
        <v>0</v>
      </c>
      <c r="C81" s="838"/>
      <c r="D81" s="839"/>
      <c r="E81" s="402" t="e">
        <f>'Паспорт-2'!F65</f>
        <v>#REF!</v>
      </c>
      <c r="F81" s="403" t="e">
        <f>'Паспорт-2'!G65</f>
        <v>#REF!</v>
      </c>
      <c r="G81" s="305" t="e">
        <f>SUM(E81:F81)</f>
        <v>#REF!</v>
      </c>
      <c r="H81" s="306"/>
      <c r="I81" s="273"/>
      <c r="J81" s="305">
        <f>SUM(H81:I81)</f>
        <v>0</v>
      </c>
      <c r="K81" s="392" t="e">
        <f t="shared" si="22"/>
        <v>#REF!</v>
      </c>
      <c r="L81" s="393" t="e">
        <f t="shared" si="22"/>
        <v>#REF!</v>
      </c>
      <c r="M81" s="378" t="e">
        <f>SUM(K81:L81)</f>
        <v>#REF!</v>
      </c>
      <c r="N81" s="251" t="e">
        <f t="shared" si="19"/>
        <v>#REF!</v>
      </c>
    </row>
    <row r="82" spans="1:14">
      <c r="A82" s="343" t="str">
        <f>'Паспорт-2'!A66</f>
        <v/>
      </c>
      <c r="B82" s="838">
        <f>'Паспорт-2'!B66</f>
        <v>0</v>
      </c>
      <c r="C82" s="838"/>
      <c r="D82" s="839"/>
      <c r="E82" s="402" t="e">
        <f>'Паспорт-2'!F66</f>
        <v>#REF!</v>
      </c>
      <c r="F82" s="403" t="e">
        <f>'Паспорт-2'!G66</f>
        <v>#REF!</v>
      </c>
      <c r="G82" s="305" t="e">
        <f>SUM(E82:F82)</f>
        <v>#REF!</v>
      </c>
      <c r="H82" s="306"/>
      <c r="I82" s="273"/>
      <c r="J82" s="305">
        <f>SUM(H82:I82)</f>
        <v>0</v>
      </c>
      <c r="K82" s="392" t="e">
        <f t="shared" si="22"/>
        <v>#REF!</v>
      </c>
      <c r="L82" s="393" t="e">
        <f t="shared" si="22"/>
        <v>#REF!</v>
      </c>
      <c r="M82" s="378" t="e">
        <f>SUM(K82:L82)</f>
        <v>#REF!</v>
      </c>
      <c r="N82" s="251" t="e">
        <f t="shared" si="19"/>
        <v>#REF!</v>
      </c>
    </row>
    <row r="83" spans="1:14">
      <c r="A83" s="343" t="str">
        <f>'Паспорт-2'!A67</f>
        <v/>
      </c>
      <c r="B83" s="838">
        <f>'Паспорт-2'!B67</f>
        <v>0</v>
      </c>
      <c r="C83" s="838"/>
      <c r="D83" s="839"/>
      <c r="E83" s="402" t="e">
        <f>'Паспорт-2'!F67</f>
        <v>#REF!</v>
      </c>
      <c r="F83" s="403" t="e">
        <f>'Паспорт-2'!G67</f>
        <v>#REF!</v>
      </c>
      <c r="G83" s="305" t="e">
        <f>SUM(E83:F83)</f>
        <v>#REF!</v>
      </c>
      <c r="H83" s="306"/>
      <c r="I83" s="273"/>
      <c r="J83" s="305">
        <f>SUM(H83:I83)</f>
        <v>0</v>
      </c>
      <c r="K83" s="392" t="e">
        <f t="shared" si="22"/>
        <v>#REF!</v>
      </c>
      <c r="L83" s="393" t="e">
        <f t="shared" si="22"/>
        <v>#REF!</v>
      </c>
      <c r="M83" s="378" t="e">
        <f>SUM(K83:L83)</f>
        <v>#REF!</v>
      </c>
      <c r="N83" s="251" t="e">
        <f t="shared" si="19"/>
        <v>#REF!</v>
      </c>
    </row>
    <row r="84" spans="1:14">
      <c r="A84" s="383" t="str">
        <f>'Паспорт-2'!A68</f>
        <v/>
      </c>
      <c r="B84" s="836">
        <f>'Паспорт-2'!B68</f>
        <v>0</v>
      </c>
      <c r="C84" s="836"/>
      <c r="D84" s="837"/>
      <c r="E84" s="402" t="e">
        <f>'Паспорт-2'!F68</f>
        <v>#REF!</v>
      </c>
      <c r="F84" s="403" t="e">
        <f>'Паспорт-2'!G68</f>
        <v>#REF!</v>
      </c>
      <c r="G84" s="305" t="e">
        <f>SUM(E84:F84)</f>
        <v>#REF!</v>
      </c>
      <c r="H84" s="306"/>
      <c r="I84" s="273"/>
      <c r="J84" s="305">
        <f>SUM(H84:I84)</f>
        <v>0</v>
      </c>
      <c r="K84" s="392" t="e">
        <f t="shared" si="22"/>
        <v>#REF!</v>
      </c>
      <c r="L84" s="393" t="e">
        <f t="shared" si="22"/>
        <v>#REF!</v>
      </c>
      <c r="M84" s="378" t="e">
        <f>SUM(K84:L84)</f>
        <v>#REF!</v>
      </c>
      <c r="N84" s="251" t="e">
        <f t="shared" si="19"/>
        <v>#REF!</v>
      </c>
    </row>
    <row r="85" spans="1:14" ht="13.5">
      <c r="A85" s="333" t="str">
        <f>'Паспорт-2'!A69</f>
        <v/>
      </c>
      <c r="B85" s="840">
        <f>'Паспорт-2'!B69</f>
        <v>0</v>
      </c>
      <c r="C85" s="840"/>
      <c r="D85" s="841"/>
      <c r="E85" s="281" t="e">
        <f t="shared" ref="E85:M85" si="23">SUM(E86:E90)</f>
        <v>#REF!</v>
      </c>
      <c r="F85" s="280" t="e">
        <f t="shared" si="23"/>
        <v>#REF!</v>
      </c>
      <c r="G85" s="279" t="e">
        <f t="shared" si="23"/>
        <v>#REF!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 t="e">
        <f t="shared" si="23"/>
        <v>#REF!</v>
      </c>
      <c r="L85" s="280" t="e">
        <f t="shared" si="23"/>
        <v>#REF!</v>
      </c>
      <c r="M85" s="279" t="e">
        <f t="shared" si="23"/>
        <v>#REF!</v>
      </c>
      <c r="N85" s="251" t="e">
        <f t="shared" si="19"/>
        <v>#REF!</v>
      </c>
    </row>
    <row r="86" spans="1:14">
      <c r="A86" s="342" t="str">
        <f>'Паспорт-2'!A70</f>
        <v/>
      </c>
      <c r="B86" s="842">
        <f>'Паспорт-2'!B70</f>
        <v>0</v>
      </c>
      <c r="C86" s="842"/>
      <c r="D86" s="843"/>
      <c r="E86" s="400" t="e">
        <f>'Паспорт-2'!F70</f>
        <v>#REF!</v>
      </c>
      <c r="F86" s="401" t="e">
        <f>'Паспорт-2'!G70</f>
        <v>#REF!</v>
      </c>
      <c r="G86" s="307" t="e">
        <f>SUM(E86:F86)</f>
        <v>#REF!</v>
      </c>
      <c r="H86" s="308"/>
      <c r="I86" s="278"/>
      <c r="J86" s="307">
        <f>SUM(H86:I86)</f>
        <v>0</v>
      </c>
      <c r="K86" s="392" t="e">
        <f t="shared" ref="K86:L90" si="24">H86-E86</f>
        <v>#REF!</v>
      </c>
      <c r="L86" s="393" t="e">
        <f t="shared" si="24"/>
        <v>#REF!</v>
      </c>
      <c r="M86" s="378" t="e">
        <f>SUM(K86:L86)</f>
        <v>#REF!</v>
      </c>
      <c r="N86" s="251" t="e">
        <f t="shared" si="19"/>
        <v>#REF!</v>
      </c>
    </row>
    <row r="87" spans="1:14">
      <c r="A87" s="343" t="str">
        <f>'Паспорт-2'!A71</f>
        <v/>
      </c>
      <c r="B87" s="838">
        <f>'Паспорт-2'!B71</f>
        <v>0</v>
      </c>
      <c r="C87" s="838"/>
      <c r="D87" s="839"/>
      <c r="E87" s="402" t="e">
        <f>'Паспорт-2'!F71</f>
        <v>#REF!</v>
      </c>
      <c r="F87" s="403" t="e">
        <f>'Паспорт-2'!G71</f>
        <v>#REF!</v>
      </c>
      <c r="G87" s="305" t="e">
        <f>SUM(E87:F87)</f>
        <v>#REF!</v>
      </c>
      <c r="H87" s="306"/>
      <c r="I87" s="273"/>
      <c r="J87" s="305">
        <f>SUM(H87:I87)</f>
        <v>0</v>
      </c>
      <c r="K87" s="392" t="e">
        <f t="shared" si="24"/>
        <v>#REF!</v>
      </c>
      <c r="L87" s="393" t="e">
        <f t="shared" si="24"/>
        <v>#REF!</v>
      </c>
      <c r="M87" s="378" t="e">
        <f>SUM(K87:L87)</f>
        <v>#REF!</v>
      </c>
      <c r="N87" s="251" t="e">
        <f t="shared" si="19"/>
        <v>#REF!</v>
      </c>
    </row>
    <row r="88" spans="1:14">
      <c r="A88" s="343" t="str">
        <f>'Паспорт-2'!A72</f>
        <v/>
      </c>
      <c r="B88" s="838">
        <f>'Паспорт-2'!B72</f>
        <v>0</v>
      </c>
      <c r="C88" s="838"/>
      <c r="D88" s="839"/>
      <c r="E88" s="402" t="e">
        <f>'Паспорт-2'!F72</f>
        <v>#REF!</v>
      </c>
      <c r="F88" s="403" t="e">
        <f>'Паспорт-2'!G72</f>
        <v>#REF!</v>
      </c>
      <c r="G88" s="305" t="e">
        <f>SUM(E88:F88)</f>
        <v>#REF!</v>
      </c>
      <c r="H88" s="306"/>
      <c r="I88" s="273"/>
      <c r="J88" s="305">
        <f>SUM(H88:I88)</f>
        <v>0</v>
      </c>
      <c r="K88" s="392" t="e">
        <f t="shared" si="24"/>
        <v>#REF!</v>
      </c>
      <c r="L88" s="393" t="e">
        <f t="shared" si="24"/>
        <v>#REF!</v>
      </c>
      <c r="M88" s="378" t="e">
        <f>SUM(K88:L88)</f>
        <v>#REF!</v>
      </c>
      <c r="N88" s="251" t="e">
        <f t="shared" si="19"/>
        <v>#REF!</v>
      </c>
    </row>
    <row r="89" spans="1:14">
      <c r="A89" s="343" t="str">
        <f>'Паспорт-2'!A73</f>
        <v/>
      </c>
      <c r="B89" s="838">
        <f>'Паспорт-2'!B73</f>
        <v>0</v>
      </c>
      <c r="C89" s="838"/>
      <c r="D89" s="839"/>
      <c r="E89" s="402" t="e">
        <f>'Паспорт-2'!F73</f>
        <v>#REF!</v>
      </c>
      <c r="F89" s="403" t="e">
        <f>'Паспорт-2'!G73</f>
        <v>#REF!</v>
      </c>
      <c r="G89" s="305" t="e">
        <f>SUM(E89:F89)</f>
        <v>#REF!</v>
      </c>
      <c r="H89" s="306"/>
      <c r="I89" s="273"/>
      <c r="J89" s="305">
        <f>SUM(H89:I89)</f>
        <v>0</v>
      </c>
      <c r="K89" s="392" t="e">
        <f t="shared" si="24"/>
        <v>#REF!</v>
      </c>
      <c r="L89" s="393" t="e">
        <f t="shared" si="24"/>
        <v>#REF!</v>
      </c>
      <c r="M89" s="378" t="e">
        <f>SUM(K89:L89)</f>
        <v>#REF!</v>
      </c>
      <c r="N89" s="251" t="e">
        <f t="shared" si="19"/>
        <v>#REF!</v>
      </c>
    </row>
    <row r="90" spans="1:14">
      <c r="A90" s="383" t="str">
        <f>'Паспорт-2'!A74</f>
        <v/>
      </c>
      <c r="B90" s="836">
        <f>'Паспорт-2'!B74</f>
        <v>0</v>
      </c>
      <c r="C90" s="836"/>
      <c r="D90" s="837"/>
      <c r="E90" s="402" t="e">
        <f>'Паспорт-2'!F74</f>
        <v>#REF!</v>
      </c>
      <c r="F90" s="403" t="e">
        <f>'Паспорт-2'!G74</f>
        <v>#REF!</v>
      </c>
      <c r="G90" s="305" t="e">
        <f>SUM(E90:F90)</f>
        <v>#REF!</v>
      </c>
      <c r="H90" s="306"/>
      <c r="I90" s="273"/>
      <c r="J90" s="305">
        <f>SUM(H90:I90)</f>
        <v>0</v>
      </c>
      <c r="K90" s="392" t="e">
        <f t="shared" si="24"/>
        <v>#REF!</v>
      </c>
      <c r="L90" s="393" t="e">
        <f t="shared" si="24"/>
        <v>#REF!</v>
      </c>
      <c r="M90" s="378" t="e">
        <f>SUM(K90:L90)</f>
        <v>#REF!</v>
      </c>
      <c r="N90" s="251" t="e">
        <f t="shared" si="19"/>
        <v>#REF!</v>
      </c>
    </row>
    <row r="91" spans="1:14" ht="13.5">
      <c r="A91" s="333" t="str">
        <f>'Паспорт-2'!A75</f>
        <v/>
      </c>
      <c r="B91" s="840">
        <f>'Паспорт-2'!B75</f>
        <v>0</v>
      </c>
      <c r="C91" s="840"/>
      <c r="D91" s="841"/>
      <c r="E91" s="281" t="e">
        <f t="shared" ref="E91:M91" si="25">SUM(E92:E96)</f>
        <v>#REF!</v>
      </c>
      <c r="F91" s="280" t="e">
        <f t="shared" si="25"/>
        <v>#REF!</v>
      </c>
      <c r="G91" s="279" t="e">
        <f t="shared" si="25"/>
        <v>#REF!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 t="e">
        <f t="shared" si="25"/>
        <v>#REF!</v>
      </c>
      <c r="L91" s="280" t="e">
        <f t="shared" si="25"/>
        <v>#REF!</v>
      </c>
      <c r="M91" s="279" t="e">
        <f t="shared" si="25"/>
        <v>#REF!</v>
      </c>
      <c r="N91" s="251" t="e">
        <f t="shared" si="19"/>
        <v>#REF!</v>
      </c>
    </row>
    <row r="92" spans="1:14">
      <c r="A92" s="342" t="str">
        <f>'Паспорт-2'!A76</f>
        <v/>
      </c>
      <c r="B92" s="842">
        <f>'Паспорт-2'!B76</f>
        <v>0</v>
      </c>
      <c r="C92" s="842"/>
      <c r="D92" s="843"/>
      <c r="E92" s="400" t="e">
        <f>'Паспорт-2'!F76</f>
        <v>#REF!</v>
      </c>
      <c r="F92" s="401" t="e">
        <f>'Паспорт-2'!G76</f>
        <v>#REF!</v>
      </c>
      <c r="G92" s="307" t="e">
        <f>SUM(E92:F92)</f>
        <v>#REF!</v>
      </c>
      <c r="H92" s="308"/>
      <c r="I92" s="278"/>
      <c r="J92" s="307">
        <f>SUM(H92:I92)</f>
        <v>0</v>
      </c>
      <c r="K92" s="392" t="e">
        <f t="shared" ref="K92:L96" si="26">H92-E92</f>
        <v>#REF!</v>
      </c>
      <c r="L92" s="393" t="e">
        <f t="shared" si="26"/>
        <v>#REF!</v>
      </c>
      <c r="M92" s="378" t="e">
        <f>SUM(K92:L92)</f>
        <v>#REF!</v>
      </c>
      <c r="N92" s="251" t="e">
        <f t="shared" si="19"/>
        <v>#REF!</v>
      </c>
    </row>
    <row r="93" spans="1:14">
      <c r="A93" s="343" t="str">
        <f>'Паспорт-2'!A77</f>
        <v/>
      </c>
      <c r="B93" s="838">
        <f>'Паспорт-2'!B77</f>
        <v>0</v>
      </c>
      <c r="C93" s="838"/>
      <c r="D93" s="839"/>
      <c r="E93" s="402" t="e">
        <f>'Паспорт-2'!F77</f>
        <v>#REF!</v>
      </c>
      <c r="F93" s="403" t="e">
        <f>'Паспорт-2'!G77</f>
        <v>#REF!</v>
      </c>
      <c r="G93" s="305" t="e">
        <f>SUM(E93:F93)</f>
        <v>#REF!</v>
      </c>
      <c r="H93" s="306"/>
      <c r="I93" s="273"/>
      <c r="J93" s="305">
        <f>SUM(H93:I93)</f>
        <v>0</v>
      </c>
      <c r="K93" s="392" t="e">
        <f t="shared" si="26"/>
        <v>#REF!</v>
      </c>
      <c r="L93" s="393" t="e">
        <f t="shared" si="26"/>
        <v>#REF!</v>
      </c>
      <c r="M93" s="378" t="e">
        <f>SUM(K93:L93)</f>
        <v>#REF!</v>
      </c>
      <c r="N93" s="251" t="e">
        <f t="shared" si="19"/>
        <v>#REF!</v>
      </c>
    </row>
    <row r="94" spans="1:14">
      <c r="A94" s="343" t="str">
        <f>'Паспорт-2'!A78</f>
        <v/>
      </c>
      <c r="B94" s="838">
        <f>'Паспорт-2'!B78</f>
        <v>0</v>
      </c>
      <c r="C94" s="838"/>
      <c r="D94" s="839"/>
      <c r="E94" s="402" t="e">
        <f>'Паспорт-2'!F78</f>
        <v>#REF!</v>
      </c>
      <c r="F94" s="403" t="e">
        <f>'Паспорт-2'!G78</f>
        <v>#REF!</v>
      </c>
      <c r="G94" s="305" t="e">
        <f>SUM(E94:F94)</f>
        <v>#REF!</v>
      </c>
      <c r="H94" s="306"/>
      <c r="I94" s="273"/>
      <c r="J94" s="305">
        <f>SUM(H94:I94)</f>
        <v>0</v>
      </c>
      <c r="K94" s="392" t="e">
        <f t="shared" si="26"/>
        <v>#REF!</v>
      </c>
      <c r="L94" s="393" t="e">
        <f t="shared" si="26"/>
        <v>#REF!</v>
      </c>
      <c r="M94" s="378" t="e">
        <f>SUM(K94:L94)</f>
        <v>#REF!</v>
      </c>
      <c r="N94" s="251" t="e">
        <f t="shared" si="19"/>
        <v>#REF!</v>
      </c>
    </row>
    <row r="95" spans="1:14">
      <c r="A95" s="343" t="str">
        <f>'Паспорт-2'!A79</f>
        <v/>
      </c>
      <c r="B95" s="838">
        <f>'Паспорт-2'!B79</f>
        <v>0</v>
      </c>
      <c r="C95" s="838"/>
      <c r="D95" s="839"/>
      <c r="E95" s="402" t="e">
        <f>'Паспорт-2'!F79</f>
        <v>#REF!</v>
      </c>
      <c r="F95" s="403" t="e">
        <f>'Паспорт-2'!G79</f>
        <v>#REF!</v>
      </c>
      <c r="G95" s="305" t="e">
        <f>SUM(E95:F95)</f>
        <v>#REF!</v>
      </c>
      <c r="H95" s="306"/>
      <c r="I95" s="273"/>
      <c r="J95" s="305">
        <f>SUM(H95:I95)</f>
        <v>0</v>
      </c>
      <c r="K95" s="392" t="e">
        <f t="shared" si="26"/>
        <v>#REF!</v>
      </c>
      <c r="L95" s="393" t="e">
        <f t="shared" si="26"/>
        <v>#REF!</v>
      </c>
      <c r="M95" s="378" t="e">
        <f>SUM(K95:L95)</f>
        <v>#REF!</v>
      </c>
      <c r="N95" s="251" t="e">
        <f t="shared" si="19"/>
        <v>#REF!</v>
      </c>
    </row>
    <row r="96" spans="1:14">
      <c r="A96" s="383" t="str">
        <f>'Паспорт-2'!A80</f>
        <v/>
      </c>
      <c r="B96" s="836">
        <f>'Паспорт-2'!B80</f>
        <v>0</v>
      </c>
      <c r="C96" s="836"/>
      <c r="D96" s="837"/>
      <c r="E96" s="402" t="e">
        <f>'Паспорт-2'!F80</f>
        <v>#REF!</v>
      </c>
      <c r="F96" s="403" t="e">
        <f>'Паспорт-2'!G80</f>
        <v>#REF!</v>
      </c>
      <c r="G96" s="305" t="e">
        <f>SUM(E96:F96)</f>
        <v>#REF!</v>
      </c>
      <c r="H96" s="306"/>
      <c r="I96" s="273"/>
      <c r="J96" s="305">
        <f>SUM(H96:I96)</f>
        <v>0</v>
      </c>
      <c r="K96" s="392" t="e">
        <f t="shared" si="26"/>
        <v>#REF!</v>
      </c>
      <c r="L96" s="393" t="e">
        <f t="shared" si="26"/>
        <v>#REF!</v>
      </c>
      <c r="M96" s="378" t="e">
        <f>SUM(K96:L96)</f>
        <v>#REF!</v>
      </c>
      <c r="N96" s="251" t="e">
        <f t="shared" si="19"/>
        <v>#REF!</v>
      </c>
    </row>
    <row r="97" spans="1:14" ht="13.5">
      <c r="A97" s="333" t="str">
        <f>'Паспорт-2'!A81</f>
        <v/>
      </c>
      <c r="B97" s="840">
        <f>'Паспорт-2'!B81</f>
        <v>0</v>
      </c>
      <c r="C97" s="840"/>
      <c r="D97" s="841"/>
      <c r="E97" s="281" t="e">
        <f t="shared" ref="E97:M97" si="27">SUM(E98:E102)</f>
        <v>#REF!</v>
      </c>
      <c r="F97" s="280" t="e">
        <f t="shared" si="27"/>
        <v>#REF!</v>
      </c>
      <c r="G97" s="279" t="e">
        <f t="shared" si="27"/>
        <v>#REF!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 t="e">
        <f t="shared" si="27"/>
        <v>#REF!</v>
      </c>
      <c r="L97" s="280" t="e">
        <f t="shared" si="27"/>
        <v>#REF!</v>
      </c>
      <c r="M97" s="279" t="e">
        <f t="shared" si="27"/>
        <v>#REF!</v>
      </c>
      <c r="N97" s="251" t="e">
        <f t="shared" si="19"/>
        <v>#REF!</v>
      </c>
    </row>
    <row r="98" spans="1:14">
      <c r="A98" s="342" t="str">
        <f>'Паспорт-2'!A82</f>
        <v/>
      </c>
      <c r="B98" s="842">
        <f>'Паспорт-2'!B82</f>
        <v>0</v>
      </c>
      <c r="C98" s="842"/>
      <c r="D98" s="843"/>
      <c r="E98" s="400" t="e">
        <f>'Паспорт-2'!F82</f>
        <v>#REF!</v>
      </c>
      <c r="F98" s="401" t="e">
        <f>'Паспорт-2'!G82</f>
        <v>#REF!</v>
      </c>
      <c r="G98" s="307" t="e">
        <f>SUM(E98:F98)</f>
        <v>#REF!</v>
      </c>
      <c r="H98" s="308"/>
      <c r="I98" s="278"/>
      <c r="J98" s="307">
        <f>SUM(H98:I98)</f>
        <v>0</v>
      </c>
      <c r="K98" s="392" t="e">
        <f t="shared" ref="K98:L102" si="28">H98-E98</f>
        <v>#REF!</v>
      </c>
      <c r="L98" s="393" t="e">
        <f t="shared" si="28"/>
        <v>#REF!</v>
      </c>
      <c r="M98" s="378" t="e">
        <f>SUM(K98:L98)</f>
        <v>#REF!</v>
      </c>
      <c r="N98" s="251" t="e">
        <f t="shared" si="19"/>
        <v>#REF!</v>
      </c>
    </row>
    <row r="99" spans="1:14">
      <c r="A99" s="343" t="str">
        <f>'Паспорт-2'!A83</f>
        <v/>
      </c>
      <c r="B99" s="838">
        <f>'Паспорт-2'!B83</f>
        <v>0</v>
      </c>
      <c r="C99" s="838"/>
      <c r="D99" s="839"/>
      <c r="E99" s="402" t="e">
        <f>'Паспорт-2'!F83</f>
        <v>#REF!</v>
      </c>
      <c r="F99" s="403" t="e">
        <f>'Паспорт-2'!G83</f>
        <v>#REF!</v>
      </c>
      <c r="G99" s="305" t="e">
        <f>SUM(E99:F99)</f>
        <v>#REF!</v>
      </c>
      <c r="H99" s="306"/>
      <c r="I99" s="273"/>
      <c r="J99" s="305">
        <f>SUM(H99:I99)</f>
        <v>0</v>
      </c>
      <c r="K99" s="392" t="e">
        <f t="shared" si="28"/>
        <v>#REF!</v>
      </c>
      <c r="L99" s="393" t="e">
        <f t="shared" si="28"/>
        <v>#REF!</v>
      </c>
      <c r="M99" s="378" t="e">
        <f>SUM(K99:L99)</f>
        <v>#REF!</v>
      </c>
      <c r="N99" s="251" t="e">
        <f t="shared" si="19"/>
        <v>#REF!</v>
      </c>
    </row>
    <row r="100" spans="1:14">
      <c r="A100" s="343" t="str">
        <f>'Паспорт-2'!A84</f>
        <v/>
      </c>
      <c r="B100" s="838">
        <f>'Паспорт-2'!B84</f>
        <v>0</v>
      </c>
      <c r="C100" s="838"/>
      <c r="D100" s="839"/>
      <c r="E100" s="402" t="e">
        <f>'Паспорт-2'!F84</f>
        <v>#REF!</v>
      </c>
      <c r="F100" s="403" t="e">
        <f>'Паспорт-2'!G84</f>
        <v>#REF!</v>
      </c>
      <c r="G100" s="305" t="e">
        <f>SUM(E100:F100)</f>
        <v>#REF!</v>
      </c>
      <c r="H100" s="306"/>
      <c r="I100" s="273"/>
      <c r="J100" s="305">
        <f>SUM(H100:I100)</f>
        <v>0</v>
      </c>
      <c r="K100" s="392" t="e">
        <f t="shared" si="28"/>
        <v>#REF!</v>
      </c>
      <c r="L100" s="393" t="e">
        <f t="shared" si="28"/>
        <v>#REF!</v>
      </c>
      <c r="M100" s="378" t="e">
        <f>SUM(K100:L100)</f>
        <v>#REF!</v>
      </c>
      <c r="N100" s="251" t="e">
        <f t="shared" si="19"/>
        <v>#REF!</v>
      </c>
    </row>
    <row r="101" spans="1:14">
      <c r="A101" s="343" t="str">
        <f>'Паспорт-2'!A85</f>
        <v/>
      </c>
      <c r="B101" s="838">
        <f>'Паспорт-2'!B85</f>
        <v>0</v>
      </c>
      <c r="C101" s="838"/>
      <c r="D101" s="839"/>
      <c r="E101" s="402" t="e">
        <f>'Паспорт-2'!F85</f>
        <v>#REF!</v>
      </c>
      <c r="F101" s="403" t="e">
        <f>'Паспорт-2'!G85</f>
        <v>#REF!</v>
      </c>
      <c r="G101" s="305" t="e">
        <f>SUM(E101:F101)</f>
        <v>#REF!</v>
      </c>
      <c r="H101" s="306"/>
      <c r="I101" s="273"/>
      <c r="J101" s="305">
        <f>SUM(H101:I101)</f>
        <v>0</v>
      </c>
      <c r="K101" s="392" t="e">
        <f t="shared" si="28"/>
        <v>#REF!</v>
      </c>
      <c r="L101" s="393" t="e">
        <f t="shared" si="28"/>
        <v>#REF!</v>
      </c>
      <c r="M101" s="378" t="e">
        <f>SUM(K101:L101)</f>
        <v>#REF!</v>
      </c>
      <c r="N101" s="251" t="e">
        <f t="shared" si="19"/>
        <v>#REF!</v>
      </c>
    </row>
    <row r="102" spans="1:14">
      <c r="A102" s="383" t="str">
        <f>'Паспорт-2'!A86</f>
        <v/>
      </c>
      <c r="B102" s="836">
        <f>'Паспорт-2'!B86</f>
        <v>0</v>
      </c>
      <c r="C102" s="836"/>
      <c r="D102" s="837"/>
      <c r="E102" s="402" t="e">
        <f>'Паспорт-2'!F86</f>
        <v>#REF!</v>
      </c>
      <c r="F102" s="403" t="e">
        <f>'Паспорт-2'!G86</f>
        <v>#REF!</v>
      </c>
      <c r="G102" s="305" t="e">
        <f>SUM(E102:F102)</f>
        <v>#REF!</v>
      </c>
      <c r="H102" s="306"/>
      <c r="I102" s="273"/>
      <c r="J102" s="305">
        <f>SUM(H102:I102)</f>
        <v>0</v>
      </c>
      <c r="K102" s="392" t="e">
        <f t="shared" si="28"/>
        <v>#REF!</v>
      </c>
      <c r="L102" s="393" t="e">
        <f t="shared" si="28"/>
        <v>#REF!</v>
      </c>
      <c r="M102" s="378" t="e">
        <f>SUM(K102:L102)</f>
        <v>#REF!</v>
      </c>
      <c r="N102" s="251" t="e">
        <f t="shared" si="19"/>
        <v>#REF!</v>
      </c>
    </row>
    <row r="103" spans="1:14" ht="13.5">
      <c r="A103" s="333" t="e">
        <f>'Паспорт-2'!A87</f>
        <v>#REF!</v>
      </c>
      <c r="B103" s="840" t="e">
        <f>'Паспорт-2'!B87</f>
        <v>#REF!</v>
      </c>
      <c r="C103" s="840"/>
      <c r="D103" s="841"/>
      <c r="E103" s="281" t="e">
        <f t="shared" ref="E103:M103" si="29">SUM(E104:E108)</f>
        <v>#REF!</v>
      </c>
      <c r="F103" s="280" t="e">
        <f t="shared" si="29"/>
        <v>#REF!</v>
      </c>
      <c r="G103" s="279" t="e">
        <f t="shared" si="29"/>
        <v>#REF!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 t="e">
        <f t="shared" si="29"/>
        <v>#REF!</v>
      </c>
      <c r="L103" s="280" t="e">
        <f t="shared" si="29"/>
        <v>#REF!</v>
      </c>
      <c r="M103" s="279" t="e">
        <f t="shared" si="29"/>
        <v>#REF!</v>
      </c>
      <c r="N103" s="251" t="e">
        <f t="shared" si="19"/>
        <v>#REF!</v>
      </c>
    </row>
    <row r="104" spans="1:14">
      <c r="A104" s="342" t="e">
        <f>'Паспорт-2'!A88</f>
        <v>#REF!</v>
      </c>
      <c r="B104" s="842" t="e">
        <f>'Паспорт-2'!B88</f>
        <v>#REF!</v>
      </c>
      <c r="C104" s="842"/>
      <c r="D104" s="843"/>
      <c r="E104" s="400" t="e">
        <f>'Паспорт-2'!F88</f>
        <v>#REF!</v>
      </c>
      <c r="F104" s="401" t="e">
        <f>'Паспорт-2'!G88</f>
        <v>#REF!</v>
      </c>
      <c r="G104" s="307" t="e">
        <f>SUM(E104:F104)</f>
        <v>#REF!</v>
      </c>
      <c r="H104" s="308"/>
      <c r="I104" s="278"/>
      <c r="J104" s="307">
        <f>SUM(H104:I104)</f>
        <v>0</v>
      </c>
      <c r="K104" s="392" t="e">
        <f t="shared" ref="K104:L108" si="30">H104-E104</f>
        <v>#REF!</v>
      </c>
      <c r="L104" s="393" t="e">
        <f t="shared" si="30"/>
        <v>#REF!</v>
      </c>
      <c r="M104" s="378" t="e">
        <f>SUM(K104:L104)</f>
        <v>#REF!</v>
      </c>
      <c r="N104" s="251" t="e">
        <f t="shared" si="19"/>
        <v>#REF!</v>
      </c>
    </row>
    <row r="105" spans="1:14">
      <c r="A105" s="343" t="e">
        <f>'Паспорт-2'!A89</f>
        <v>#REF!</v>
      </c>
      <c r="B105" s="838" t="e">
        <f>'Паспорт-2'!B89</f>
        <v>#REF!</v>
      </c>
      <c r="C105" s="838"/>
      <c r="D105" s="839"/>
      <c r="E105" s="402" t="e">
        <f>'Паспорт-2'!F89</f>
        <v>#REF!</v>
      </c>
      <c r="F105" s="403" t="e">
        <f>'Паспорт-2'!G89</f>
        <v>#REF!</v>
      </c>
      <c r="G105" s="305" t="e">
        <f>SUM(E105:F105)</f>
        <v>#REF!</v>
      </c>
      <c r="H105" s="306"/>
      <c r="I105" s="273"/>
      <c r="J105" s="305">
        <f>SUM(H105:I105)</f>
        <v>0</v>
      </c>
      <c r="K105" s="392" t="e">
        <f t="shared" si="30"/>
        <v>#REF!</v>
      </c>
      <c r="L105" s="393" t="e">
        <f t="shared" si="30"/>
        <v>#REF!</v>
      </c>
      <c r="M105" s="378" t="e">
        <f>SUM(K105:L105)</f>
        <v>#REF!</v>
      </c>
      <c r="N105" s="251" t="e">
        <f t="shared" si="19"/>
        <v>#REF!</v>
      </c>
    </row>
    <row r="106" spans="1:14">
      <c r="A106" s="343" t="e">
        <f>'Паспорт-2'!A90</f>
        <v>#REF!</v>
      </c>
      <c r="B106" s="838" t="e">
        <f>'Паспорт-2'!B90</f>
        <v>#REF!</v>
      </c>
      <c r="C106" s="838"/>
      <c r="D106" s="839"/>
      <c r="E106" s="402" t="e">
        <f>'Паспорт-2'!F90</f>
        <v>#REF!</v>
      </c>
      <c r="F106" s="403" t="e">
        <f>'Паспорт-2'!G90</f>
        <v>#REF!</v>
      </c>
      <c r="G106" s="305" t="e">
        <f>SUM(E106:F106)</f>
        <v>#REF!</v>
      </c>
      <c r="H106" s="306"/>
      <c r="I106" s="273"/>
      <c r="J106" s="305">
        <f>SUM(H106:I106)</f>
        <v>0</v>
      </c>
      <c r="K106" s="392" t="e">
        <f t="shared" si="30"/>
        <v>#REF!</v>
      </c>
      <c r="L106" s="393" t="e">
        <f t="shared" si="30"/>
        <v>#REF!</v>
      </c>
      <c r="M106" s="378" t="e">
        <f>SUM(K106:L106)</f>
        <v>#REF!</v>
      </c>
      <c r="N106" s="251" t="e">
        <f t="shared" si="19"/>
        <v>#REF!</v>
      </c>
    </row>
    <row r="107" spans="1:14">
      <c r="A107" s="343" t="e">
        <f>'Паспорт-2'!A91</f>
        <v>#REF!</v>
      </c>
      <c r="B107" s="838" t="e">
        <f>'Паспорт-2'!B91</f>
        <v>#REF!</v>
      </c>
      <c r="C107" s="838"/>
      <c r="D107" s="839"/>
      <c r="E107" s="402" t="e">
        <f>'Паспорт-2'!F91</f>
        <v>#REF!</v>
      </c>
      <c r="F107" s="403" t="e">
        <f>'Паспорт-2'!G91</f>
        <v>#REF!</v>
      </c>
      <c r="G107" s="305" t="e">
        <f>SUM(E107:F107)</f>
        <v>#REF!</v>
      </c>
      <c r="H107" s="306"/>
      <c r="I107" s="273"/>
      <c r="J107" s="305">
        <f>SUM(H107:I107)</f>
        <v>0</v>
      </c>
      <c r="K107" s="392" t="e">
        <f t="shared" si="30"/>
        <v>#REF!</v>
      </c>
      <c r="L107" s="393" t="e">
        <f t="shared" si="30"/>
        <v>#REF!</v>
      </c>
      <c r="M107" s="378" t="e">
        <f>SUM(K107:L107)</f>
        <v>#REF!</v>
      </c>
      <c r="N107" s="251" t="e">
        <f t="shared" si="19"/>
        <v>#REF!</v>
      </c>
    </row>
    <row r="108" spans="1:14">
      <c r="A108" s="383" t="e">
        <f>'Паспорт-2'!A92</f>
        <v>#REF!</v>
      </c>
      <c r="B108" s="836" t="e">
        <f>'Паспорт-2'!B92</f>
        <v>#REF!</v>
      </c>
      <c r="C108" s="836"/>
      <c r="D108" s="837"/>
      <c r="E108" s="402" t="e">
        <f>'Паспорт-2'!F92</f>
        <v>#REF!</v>
      </c>
      <c r="F108" s="403" t="e">
        <f>'Паспорт-2'!G92</f>
        <v>#REF!</v>
      </c>
      <c r="G108" s="305" t="e">
        <f>SUM(E108:F108)</f>
        <v>#REF!</v>
      </c>
      <c r="H108" s="306"/>
      <c r="I108" s="273"/>
      <c r="J108" s="305">
        <f>SUM(H108:I108)</f>
        <v>0</v>
      </c>
      <c r="K108" s="392" t="e">
        <f t="shared" si="30"/>
        <v>#REF!</v>
      </c>
      <c r="L108" s="393" t="e">
        <f t="shared" si="30"/>
        <v>#REF!</v>
      </c>
      <c r="M108" s="378" t="e">
        <f>SUM(K108:L108)</f>
        <v>#REF!</v>
      </c>
      <c r="N108" s="251" t="e">
        <f t="shared" si="19"/>
        <v>#REF!</v>
      </c>
    </row>
    <row r="109" spans="1:14" ht="13.5">
      <c r="A109" s="333" t="e">
        <f>'Паспорт-2'!A93</f>
        <v>#REF!</v>
      </c>
      <c r="B109" s="840" t="e">
        <f>'Паспорт-2'!B93</f>
        <v>#REF!</v>
      </c>
      <c r="C109" s="840"/>
      <c r="D109" s="841"/>
      <c r="E109" s="281" t="e">
        <f t="shared" ref="E109:M109" si="31">SUM(E110:E114)</f>
        <v>#REF!</v>
      </c>
      <c r="F109" s="280" t="e">
        <f t="shared" si="31"/>
        <v>#REF!</v>
      </c>
      <c r="G109" s="279" t="e">
        <f t="shared" si="31"/>
        <v>#REF!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 t="e">
        <f t="shared" si="31"/>
        <v>#REF!</v>
      </c>
      <c r="L109" s="280" t="e">
        <f t="shared" si="31"/>
        <v>#REF!</v>
      </c>
      <c r="M109" s="279" t="e">
        <f t="shared" si="31"/>
        <v>#REF!</v>
      </c>
      <c r="N109" s="251" t="e">
        <f t="shared" si="19"/>
        <v>#REF!</v>
      </c>
    </row>
    <row r="110" spans="1:14">
      <c r="A110" s="342" t="e">
        <f>'Паспорт-2'!A94</f>
        <v>#REF!</v>
      </c>
      <c r="B110" s="842" t="e">
        <f>'Паспорт-2'!B94</f>
        <v>#REF!</v>
      </c>
      <c r="C110" s="842"/>
      <c r="D110" s="843"/>
      <c r="E110" s="400" t="e">
        <f>'Паспорт-2'!F94</f>
        <v>#REF!</v>
      </c>
      <c r="F110" s="401" t="e">
        <f>'Паспорт-2'!G94</f>
        <v>#REF!</v>
      </c>
      <c r="G110" s="307" t="e">
        <f>SUM(E110:F110)</f>
        <v>#REF!</v>
      </c>
      <c r="H110" s="308"/>
      <c r="I110" s="278"/>
      <c r="J110" s="307">
        <f>SUM(H110:I110)</f>
        <v>0</v>
      </c>
      <c r="K110" s="392" t="e">
        <f t="shared" ref="K110:L114" si="32">H110-E110</f>
        <v>#REF!</v>
      </c>
      <c r="L110" s="393" t="e">
        <f t="shared" si="32"/>
        <v>#REF!</v>
      </c>
      <c r="M110" s="378" t="e">
        <f>SUM(K110:L110)</f>
        <v>#REF!</v>
      </c>
      <c r="N110" s="251" t="e">
        <f t="shared" si="19"/>
        <v>#REF!</v>
      </c>
    </row>
    <row r="111" spans="1:14">
      <c r="A111" s="343" t="e">
        <f>'Паспорт-2'!A95</f>
        <v>#REF!</v>
      </c>
      <c r="B111" s="838" t="e">
        <f>'Паспорт-2'!B95</f>
        <v>#REF!</v>
      </c>
      <c r="C111" s="838"/>
      <c r="D111" s="839"/>
      <c r="E111" s="402" t="e">
        <f>'Паспорт-2'!F95</f>
        <v>#REF!</v>
      </c>
      <c r="F111" s="403" t="e">
        <f>'Паспорт-2'!G95</f>
        <v>#REF!</v>
      </c>
      <c r="G111" s="305" t="e">
        <f>SUM(E111:F111)</f>
        <v>#REF!</v>
      </c>
      <c r="H111" s="306"/>
      <c r="I111" s="273"/>
      <c r="J111" s="305">
        <f>SUM(H111:I111)</f>
        <v>0</v>
      </c>
      <c r="K111" s="392" t="e">
        <f t="shared" si="32"/>
        <v>#REF!</v>
      </c>
      <c r="L111" s="393" t="e">
        <f t="shared" si="32"/>
        <v>#REF!</v>
      </c>
      <c r="M111" s="378" t="e">
        <f>SUM(K111:L111)</f>
        <v>#REF!</v>
      </c>
      <c r="N111" s="251" t="e">
        <f t="shared" si="19"/>
        <v>#REF!</v>
      </c>
    </row>
    <row r="112" spans="1:14">
      <c r="A112" s="343" t="e">
        <f>'Паспорт-2'!A96</f>
        <v>#REF!</v>
      </c>
      <c r="B112" s="838" t="e">
        <f>'Паспорт-2'!B96</f>
        <v>#REF!</v>
      </c>
      <c r="C112" s="838"/>
      <c r="D112" s="839"/>
      <c r="E112" s="402" t="e">
        <f>'Паспорт-2'!F96</f>
        <v>#REF!</v>
      </c>
      <c r="F112" s="403" t="e">
        <f>'Паспорт-2'!G96</f>
        <v>#REF!</v>
      </c>
      <c r="G112" s="305" t="e">
        <f>SUM(E112:F112)</f>
        <v>#REF!</v>
      </c>
      <c r="H112" s="306"/>
      <c r="I112" s="273"/>
      <c r="J112" s="305">
        <f>SUM(H112:I112)</f>
        <v>0</v>
      </c>
      <c r="K112" s="392" t="e">
        <f t="shared" si="32"/>
        <v>#REF!</v>
      </c>
      <c r="L112" s="393" t="e">
        <f t="shared" si="32"/>
        <v>#REF!</v>
      </c>
      <c r="M112" s="378" t="e">
        <f>SUM(K112:L112)</f>
        <v>#REF!</v>
      </c>
      <c r="N112" s="251" t="e">
        <f t="shared" si="19"/>
        <v>#REF!</v>
      </c>
    </row>
    <row r="113" spans="1:14">
      <c r="A113" s="343" t="e">
        <f>'Паспорт-2'!A97</f>
        <v>#REF!</v>
      </c>
      <c r="B113" s="838" t="e">
        <f>'Паспорт-2'!B97</f>
        <v>#REF!</v>
      </c>
      <c r="C113" s="838"/>
      <c r="D113" s="839"/>
      <c r="E113" s="402" t="e">
        <f>'Паспорт-2'!F97</f>
        <v>#REF!</v>
      </c>
      <c r="F113" s="403" t="e">
        <f>'Паспорт-2'!G97</f>
        <v>#REF!</v>
      </c>
      <c r="G113" s="305" t="e">
        <f>SUM(E113:F113)</f>
        <v>#REF!</v>
      </c>
      <c r="H113" s="306"/>
      <c r="I113" s="273"/>
      <c r="J113" s="305">
        <f>SUM(H113:I113)</f>
        <v>0</v>
      </c>
      <c r="K113" s="392" t="e">
        <f t="shared" si="32"/>
        <v>#REF!</v>
      </c>
      <c r="L113" s="393" t="e">
        <f t="shared" si="32"/>
        <v>#REF!</v>
      </c>
      <c r="M113" s="378" t="e">
        <f>SUM(K113:L113)</f>
        <v>#REF!</v>
      </c>
      <c r="N113" s="251" t="e">
        <f t="shared" si="19"/>
        <v>#REF!</v>
      </c>
    </row>
    <row r="114" spans="1:14">
      <c r="A114" s="383" t="e">
        <f>'Паспорт-2'!A98</f>
        <v>#REF!</v>
      </c>
      <c r="B114" s="836" t="e">
        <f>'Паспорт-2'!B98</f>
        <v>#REF!</v>
      </c>
      <c r="C114" s="836"/>
      <c r="D114" s="837"/>
      <c r="E114" s="402" t="e">
        <f>'Паспорт-2'!F98</f>
        <v>#REF!</v>
      </c>
      <c r="F114" s="403" t="e">
        <f>'Паспорт-2'!G98</f>
        <v>#REF!</v>
      </c>
      <c r="G114" s="305" t="e">
        <f>SUM(E114:F114)</f>
        <v>#REF!</v>
      </c>
      <c r="H114" s="306"/>
      <c r="I114" s="273"/>
      <c r="J114" s="305">
        <f>SUM(H114:I114)</f>
        <v>0</v>
      </c>
      <c r="K114" s="392" t="e">
        <f t="shared" si="32"/>
        <v>#REF!</v>
      </c>
      <c r="L114" s="393" t="e">
        <f t="shared" si="32"/>
        <v>#REF!</v>
      </c>
      <c r="M114" s="378" t="e">
        <f>SUM(K114:L114)</f>
        <v>#REF!</v>
      </c>
      <c r="N114" s="251" t="e">
        <f t="shared" si="19"/>
        <v>#REF!</v>
      </c>
    </row>
    <row r="115" spans="1:14" ht="13.5">
      <c r="A115" s="333" t="e">
        <f>'Паспорт-2'!A99</f>
        <v>#REF!</v>
      </c>
      <c r="B115" s="840" t="e">
        <f>'Паспорт-2'!B99</f>
        <v>#REF!</v>
      </c>
      <c r="C115" s="840"/>
      <c r="D115" s="841"/>
      <c r="E115" s="281" t="e">
        <f t="shared" ref="E115:M115" si="33">SUM(E116:E120)</f>
        <v>#REF!</v>
      </c>
      <c r="F115" s="280" t="e">
        <f t="shared" si="33"/>
        <v>#REF!</v>
      </c>
      <c r="G115" s="279" t="e">
        <f t="shared" si="33"/>
        <v>#REF!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 t="e">
        <f t="shared" si="33"/>
        <v>#REF!</v>
      </c>
      <c r="L115" s="280" t="e">
        <f t="shared" si="33"/>
        <v>#REF!</v>
      </c>
      <c r="M115" s="279" t="e">
        <f t="shared" si="33"/>
        <v>#REF!</v>
      </c>
      <c r="N115" s="251" t="e">
        <f t="shared" si="19"/>
        <v>#REF!</v>
      </c>
    </row>
    <row r="116" spans="1:14">
      <c r="A116" s="342" t="e">
        <f>'Паспорт-2'!A100</f>
        <v>#REF!</v>
      </c>
      <c r="B116" s="842" t="e">
        <f>'Паспорт-2'!B100</f>
        <v>#REF!</v>
      </c>
      <c r="C116" s="842"/>
      <c r="D116" s="843"/>
      <c r="E116" s="400" t="e">
        <f>'Паспорт-2'!F100</f>
        <v>#REF!</v>
      </c>
      <c r="F116" s="401" t="e">
        <f>'Паспорт-2'!G100</f>
        <v>#REF!</v>
      </c>
      <c r="G116" s="307" t="e">
        <f>SUM(E116:F116)</f>
        <v>#REF!</v>
      </c>
      <c r="H116" s="308"/>
      <c r="I116" s="278"/>
      <c r="J116" s="307">
        <f>SUM(H116:I116)</f>
        <v>0</v>
      </c>
      <c r="K116" s="392" t="e">
        <f t="shared" ref="K116:L120" si="34">H116-E116</f>
        <v>#REF!</v>
      </c>
      <c r="L116" s="393" t="e">
        <f t="shared" si="34"/>
        <v>#REF!</v>
      </c>
      <c r="M116" s="378" t="e">
        <f>SUM(K116:L116)</f>
        <v>#REF!</v>
      </c>
      <c r="N116" s="251" t="e">
        <f t="shared" si="19"/>
        <v>#REF!</v>
      </c>
    </row>
    <row r="117" spans="1:14">
      <c r="A117" s="343" t="e">
        <f>'Паспорт-2'!A101</f>
        <v>#REF!</v>
      </c>
      <c r="B117" s="838" t="e">
        <f>'Паспорт-2'!B101</f>
        <v>#REF!</v>
      </c>
      <c r="C117" s="838"/>
      <c r="D117" s="839"/>
      <c r="E117" s="402" t="e">
        <f>'Паспорт-2'!F101</f>
        <v>#REF!</v>
      </c>
      <c r="F117" s="403" t="e">
        <f>'Паспорт-2'!G101</f>
        <v>#REF!</v>
      </c>
      <c r="G117" s="305" t="e">
        <f>SUM(E117:F117)</f>
        <v>#REF!</v>
      </c>
      <c r="H117" s="306"/>
      <c r="I117" s="273"/>
      <c r="J117" s="305">
        <f>SUM(H117:I117)</f>
        <v>0</v>
      </c>
      <c r="K117" s="392" t="e">
        <f t="shared" si="34"/>
        <v>#REF!</v>
      </c>
      <c r="L117" s="393" t="e">
        <f t="shared" si="34"/>
        <v>#REF!</v>
      </c>
      <c r="M117" s="378" t="e">
        <f>SUM(K117:L117)</f>
        <v>#REF!</v>
      </c>
      <c r="N117" s="251" t="e">
        <f t="shared" si="19"/>
        <v>#REF!</v>
      </c>
    </row>
    <row r="118" spans="1:14">
      <c r="A118" s="343" t="e">
        <f>'Паспорт-2'!A102</f>
        <v>#REF!</v>
      </c>
      <c r="B118" s="838" t="e">
        <f>'Паспорт-2'!B102</f>
        <v>#REF!</v>
      </c>
      <c r="C118" s="838"/>
      <c r="D118" s="839"/>
      <c r="E118" s="402" t="e">
        <f>'Паспорт-2'!F102</f>
        <v>#REF!</v>
      </c>
      <c r="F118" s="403" t="e">
        <f>'Паспорт-2'!G102</f>
        <v>#REF!</v>
      </c>
      <c r="G118" s="305" t="e">
        <f>SUM(E118:F118)</f>
        <v>#REF!</v>
      </c>
      <c r="H118" s="306"/>
      <c r="I118" s="273"/>
      <c r="J118" s="305">
        <f>SUM(H118:I118)</f>
        <v>0</v>
      </c>
      <c r="K118" s="392" t="e">
        <f t="shared" si="34"/>
        <v>#REF!</v>
      </c>
      <c r="L118" s="393" t="e">
        <f t="shared" si="34"/>
        <v>#REF!</v>
      </c>
      <c r="M118" s="378" t="e">
        <f>SUM(K118:L118)</f>
        <v>#REF!</v>
      </c>
      <c r="N118" s="251" t="e">
        <f t="shared" si="19"/>
        <v>#REF!</v>
      </c>
    </row>
    <row r="119" spans="1:14">
      <c r="A119" s="343" t="e">
        <f>'Паспорт-2'!A103</f>
        <v>#REF!</v>
      </c>
      <c r="B119" s="838" t="e">
        <f>'Паспорт-2'!B103</f>
        <v>#REF!</v>
      </c>
      <c r="C119" s="838"/>
      <c r="D119" s="839"/>
      <c r="E119" s="402" t="e">
        <f>'Паспорт-2'!F103</f>
        <v>#REF!</v>
      </c>
      <c r="F119" s="403" t="e">
        <f>'Паспорт-2'!G103</f>
        <v>#REF!</v>
      </c>
      <c r="G119" s="305" t="e">
        <f>SUM(E119:F119)</f>
        <v>#REF!</v>
      </c>
      <c r="H119" s="306"/>
      <c r="I119" s="273"/>
      <c r="J119" s="305">
        <f>SUM(H119:I119)</f>
        <v>0</v>
      </c>
      <c r="K119" s="392" t="e">
        <f t="shared" si="34"/>
        <v>#REF!</v>
      </c>
      <c r="L119" s="393" t="e">
        <f t="shared" si="34"/>
        <v>#REF!</v>
      </c>
      <c r="M119" s="378" t="e">
        <f>SUM(K119:L119)</f>
        <v>#REF!</v>
      </c>
      <c r="N119" s="251" t="e">
        <f t="shared" si="19"/>
        <v>#REF!</v>
      </c>
    </row>
    <row r="120" spans="1:14">
      <c r="A120" s="383" t="e">
        <f>'Паспорт-2'!A104</f>
        <v>#REF!</v>
      </c>
      <c r="B120" s="836" t="e">
        <f>'Паспорт-2'!B104</f>
        <v>#REF!</v>
      </c>
      <c r="C120" s="836"/>
      <c r="D120" s="837"/>
      <c r="E120" s="402" t="e">
        <f>'Паспорт-2'!F104</f>
        <v>#REF!</v>
      </c>
      <c r="F120" s="403" t="e">
        <f>'Паспорт-2'!G104</f>
        <v>#REF!</v>
      </c>
      <c r="G120" s="305" t="e">
        <f>SUM(E120:F120)</f>
        <v>#REF!</v>
      </c>
      <c r="H120" s="306"/>
      <c r="I120" s="273"/>
      <c r="J120" s="305">
        <f>SUM(H120:I120)</f>
        <v>0</v>
      </c>
      <c r="K120" s="392" t="e">
        <f t="shared" si="34"/>
        <v>#REF!</v>
      </c>
      <c r="L120" s="393" t="e">
        <f t="shared" si="34"/>
        <v>#REF!</v>
      </c>
      <c r="M120" s="378" t="e">
        <f>SUM(K120:L120)</f>
        <v>#REF!</v>
      </c>
      <c r="N120" s="251" t="e">
        <f t="shared" si="19"/>
        <v>#REF!</v>
      </c>
    </row>
    <row r="121" spans="1:14" ht="13.5">
      <c r="A121" s="333" t="e">
        <f>'Паспорт-2'!A105</f>
        <v>#REF!</v>
      </c>
      <c r="B121" s="840" t="e">
        <f>'Паспорт-2'!B105</f>
        <v>#REF!</v>
      </c>
      <c r="C121" s="840"/>
      <c r="D121" s="841"/>
      <c r="E121" s="281" t="e">
        <f t="shared" ref="E121:M121" si="35">SUM(E122:E126)</f>
        <v>#REF!</v>
      </c>
      <c r="F121" s="280" t="e">
        <f t="shared" si="35"/>
        <v>#REF!</v>
      </c>
      <c r="G121" s="279" t="e">
        <f t="shared" si="35"/>
        <v>#REF!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 t="e">
        <f t="shared" si="35"/>
        <v>#REF!</v>
      </c>
      <c r="L121" s="280" t="e">
        <f t="shared" si="35"/>
        <v>#REF!</v>
      </c>
      <c r="M121" s="279" t="e">
        <f t="shared" si="35"/>
        <v>#REF!</v>
      </c>
      <c r="N121" s="251" t="e">
        <f t="shared" si="19"/>
        <v>#REF!</v>
      </c>
    </row>
    <row r="122" spans="1:14">
      <c r="A122" s="342" t="e">
        <f>'Паспорт-2'!A106</f>
        <v>#REF!</v>
      </c>
      <c r="B122" s="842" t="e">
        <f>'Паспорт-2'!B106</f>
        <v>#REF!</v>
      </c>
      <c r="C122" s="842"/>
      <c r="D122" s="843"/>
      <c r="E122" s="400" t="e">
        <f>'Паспорт-2'!F106</f>
        <v>#REF!</v>
      </c>
      <c r="F122" s="401" t="e">
        <f>'Паспорт-2'!G106</f>
        <v>#REF!</v>
      </c>
      <c r="G122" s="307" t="e">
        <f>SUM(E122:F122)</f>
        <v>#REF!</v>
      </c>
      <c r="H122" s="308"/>
      <c r="I122" s="278"/>
      <c r="J122" s="307">
        <f>SUM(H122:I122)</f>
        <v>0</v>
      </c>
      <c r="K122" s="392" t="e">
        <f t="shared" ref="K122:L126" si="36">H122-E122</f>
        <v>#REF!</v>
      </c>
      <c r="L122" s="393" t="e">
        <f t="shared" si="36"/>
        <v>#REF!</v>
      </c>
      <c r="M122" s="378" t="e">
        <f>SUM(K122:L122)</f>
        <v>#REF!</v>
      </c>
      <c r="N122" s="251" t="e">
        <f t="shared" si="19"/>
        <v>#REF!</v>
      </c>
    </row>
    <row r="123" spans="1:14">
      <c r="A123" s="343" t="e">
        <f>'Паспорт-2'!A107</f>
        <v>#REF!</v>
      </c>
      <c r="B123" s="838" t="e">
        <f>'Паспорт-2'!B107</f>
        <v>#REF!</v>
      </c>
      <c r="C123" s="838"/>
      <c r="D123" s="839"/>
      <c r="E123" s="402" t="e">
        <f>'Паспорт-2'!F107</f>
        <v>#REF!</v>
      </c>
      <c r="F123" s="403" t="e">
        <f>'Паспорт-2'!G107</f>
        <v>#REF!</v>
      </c>
      <c r="G123" s="305" t="e">
        <f>SUM(E123:F123)</f>
        <v>#REF!</v>
      </c>
      <c r="H123" s="306"/>
      <c r="I123" s="273"/>
      <c r="J123" s="305">
        <f>SUM(H123:I123)</f>
        <v>0</v>
      </c>
      <c r="K123" s="392" t="e">
        <f t="shared" si="36"/>
        <v>#REF!</v>
      </c>
      <c r="L123" s="393" t="e">
        <f t="shared" si="36"/>
        <v>#REF!</v>
      </c>
      <c r="M123" s="378" t="e">
        <f>SUM(K123:L123)</f>
        <v>#REF!</v>
      </c>
      <c r="N123" s="251" t="e">
        <f t="shared" si="19"/>
        <v>#REF!</v>
      </c>
    </row>
    <row r="124" spans="1:14">
      <c r="A124" s="343" t="e">
        <f>'Паспорт-2'!A108</f>
        <v>#REF!</v>
      </c>
      <c r="B124" s="838" t="e">
        <f>'Паспорт-2'!B108</f>
        <v>#REF!</v>
      </c>
      <c r="C124" s="838"/>
      <c r="D124" s="839"/>
      <c r="E124" s="402" t="e">
        <f>'Паспорт-2'!F108</f>
        <v>#REF!</v>
      </c>
      <c r="F124" s="403" t="e">
        <f>'Паспорт-2'!G108</f>
        <v>#REF!</v>
      </c>
      <c r="G124" s="305" t="e">
        <f>SUM(E124:F124)</f>
        <v>#REF!</v>
      </c>
      <c r="H124" s="306"/>
      <c r="I124" s="273"/>
      <c r="J124" s="305">
        <f>SUM(H124:I124)</f>
        <v>0</v>
      </c>
      <c r="K124" s="392" t="e">
        <f t="shared" si="36"/>
        <v>#REF!</v>
      </c>
      <c r="L124" s="393" t="e">
        <f t="shared" si="36"/>
        <v>#REF!</v>
      </c>
      <c r="M124" s="378" t="e">
        <f>SUM(K124:L124)</f>
        <v>#REF!</v>
      </c>
      <c r="N124" s="251" t="e">
        <f t="shared" si="19"/>
        <v>#REF!</v>
      </c>
    </row>
    <row r="125" spans="1:14">
      <c r="A125" s="343" t="e">
        <f>'Паспорт-2'!A109</f>
        <v>#REF!</v>
      </c>
      <c r="B125" s="838" t="e">
        <f>'Паспорт-2'!B109</f>
        <v>#REF!</v>
      </c>
      <c r="C125" s="838"/>
      <c r="D125" s="839"/>
      <c r="E125" s="402" t="e">
        <f>'Паспорт-2'!F109</f>
        <v>#REF!</v>
      </c>
      <c r="F125" s="403" t="e">
        <f>'Паспорт-2'!G109</f>
        <v>#REF!</v>
      </c>
      <c r="G125" s="305" t="e">
        <f>SUM(E125:F125)</f>
        <v>#REF!</v>
      </c>
      <c r="H125" s="306"/>
      <c r="I125" s="273"/>
      <c r="J125" s="305">
        <f>SUM(H125:I125)</f>
        <v>0</v>
      </c>
      <c r="K125" s="392" t="e">
        <f t="shared" si="36"/>
        <v>#REF!</v>
      </c>
      <c r="L125" s="393" t="e">
        <f t="shared" si="36"/>
        <v>#REF!</v>
      </c>
      <c r="M125" s="378" t="e">
        <f>SUM(K125:L125)</f>
        <v>#REF!</v>
      </c>
      <c r="N125" s="251" t="e">
        <f t="shared" si="19"/>
        <v>#REF!</v>
      </c>
    </row>
    <row r="126" spans="1:14">
      <c r="A126" s="383" t="e">
        <f>'Паспорт-2'!A110</f>
        <v>#REF!</v>
      </c>
      <c r="B126" s="836" t="e">
        <f>'Паспорт-2'!B110</f>
        <v>#REF!</v>
      </c>
      <c r="C126" s="836"/>
      <c r="D126" s="837"/>
      <c r="E126" s="402" t="e">
        <f>'Паспорт-2'!F110</f>
        <v>#REF!</v>
      </c>
      <c r="F126" s="403" t="e">
        <f>'Паспорт-2'!G110</f>
        <v>#REF!</v>
      </c>
      <c r="G126" s="305" t="e">
        <f>SUM(E126:F126)</f>
        <v>#REF!</v>
      </c>
      <c r="H126" s="306"/>
      <c r="I126" s="273"/>
      <c r="J126" s="305">
        <f>SUM(H126:I126)</f>
        <v>0</v>
      </c>
      <c r="K126" s="392" t="e">
        <f t="shared" si="36"/>
        <v>#REF!</v>
      </c>
      <c r="L126" s="393" t="e">
        <f t="shared" si="36"/>
        <v>#REF!</v>
      </c>
      <c r="M126" s="378" t="e">
        <f>SUM(K126:L126)</f>
        <v>#REF!</v>
      </c>
      <c r="N126" s="251" t="e">
        <f t="shared" si="19"/>
        <v>#REF!</v>
      </c>
    </row>
    <row r="127" spans="1:14" ht="13.5">
      <c r="A127" s="333" t="e">
        <f>'Паспорт-2'!A111</f>
        <v>#REF!</v>
      </c>
      <c r="B127" s="840" t="e">
        <f>'Паспорт-2'!B111</f>
        <v>#REF!</v>
      </c>
      <c r="C127" s="840"/>
      <c r="D127" s="841"/>
      <c r="E127" s="281" t="e">
        <f t="shared" ref="E127:M127" si="37">SUM(E128:E132)</f>
        <v>#REF!</v>
      </c>
      <c r="F127" s="280" t="e">
        <f t="shared" si="37"/>
        <v>#REF!</v>
      </c>
      <c r="G127" s="279" t="e">
        <f t="shared" si="37"/>
        <v>#REF!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 t="e">
        <f t="shared" si="37"/>
        <v>#REF!</v>
      </c>
      <c r="L127" s="280" t="e">
        <f t="shared" si="37"/>
        <v>#REF!</v>
      </c>
      <c r="M127" s="279" t="e">
        <f t="shared" si="37"/>
        <v>#REF!</v>
      </c>
      <c r="N127" s="251" t="e">
        <f t="shared" si="19"/>
        <v>#REF!</v>
      </c>
    </row>
    <row r="128" spans="1:14">
      <c r="A128" s="342" t="e">
        <f>'Паспорт-2'!A112</f>
        <v>#REF!</v>
      </c>
      <c r="B128" s="842" t="e">
        <f>'Паспорт-2'!B112</f>
        <v>#REF!</v>
      </c>
      <c r="C128" s="842"/>
      <c r="D128" s="843"/>
      <c r="E128" s="400" t="e">
        <f>'Паспорт-2'!F112</f>
        <v>#REF!</v>
      </c>
      <c r="F128" s="401" t="e">
        <f>'Паспорт-2'!G112</f>
        <v>#REF!</v>
      </c>
      <c r="G128" s="307" t="e">
        <f t="shared" ref="G128:G133" si="38">SUM(E128:F128)</f>
        <v>#REF!</v>
      </c>
      <c r="H128" s="308"/>
      <c r="I128" s="278"/>
      <c r="J128" s="307">
        <f t="shared" ref="J128:J133" si="39">SUM(H128:I128)</f>
        <v>0</v>
      </c>
      <c r="K128" s="392" t="e">
        <f t="shared" ref="K128:L132" si="40">H128-E128</f>
        <v>#REF!</v>
      </c>
      <c r="L128" s="393" t="e">
        <f t="shared" si="40"/>
        <v>#REF!</v>
      </c>
      <c r="M128" s="378" t="e">
        <f t="shared" ref="M128:M133" si="41">SUM(K128:L128)</f>
        <v>#REF!</v>
      </c>
      <c r="N128" s="251" t="e">
        <f t="shared" si="19"/>
        <v>#REF!</v>
      </c>
    </row>
    <row r="129" spans="1:14">
      <c r="A129" s="343" t="e">
        <f>'Паспорт-2'!A113</f>
        <v>#REF!</v>
      </c>
      <c r="B129" s="838" t="e">
        <f>'Паспорт-2'!B113</f>
        <v>#REF!</v>
      </c>
      <c r="C129" s="838"/>
      <c r="D129" s="839"/>
      <c r="E129" s="402" t="e">
        <f>'Паспорт-2'!F113</f>
        <v>#REF!</v>
      </c>
      <c r="F129" s="403" t="e">
        <f>'Паспорт-2'!G113</f>
        <v>#REF!</v>
      </c>
      <c r="G129" s="305" t="e">
        <f t="shared" si="38"/>
        <v>#REF!</v>
      </c>
      <c r="H129" s="306"/>
      <c r="I129" s="273"/>
      <c r="J129" s="305">
        <f t="shared" si="39"/>
        <v>0</v>
      </c>
      <c r="K129" s="392" t="e">
        <f t="shared" si="40"/>
        <v>#REF!</v>
      </c>
      <c r="L129" s="393" t="e">
        <f t="shared" si="40"/>
        <v>#REF!</v>
      </c>
      <c r="M129" s="378" t="e">
        <f t="shared" si="41"/>
        <v>#REF!</v>
      </c>
      <c r="N129" s="251" t="e">
        <f t="shared" si="19"/>
        <v>#REF!</v>
      </c>
    </row>
    <row r="130" spans="1:14">
      <c r="A130" s="343" t="e">
        <f>'Паспорт-2'!A114</f>
        <v>#REF!</v>
      </c>
      <c r="B130" s="838" t="e">
        <f>'Паспорт-2'!B114</f>
        <v>#REF!</v>
      </c>
      <c r="C130" s="838"/>
      <c r="D130" s="839"/>
      <c r="E130" s="402" t="e">
        <f>'Паспорт-2'!F114</f>
        <v>#REF!</v>
      </c>
      <c r="F130" s="403" t="e">
        <f>'Паспорт-2'!G114</f>
        <v>#REF!</v>
      </c>
      <c r="G130" s="305" t="e">
        <f t="shared" si="38"/>
        <v>#REF!</v>
      </c>
      <c r="H130" s="306"/>
      <c r="I130" s="273"/>
      <c r="J130" s="305">
        <f t="shared" si="39"/>
        <v>0</v>
      </c>
      <c r="K130" s="392" t="e">
        <f t="shared" si="40"/>
        <v>#REF!</v>
      </c>
      <c r="L130" s="393" t="e">
        <f t="shared" si="40"/>
        <v>#REF!</v>
      </c>
      <c r="M130" s="378" t="e">
        <f t="shared" si="41"/>
        <v>#REF!</v>
      </c>
      <c r="N130" s="251" t="e">
        <f t="shared" si="19"/>
        <v>#REF!</v>
      </c>
    </row>
    <row r="131" spans="1:14">
      <c r="A131" s="343" t="e">
        <f>'Паспорт-2'!A115</f>
        <v>#REF!</v>
      </c>
      <c r="B131" s="838" t="e">
        <f>'Паспорт-2'!B115</f>
        <v>#REF!</v>
      </c>
      <c r="C131" s="838"/>
      <c r="D131" s="839"/>
      <c r="E131" s="402" t="e">
        <f>'Паспорт-2'!F115</f>
        <v>#REF!</v>
      </c>
      <c r="F131" s="403" t="e">
        <f>'Паспорт-2'!G115</f>
        <v>#REF!</v>
      </c>
      <c r="G131" s="305" t="e">
        <f t="shared" si="38"/>
        <v>#REF!</v>
      </c>
      <c r="H131" s="306"/>
      <c r="I131" s="273"/>
      <c r="J131" s="305">
        <f t="shared" si="39"/>
        <v>0</v>
      </c>
      <c r="K131" s="392" t="e">
        <f t="shared" si="40"/>
        <v>#REF!</v>
      </c>
      <c r="L131" s="393" t="e">
        <f t="shared" si="40"/>
        <v>#REF!</v>
      </c>
      <c r="M131" s="378" t="e">
        <f t="shared" si="41"/>
        <v>#REF!</v>
      </c>
      <c r="N131" s="251" t="e">
        <f t="shared" si="19"/>
        <v>#REF!</v>
      </c>
    </row>
    <row r="132" spans="1:14">
      <c r="A132" s="383" t="e">
        <f>'Паспорт-2'!A116</f>
        <v>#REF!</v>
      </c>
      <c r="B132" s="836" t="e">
        <f>'Паспорт-2'!B116</f>
        <v>#REF!</v>
      </c>
      <c r="C132" s="836"/>
      <c r="D132" s="837"/>
      <c r="E132" s="402" t="e">
        <f>'Паспорт-2'!F116</f>
        <v>#REF!</v>
      </c>
      <c r="F132" s="403" t="e">
        <f>'Паспорт-2'!G116</f>
        <v>#REF!</v>
      </c>
      <c r="G132" s="305" t="e">
        <f t="shared" si="38"/>
        <v>#REF!</v>
      </c>
      <c r="H132" s="306"/>
      <c r="I132" s="273"/>
      <c r="J132" s="305">
        <f t="shared" si="39"/>
        <v>0</v>
      </c>
      <c r="K132" s="406" t="e">
        <f t="shared" si="40"/>
        <v>#REF!</v>
      </c>
      <c r="L132" s="407" t="e">
        <f t="shared" si="40"/>
        <v>#REF!</v>
      </c>
      <c r="M132" s="385" t="e">
        <f t="shared" si="41"/>
        <v>#REF!</v>
      </c>
      <c r="N132" s="251" t="e">
        <f t="shared" si="19"/>
        <v>#REF!</v>
      </c>
    </row>
    <row r="133" spans="1:14">
      <c r="A133" s="701" t="s">
        <v>39</v>
      </c>
      <c r="B133" s="702"/>
      <c r="C133" s="702"/>
      <c r="D133" s="703"/>
      <c r="E133" s="304" t="e">
        <f>E73+E79+E85+E91+E97+E103+E109+E115+E121+E127</f>
        <v>#REF!</v>
      </c>
      <c r="F133" s="270" t="e">
        <f>F73+F79+F85+F91+F97+F103+F109+F115+F121+F127</f>
        <v>#REF!</v>
      </c>
      <c r="G133" s="303" t="e">
        <f t="shared" si="38"/>
        <v>#REF!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 t="e">
        <f>K73+K79+K85+K91+K97+K103+K109+K115+K121+K127</f>
        <v>#REF!</v>
      </c>
      <c r="L133" s="270" t="e">
        <f>L73+L79+L85+L91+L97+L103+L109+L115+L121+L127</f>
        <v>#REF!</v>
      </c>
      <c r="M133" s="303" t="e">
        <f t="shared" si="41"/>
        <v>#REF!</v>
      </c>
      <c r="N133" s="251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75" t="e">
        <f>'Запит 2-8'!#REF!</f>
        <v>#REF!</v>
      </c>
      <c r="B3" s="876"/>
      <c r="C3" s="876"/>
      <c r="D3" s="876"/>
      <c r="E3" s="876"/>
      <c r="F3" s="876"/>
      <c r="G3" s="877"/>
      <c r="H3" s="81" t="str">
        <f>H4</f>
        <v>Для друку</v>
      </c>
    </row>
    <row r="4" spans="1:8">
      <c r="A4" s="829" t="e">
        <f>'Запит 2-8'!#REF!</f>
        <v>#REF!</v>
      </c>
      <c r="B4" s="830"/>
      <c r="C4" s="830"/>
      <c r="D4" s="830"/>
      <c r="E4" s="830"/>
      <c r="F4" s="830"/>
      <c r="G4" s="831"/>
      <c r="H4" s="81" t="str">
        <f>H5</f>
        <v>Для друку</v>
      </c>
    </row>
    <row r="5" spans="1:8">
      <c r="A5" s="415" t="s">
        <v>4</v>
      </c>
      <c r="B5" s="868" t="s">
        <v>105</v>
      </c>
      <c r="C5" s="869"/>
      <c r="D5" s="869"/>
      <c r="E5" s="872"/>
      <c r="F5" s="872"/>
      <c r="G5" s="873"/>
      <c r="H5" s="81" t="str">
        <f>H6</f>
        <v>Для друку</v>
      </c>
    </row>
    <row r="6" spans="1:8" ht="25.5">
      <c r="A6" s="321">
        <f>'Запит 2-8'!A7</f>
        <v>0</v>
      </c>
      <c r="B6" s="416" t="str">
        <f>IF('Запит 2-8'!B7&lt;&gt;"",'Запит 2-8'!B7,"")</f>
        <v>Обсяг фінансових затрат на фінансову підтримку громадських організацій ветеранів</v>
      </c>
      <c r="C6" s="417" t="str">
        <f>'Запит 2-8'!C7</f>
        <v>грн.</v>
      </c>
      <c r="D6" s="418" t="str">
        <f>'Запит 2-8'!D7</f>
        <v>кошторис</v>
      </c>
      <c r="E6" s="419" t="e">
        <f>'Паспорт-3'!F7</f>
        <v>#REF!</v>
      </c>
      <c r="F6" s="420"/>
      <c r="G6" s="423" t="e">
        <f t="shared" ref="G6:G20" si="0">F6-E6</f>
        <v>#REF!</v>
      </c>
      <c r="H6" s="81" t="str">
        <f>IF(B6&lt;&gt;"","Для друку","")</f>
        <v>Для друку</v>
      </c>
    </row>
    <row r="7" spans="1:8" ht="102">
      <c r="A7" s="321">
        <f>'Запит 2-8'!A8</f>
        <v>0</v>
      </c>
      <c r="B7" s="293" t="str">
        <f>IF('Запит 2-8'!B8&lt;&gt;"",'Запит 2-8'!B8,"")</f>
        <v>Кількість громадських організацій ветеранів, яким надається фінансова підтримка</v>
      </c>
      <c r="C7" s="292" t="str">
        <f>'Запит 2-8'!C8</f>
        <v>шт.</v>
      </c>
      <c r="D7" s="291" t="str">
        <f>'Запит 2-8'!D8</f>
        <v xml:space="preserve">протоколи комісії яка працює згідно рішення Черкаської міської ради від 10.11.2017         № 2-2577 «Про затвердження порядку надання фінансової підтримки громадським організаціям м.Черкаси за рахунок коштів міського бюджету»  </v>
      </c>
      <c r="E7" s="408" t="e">
        <f>'Паспорт-3'!F8</f>
        <v>#REF!</v>
      </c>
      <c r="F7" s="409"/>
      <c r="G7" s="424" t="e">
        <f t="shared" si="0"/>
        <v>#REF!</v>
      </c>
      <c r="H7" s="81" t="str">
        <f t="shared" ref="H7:H20" si="1">IF(B7&lt;&gt;"","Для друку","")</f>
        <v>Для друку</v>
      </c>
    </row>
    <row r="8" spans="1:8">
      <c r="A8" s="321">
        <f>'Запит 2-8'!A9</f>
        <v>0</v>
      </c>
      <c r="B8" s="293" t="str">
        <f>IF('Запит 2-8'!B9&lt;&gt;"",'Запит 2-8'!B9,"")</f>
        <v>кількість ветеранів, що обліковуються членами організації</v>
      </c>
      <c r="C8" s="292" t="str">
        <f>'Запит 2-8'!C9</f>
        <v>осіб</v>
      </c>
      <c r="D8" s="291" t="str">
        <f>'Запит 2-8'!D9</f>
        <v>статистичні дані</v>
      </c>
      <c r="E8" s="408" t="e">
        <f>'Паспорт-3'!F9</f>
        <v>#REF!</v>
      </c>
      <c r="F8" s="409"/>
      <c r="G8" s="424" t="e">
        <f t="shared" si="0"/>
        <v>#REF!</v>
      </c>
      <c r="H8" s="81" t="str">
        <f t="shared" si="1"/>
        <v>Для друку</v>
      </c>
    </row>
    <row r="9" spans="1:8">
      <c r="A9" s="321">
        <f>'Запит 2-8'!A10</f>
        <v>0</v>
      </c>
      <c r="B9" s="293" t="str">
        <f>IF('Запит 2-8'!B10&lt;&gt;"",'Запит 2-8'!B10,"")</f>
        <v/>
      </c>
      <c r="C9" s="292">
        <f>'Запит 2-8'!C10</f>
        <v>0</v>
      </c>
      <c r="D9" s="291">
        <f>'Запит 2-8'!D10</f>
        <v>0</v>
      </c>
      <c r="E9" s="408" t="e">
        <f>'Паспорт-3'!F10</f>
        <v>#REF!</v>
      </c>
      <c r="F9" s="409"/>
      <c r="G9" s="424" t="e">
        <f t="shared" si="0"/>
        <v>#REF!</v>
      </c>
      <c r="H9" s="81" t="str">
        <f t="shared" si="1"/>
        <v/>
      </c>
    </row>
    <row r="10" spans="1:8">
      <c r="A10" s="321">
        <f>'Запит 2-8'!A11</f>
        <v>0</v>
      </c>
      <c r="B10" s="293" t="str">
        <f>IF('Запит 2-8'!B11&lt;&gt;"",'Запит 2-8'!B11,"")</f>
        <v/>
      </c>
      <c r="C10" s="292">
        <f>'Запит 2-8'!C11</f>
        <v>0</v>
      </c>
      <c r="D10" s="291">
        <f>'Запит 2-8'!D11</f>
        <v>0</v>
      </c>
      <c r="E10" s="408" t="e">
        <f>'Паспорт-3'!F11</f>
        <v>#REF!</v>
      </c>
      <c r="F10" s="409"/>
      <c r="G10" s="424" t="e">
        <f t="shared" si="0"/>
        <v>#REF!</v>
      </c>
      <c r="H10" s="81" t="str">
        <f t="shared" si="1"/>
        <v/>
      </c>
    </row>
    <row r="11" spans="1:8">
      <c r="A11" s="321">
        <f>'Запит 2-8'!A12</f>
        <v>0</v>
      </c>
      <c r="B11" s="293" t="str">
        <f>IF('Запит 2-8'!B12&lt;&gt;"",'Запит 2-8'!B12,"")</f>
        <v/>
      </c>
      <c r="C11" s="292">
        <f>'Запит 2-8'!C12</f>
        <v>0</v>
      </c>
      <c r="D11" s="291">
        <f>'Запит 2-8'!D12</f>
        <v>0</v>
      </c>
      <c r="E11" s="408" t="e">
        <f>'Паспорт-3'!F12</f>
        <v>#REF!</v>
      </c>
      <c r="F11" s="409"/>
      <c r="G11" s="424" t="e">
        <f t="shared" si="0"/>
        <v>#REF!</v>
      </c>
      <c r="H11" s="81" t="str">
        <f t="shared" si="1"/>
        <v/>
      </c>
    </row>
    <row r="12" spans="1:8">
      <c r="A12" s="321">
        <f>'Запит 2-8'!A13</f>
        <v>0</v>
      </c>
      <c r="B12" s="293" t="str">
        <f>IF('Запит 2-8'!B13&lt;&gt;"",'Запит 2-8'!B13,"")</f>
        <v/>
      </c>
      <c r="C12" s="292">
        <f>'Запит 2-8'!C13</f>
        <v>0</v>
      </c>
      <c r="D12" s="291">
        <f>'Запит 2-8'!D13</f>
        <v>0</v>
      </c>
      <c r="E12" s="408" t="e">
        <f>'Паспорт-3'!F13</f>
        <v>#REF!</v>
      </c>
      <c r="F12" s="409"/>
      <c r="G12" s="424" t="e">
        <f t="shared" si="0"/>
        <v>#REF!</v>
      </c>
      <c r="H12" s="81" t="str">
        <f t="shared" si="1"/>
        <v/>
      </c>
    </row>
    <row r="13" spans="1:8">
      <c r="A13" s="321">
        <f>'Запит 2-8'!A14</f>
        <v>0</v>
      </c>
      <c r="B13" s="293" t="str">
        <f>IF('Запит 2-8'!B14&lt;&gt;"",'Запит 2-8'!B14,"")</f>
        <v/>
      </c>
      <c r="C13" s="292">
        <f>'Запит 2-8'!C14</f>
        <v>0</v>
      </c>
      <c r="D13" s="291">
        <f>'Запит 2-8'!D14</f>
        <v>0</v>
      </c>
      <c r="E13" s="408" t="e">
        <f>'Паспорт-3'!F14</f>
        <v>#REF!</v>
      </c>
      <c r="F13" s="409"/>
      <c r="G13" s="424" t="e">
        <f t="shared" si="0"/>
        <v>#REF!</v>
      </c>
      <c r="H13" s="81" t="str">
        <f t="shared" si="1"/>
        <v/>
      </c>
    </row>
    <row r="14" spans="1:8">
      <c r="A14" s="321">
        <f>'Запит 2-8'!A15</f>
        <v>0</v>
      </c>
      <c r="B14" s="293" t="str">
        <f>IF('Запит 2-8'!B15&lt;&gt;"",'Запит 2-8'!B15,"")</f>
        <v/>
      </c>
      <c r="C14" s="292">
        <f>'Запит 2-8'!C15</f>
        <v>0</v>
      </c>
      <c r="D14" s="291">
        <f>'Запит 2-8'!D15</f>
        <v>0</v>
      </c>
      <c r="E14" s="408" t="e">
        <f>'Паспорт-3'!F15</f>
        <v>#REF!</v>
      </c>
      <c r="F14" s="409"/>
      <c r="G14" s="424" t="e">
        <f t="shared" si="0"/>
        <v>#REF!</v>
      </c>
      <c r="H14" s="81" t="str">
        <f t="shared" si="1"/>
        <v/>
      </c>
    </row>
    <row r="15" spans="1:8">
      <c r="A15" s="321">
        <f>'Запит 2-8'!A16</f>
        <v>0</v>
      </c>
      <c r="B15" s="293" t="str">
        <f>IF('Запит 2-8'!B16&lt;&gt;"",'Запит 2-8'!B16,"")</f>
        <v/>
      </c>
      <c r="C15" s="292">
        <f>'Запит 2-8'!C16</f>
        <v>0</v>
      </c>
      <c r="D15" s="291">
        <f>'Запит 2-8'!D16</f>
        <v>0</v>
      </c>
      <c r="E15" s="408" t="e">
        <f>'Паспорт-3'!F16</f>
        <v>#REF!</v>
      </c>
      <c r="F15" s="409"/>
      <c r="G15" s="424" t="e">
        <f t="shared" si="0"/>
        <v>#REF!</v>
      </c>
      <c r="H15" s="81" t="str">
        <f t="shared" si="1"/>
        <v/>
      </c>
    </row>
    <row r="16" spans="1:8">
      <c r="A16" s="321">
        <f>'Запит 2-8'!A17</f>
        <v>0</v>
      </c>
      <c r="B16" s="293" t="str">
        <f>IF('Запит 2-8'!B17&lt;&gt;"",'Запит 2-8'!B17,"")</f>
        <v/>
      </c>
      <c r="C16" s="292">
        <f>'Запит 2-8'!C17</f>
        <v>0</v>
      </c>
      <c r="D16" s="291">
        <f>'Запит 2-8'!D17</f>
        <v>0</v>
      </c>
      <c r="E16" s="408" t="e">
        <f>'Паспорт-3'!F17</f>
        <v>#REF!</v>
      </c>
      <c r="F16" s="409"/>
      <c r="G16" s="424" t="e">
        <f t="shared" si="0"/>
        <v>#REF!</v>
      </c>
      <c r="H16" s="81" t="str">
        <f t="shared" si="1"/>
        <v/>
      </c>
    </row>
    <row r="17" spans="1:8">
      <c r="A17" s="321">
        <f>'Запит 2-8'!A18</f>
        <v>0</v>
      </c>
      <c r="B17" s="293" t="str">
        <f>IF('Запит 2-8'!B18&lt;&gt;"",'Запит 2-8'!B18,"")</f>
        <v/>
      </c>
      <c r="C17" s="292">
        <f>'Запит 2-8'!C18</f>
        <v>0</v>
      </c>
      <c r="D17" s="291">
        <f>'Запит 2-8'!D18</f>
        <v>0</v>
      </c>
      <c r="E17" s="408" t="e">
        <f>'Паспорт-3'!F18</f>
        <v>#REF!</v>
      </c>
      <c r="F17" s="409"/>
      <c r="G17" s="424" t="e">
        <f t="shared" si="0"/>
        <v>#REF!</v>
      </c>
      <c r="H17" s="81" t="str">
        <f t="shared" si="1"/>
        <v/>
      </c>
    </row>
    <row r="18" spans="1:8">
      <c r="A18" s="321">
        <f>'Запит 2-8'!A19</f>
        <v>0</v>
      </c>
      <c r="B18" s="293" t="str">
        <f>IF('Запит 2-8'!B19&lt;&gt;"",'Запит 2-8'!B19,"")</f>
        <v/>
      </c>
      <c r="C18" s="292">
        <f>'Запит 2-8'!C19</f>
        <v>0</v>
      </c>
      <c r="D18" s="291">
        <f>'Запит 2-8'!D19</f>
        <v>0</v>
      </c>
      <c r="E18" s="408" t="e">
        <f>'Паспорт-3'!F19</f>
        <v>#REF!</v>
      </c>
      <c r="F18" s="409"/>
      <c r="G18" s="424" t="e">
        <f t="shared" si="0"/>
        <v>#REF!</v>
      </c>
      <c r="H18" s="81" t="str">
        <f t="shared" si="1"/>
        <v/>
      </c>
    </row>
    <row r="19" spans="1:8">
      <c r="A19" s="321">
        <f>'Запит 2-8'!A20</f>
        <v>0</v>
      </c>
      <c r="B19" s="293" t="str">
        <f>IF('Запит 2-8'!B20&lt;&gt;"",'Запит 2-8'!B20,"")</f>
        <v/>
      </c>
      <c r="C19" s="292">
        <f>'Запит 2-8'!C20</f>
        <v>0</v>
      </c>
      <c r="D19" s="291">
        <f>'Запит 2-8'!D20</f>
        <v>0</v>
      </c>
      <c r="E19" s="408" t="e">
        <f>'Паспорт-3'!F20</f>
        <v>#REF!</v>
      </c>
      <c r="F19" s="409"/>
      <c r="G19" s="424" t="e">
        <f t="shared" si="0"/>
        <v>#REF!</v>
      </c>
      <c r="H19" s="81" t="str">
        <f t="shared" si="1"/>
        <v/>
      </c>
    </row>
    <row r="20" spans="1:8">
      <c r="A20" s="428">
        <f>'Запит 2-8'!A21</f>
        <v>0</v>
      </c>
      <c r="B20" s="429" t="str">
        <f>IF('Запит 2-8'!B21&lt;&gt;"",'Запит 2-8'!B21,"")</f>
        <v/>
      </c>
      <c r="C20" s="430">
        <f>'Запит 2-8'!C21</f>
        <v>0</v>
      </c>
      <c r="D20" s="431">
        <f>'Запит 2-8'!D21</f>
        <v>0</v>
      </c>
      <c r="E20" s="432" t="e">
        <f>'Паспорт-3'!F21</f>
        <v>#REF!</v>
      </c>
      <c r="F20" s="433"/>
      <c r="G20" s="434" t="e">
        <f t="shared" si="0"/>
        <v>#REF!</v>
      </c>
      <c r="H20" s="81" t="str">
        <f t="shared" si="1"/>
        <v/>
      </c>
    </row>
    <row r="21" spans="1:8" ht="12.75" customHeight="1">
      <c r="A21" s="865" t="s">
        <v>210</v>
      </c>
      <c r="B21" s="866"/>
      <c r="C21" s="866"/>
      <c r="D21" s="866"/>
      <c r="E21" s="866"/>
      <c r="F21" s="866"/>
      <c r="G21" s="867"/>
      <c r="H21" s="81" t="str">
        <f>H5</f>
        <v>Для друку</v>
      </c>
    </row>
    <row r="22" spans="1:8">
      <c r="A22" s="415">
        <f>'Запит 2-8'!A22</f>
        <v>0</v>
      </c>
      <c r="B22" s="868" t="s">
        <v>106</v>
      </c>
      <c r="C22" s="869"/>
      <c r="D22" s="869"/>
      <c r="E22" s="869"/>
      <c r="F22" s="869"/>
      <c r="G22" s="874"/>
      <c r="H22" s="81" t="str">
        <f>H23</f>
        <v>Для друку</v>
      </c>
    </row>
    <row r="23" spans="1:8">
      <c r="A23" s="321">
        <f>'Запит 2-8'!A24</f>
        <v>0</v>
      </c>
      <c r="B23" s="416" t="str">
        <f>IF('Запит 2-8'!B24&lt;&gt;"",'Запит 2-8'!B24,"")</f>
        <v>Середній розмір фінансової підтримки на одне об'єдання</v>
      </c>
      <c r="C23" s="417" t="str">
        <f>'Запит 2-8'!C24</f>
        <v>грн./міс.</v>
      </c>
      <c r="D23" s="418" t="str">
        <f>'Запит 2-8'!D24</f>
        <v>Розрахунок</v>
      </c>
      <c r="E23" s="425" t="e">
        <f>'Паспорт-3'!F23</f>
        <v>#REF!</v>
      </c>
      <c r="F23" s="426"/>
      <c r="G23" s="427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>
      <c r="A24" s="321">
        <f>'Запит 2-8'!A25</f>
        <v>0</v>
      </c>
      <c r="B24" s="293" t="str">
        <f>IF('Запит 2-8'!B25&lt;&gt;"",'Запит 2-8'!B25,"")</f>
        <v/>
      </c>
      <c r="C24" s="292" t="str">
        <f>'Запит 2-8'!C25</f>
        <v>к-ть</v>
      </c>
      <c r="D24" s="291">
        <f>'Запит 2-8'!D25</f>
        <v>0</v>
      </c>
      <c r="E24" s="408" t="e">
        <f>'Паспорт-3'!F24</f>
        <v>#REF!</v>
      </c>
      <c r="F24" s="409"/>
      <c r="G24" s="424" t="e">
        <f t="shared" si="2"/>
        <v>#REF!</v>
      </c>
      <c r="H24" s="81" t="str">
        <f t="shared" si="3"/>
        <v/>
      </c>
    </row>
    <row r="25" spans="1:8">
      <c r="A25" s="321">
        <f>'Запит 2-8'!A26</f>
        <v>0</v>
      </c>
      <c r="B25" s="293" t="str">
        <f>IF('Запит 2-8'!B26&lt;&gt;"",'Запит 2-8'!B26,"")</f>
        <v/>
      </c>
      <c r="C25" s="292" t="str">
        <f>'Запит 2-8'!C26</f>
        <v>к-ть</v>
      </c>
      <c r="D25" s="291">
        <f>'Запит 2-8'!D26</f>
        <v>0</v>
      </c>
      <c r="E25" s="408" t="e">
        <f>'Паспорт-3'!F25</f>
        <v>#REF!</v>
      </c>
      <c r="F25" s="409"/>
      <c r="G25" s="424" t="e">
        <f t="shared" si="2"/>
        <v>#REF!</v>
      </c>
      <c r="H25" s="81" t="str">
        <f t="shared" si="3"/>
        <v/>
      </c>
    </row>
    <row r="26" spans="1:8">
      <c r="A26" s="321">
        <f>'Запит 2-8'!A27</f>
        <v>0</v>
      </c>
      <c r="B26" s="293" t="str">
        <f>IF('Запит 2-8'!B27&lt;&gt;"",'Запит 2-8'!B27,"")</f>
        <v/>
      </c>
      <c r="C26" s="292" t="str">
        <f>'Запит 2-8'!C27</f>
        <v>к-ть</v>
      </c>
      <c r="D26" s="291">
        <f>'Запит 2-8'!D27</f>
        <v>0</v>
      </c>
      <c r="E26" s="408" t="e">
        <f>'Паспорт-3'!F26</f>
        <v>#REF!</v>
      </c>
      <c r="F26" s="409"/>
      <c r="G26" s="424" t="e">
        <f t="shared" si="2"/>
        <v>#REF!</v>
      </c>
      <c r="H26" s="81" t="str">
        <f t="shared" si="3"/>
        <v/>
      </c>
    </row>
    <row r="27" spans="1:8">
      <c r="A27" s="321">
        <f>'Запит 2-8'!A28</f>
        <v>0</v>
      </c>
      <c r="B27" s="293" t="str">
        <f>IF('Запит 2-8'!B28&lt;&gt;"",'Запит 2-8'!B28,"")</f>
        <v>кількість перевезень за рік</v>
      </c>
      <c r="C27" s="292" t="str">
        <f>'Запит 2-8'!C28</f>
        <v>к-ть</v>
      </c>
      <c r="D27" s="291" t="str">
        <f>'Запит 2-8'!D28</f>
        <v>статистична звітність</v>
      </c>
      <c r="E27" s="408" t="e">
        <f>'Паспорт-3'!F27</f>
        <v>#REF!</v>
      </c>
      <c r="F27" s="409"/>
      <c r="G27" s="424" t="e">
        <f t="shared" si="2"/>
        <v>#REF!</v>
      </c>
      <c r="H27" s="81" t="str">
        <f t="shared" si="3"/>
        <v>Для друку</v>
      </c>
    </row>
    <row r="28" spans="1:8">
      <c r="A28" s="321">
        <f>'Запит 2-8'!A29</f>
        <v>0</v>
      </c>
      <c r="B28" s="293" t="str">
        <f>IF('Запит 2-8'!B29&lt;&gt;"",'Запит 2-8'!B29,"")</f>
        <v/>
      </c>
      <c r="C28" s="292">
        <f>'Запит 2-8'!C29</f>
        <v>0</v>
      </c>
      <c r="D28" s="291">
        <f>'Запит 2-8'!D29</f>
        <v>0</v>
      </c>
      <c r="E28" s="408" t="e">
        <f>'Паспорт-3'!F28</f>
        <v>#REF!</v>
      </c>
      <c r="F28" s="409"/>
      <c r="G28" s="424" t="e">
        <f t="shared" si="2"/>
        <v>#REF!</v>
      </c>
      <c r="H28" s="81" t="str">
        <f t="shared" si="3"/>
        <v/>
      </c>
    </row>
    <row r="29" spans="1:8">
      <c r="A29" s="321">
        <f>'Запит 2-8'!A30</f>
        <v>0</v>
      </c>
      <c r="B29" s="293" t="str">
        <f>IF('Запит 2-8'!B30&lt;&gt;"",'Запит 2-8'!B30,"")</f>
        <v/>
      </c>
      <c r="C29" s="292">
        <f>'Запит 2-8'!C30</f>
        <v>0</v>
      </c>
      <c r="D29" s="291">
        <f>'Запит 2-8'!D30</f>
        <v>0</v>
      </c>
      <c r="E29" s="408" t="e">
        <f>'Паспорт-3'!F29</f>
        <v>#REF!</v>
      </c>
      <c r="F29" s="409"/>
      <c r="G29" s="424" t="e">
        <f t="shared" si="2"/>
        <v>#REF!</v>
      </c>
      <c r="H29" s="81" t="str">
        <f t="shared" si="3"/>
        <v/>
      </c>
    </row>
    <row r="30" spans="1:8">
      <c r="A30" s="321">
        <f>'Запит 2-8'!A31</f>
        <v>0</v>
      </c>
      <c r="B30" s="293" t="str">
        <f>IF('Запит 2-8'!B31&lt;&gt;"",'Запит 2-8'!B31,"")</f>
        <v/>
      </c>
      <c r="C30" s="292">
        <f>'Запит 2-8'!C31</f>
        <v>0</v>
      </c>
      <c r="D30" s="291">
        <f>'Запит 2-8'!D31</f>
        <v>0</v>
      </c>
      <c r="E30" s="408" t="e">
        <f>'Паспорт-3'!F30</f>
        <v>#REF!</v>
      </c>
      <c r="F30" s="409"/>
      <c r="G30" s="424" t="e">
        <f t="shared" si="2"/>
        <v>#REF!</v>
      </c>
      <c r="H30" s="81" t="str">
        <f t="shared" si="3"/>
        <v/>
      </c>
    </row>
    <row r="31" spans="1:8">
      <c r="A31" s="321">
        <f>'Запит 2-8'!A32</f>
        <v>0</v>
      </c>
      <c r="B31" s="293" t="str">
        <f>IF('Запит 2-8'!B32&lt;&gt;"",'Запит 2-8'!B32,"")</f>
        <v/>
      </c>
      <c r="C31" s="292">
        <f>'Запит 2-8'!C32</f>
        <v>0</v>
      </c>
      <c r="D31" s="291">
        <f>'Запит 2-8'!D32</f>
        <v>0</v>
      </c>
      <c r="E31" s="408" t="e">
        <f>'Паспорт-3'!F31</f>
        <v>#REF!</v>
      </c>
      <c r="F31" s="409"/>
      <c r="G31" s="424" t="e">
        <f t="shared" si="2"/>
        <v>#REF!</v>
      </c>
      <c r="H31" s="81" t="str">
        <f t="shared" si="3"/>
        <v/>
      </c>
    </row>
    <row r="32" spans="1:8">
      <c r="A32" s="321">
        <f>'Запит 2-8'!A33</f>
        <v>0</v>
      </c>
      <c r="B32" s="293" t="str">
        <f>IF('Запит 2-8'!B33&lt;&gt;"",'Запит 2-8'!B33,"")</f>
        <v/>
      </c>
      <c r="C32" s="292">
        <f>'Запит 2-8'!C33</f>
        <v>0</v>
      </c>
      <c r="D32" s="291">
        <f>'Запит 2-8'!D33</f>
        <v>0</v>
      </c>
      <c r="E32" s="408" t="e">
        <f>'Паспорт-3'!F32</f>
        <v>#REF!</v>
      </c>
      <c r="F32" s="409"/>
      <c r="G32" s="424" t="e">
        <f t="shared" si="2"/>
        <v>#REF!</v>
      </c>
      <c r="H32" s="81" t="str">
        <f t="shared" si="3"/>
        <v/>
      </c>
    </row>
    <row r="33" spans="1:8">
      <c r="A33" s="321">
        <f>'Запит 2-8'!A34</f>
        <v>0</v>
      </c>
      <c r="B33" s="293" t="str">
        <f>IF('Запит 2-8'!B34&lt;&gt;"",'Запит 2-8'!B34,"")</f>
        <v/>
      </c>
      <c r="C33" s="292">
        <f>'Запит 2-8'!C34</f>
        <v>0</v>
      </c>
      <c r="D33" s="291">
        <f>'Запит 2-8'!D34</f>
        <v>0</v>
      </c>
      <c r="E33" s="408" t="e">
        <f>'Паспорт-3'!F33</f>
        <v>#REF!</v>
      </c>
      <c r="F33" s="409"/>
      <c r="G33" s="424" t="e">
        <f t="shared" si="2"/>
        <v>#REF!</v>
      </c>
      <c r="H33" s="81" t="str">
        <f t="shared" si="3"/>
        <v/>
      </c>
    </row>
    <row r="34" spans="1:8">
      <c r="A34" s="321">
        <f>'Запит 2-8'!A35</f>
        <v>0</v>
      </c>
      <c r="B34" s="293" t="str">
        <f>IF('Запит 2-8'!B35&lt;&gt;"",'Запит 2-8'!B35,"")</f>
        <v/>
      </c>
      <c r="C34" s="292">
        <f>'Запит 2-8'!C35</f>
        <v>0</v>
      </c>
      <c r="D34" s="291">
        <f>'Запит 2-8'!D35</f>
        <v>0</v>
      </c>
      <c r="E34" s="408" t="e">
        <f>'Паспорт-3'!F34</f>
        <v>#REF!</v>
      </c>
      <c r="F34" s="409"/>
      <c r="G34" s="424" t="e">
        <f t="shared" si="2"/>
        <v>#REF!</v>
      </c>
      <c r="H34" s="81" t="str">
        <f t="shared" si="3"/>
        <v/>
      </c>
    </row>
    <row r="35" spans="1:8">
      <c r="A35" s="321">
        <f>'Запит 2-8'!A36</f>
        <v>0</v>
      </c>
      <c r="B35" s="293" t="str">
        <f>IF('Запит 2-8'!B36&lt;&gt;"",'Запит 2-8'!B36,"")</f>
        <v/>
      </c>
      <c r="C35" s="292">
        <f>'Запит 2-8'!C36</f>
        <v>0</v>
      </c>
      <c r="D35" s="291">
        <f>'Запит 2-8'!D36</f>
        <v>0</v>
      </c>
      <c r="E35" s="408" t="e">
        <f>'Паспорт-3'!F35</f>
        <v>#REF!</v>
      </c>
      <c r="F35" s="409"/>
      <c r="G35" s="424" t="e">
        <f t="shared" si="2"/>
        <v>#REF!</v>
      </c>
      <c r="H35" s="81" t="str">
        <f t="shared" si="3"/>
        <v/>
      </c>
    </row>
    <row r="36" spans="1:8">
      <c r="A36" s="321">
        <f>'Запит 2-8'!A37</f>
        <v>0</v>
      </c>
      <c r="B36" s="293" t="str">
        <f>IF('Запит 2-8'!B37&lt;&gt;"",'Запит 2-8'!B37,"")</f>
        <v/>
      </c>
      <c r="C36" s="292">
        <f>'Запит 2-8'!C37</f>
        <v>0</v>
      </c>
      <c r="D36" s="291">
        <f>'Запит 2-8'!D37</f>
        <v>0</v>
      </c>
      <c r="E36" s="408" t="e">
        <f>'Паспорт-3'!F36</f>
        <v>#REF!</v>
      </c>
      <c r="F36" s="409"/>
      <c r="G36" s="424" t="e">
        <f t="shared" si="2"/>
        <v>#REF!</v>
      </c>
      <c r="H36" s="81" t="str">
        <f t="shared" si="3"/>
        <v/>
      </c>
    </row>
    <row r="37" spans="1:8">
      <c r="A37" s="428">
        <f>'Запит 2-8'!A38</f>
        <v>0</v>
      </c>
      <c r="B37" s="429" t="str">
        <f>IF('Запит 2-8'!B38&lt;&gt;"",'Запит 2-8'!B38,"")</f>
        <v/>
      </c>
      <c r="C37" s="430">
        <f>'Запит 2-8'!C38</f>
        <v>0</v>
      </c>
      <c r="D37" s="431">
        <f>'Запит 2-8'!D38</f>
        <v>0</v>
      </c>
      <c r="E37" s="432" t="e">
        <f>'Паспорт-3'!F37</f>
        <v>#REF!</v>
      </c>
      <c r="F37" s="433"/>
      <c r="G37" s="434" t="e">
        <f t="shared" si="2"/>
        <v>#REF!</v>
      </c>
      <c r="H37" s="81" t="str">
        <f t="shared" si="3"/>
        <v/>
      </c>
    </row>
    <row r="38" spans="1:8" ht="12.75" customHeight="1">
      <c r="A38" s="865" t="s">
        <v>210</v>
      </c>
      <c r="B38" s="866"/>
      <c r="C38" s="866"/>
      <c r="D38" s="866"/>
      <c r="E38" s="866"/>
      <c r="F38" s="866"/>
      <c r="G38" s="867"/>
      <c r="H38" s="81" t="str">
        <f>H22</f>
        <v>Для друку</v>
      </c>
    </row>
    <row r="39" spans="1:8">
      <c r="A39" s="421">
        <f>'Запит 2-8'!A39</f>
        <v>0</v>
      </c>
      <c r="B39" s="868" t="s">
        <v>107</v>
      </c>
      <c r="C39" s="869"/>
      <c r="D39" s="869"/>
      <c r="E39" s="870"/>
      <c r="F39" s="870"/>
      <c r="G39" s="871"/>
      <c r="H39" s="81" t="str">
        <f>H40</f>
        <v>Для друку</v>
      </c>
    </row>
    <row r="40" spans="1:8" ht="102">
      <c r="A40" s="321">
        <f>'Запит 2-8'!A40</f>
        <v>0</v>
      </c>
      <c r="B40" s="416" t="str">
        <f>IF('Запит 2-8'!B40&lt;&gt;"",'Запит 2-8'!B40,"")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40" s="417" t="str">
        <f>'Запит 2-8'!C40</f>
        <v>%</v>
      </c>
      <c r="D40" s="418" t="str">
        <f>'Запит 2-8'!D40</f>
        <v xml:space="preserve">протоколи комісії яка працює згідно рішення Черкаської міської ради від 10.11.2017 № 2-2577 «Про затвердження порядку надання фінансової підтримки громадським організаціям м.Черкаси за рахунок коштів міського бюджету»  </v>
      </c>
      <c r="E40" s="419" t="e">
        <f>'Паспорт-3'!F39</f>
        <v>#REF!</v>
      </c>
      <c r="F40" s="420"/>
      <c r="G40" s="423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1">
        <f>'Запит 2-8'!A41</f>
        <v>0</v>
      </c>
      <c r="B41" s="293" t="str">
        <f>IF('Запит 2-8'!B41&lt;&gt;"",'Запит 2-8'!B41,"")</f>
        <v/>
      </c>
      <c r="C41" s="292" t="str">
        <f>'Запит 2-8'!C41</f>
        <v>грн.</v>
      </c>
      <c r="D41" s="291">
        <f>'Запит 2-8'!D41</f>
        <v>0</v>
      </c>
      <c r="E41" s="408" t="e">
        <f>'Паспорт-3'!F40</f>
        <v>#REF!</v>
      </c>
      <c r="F41" s="409"/>
      <c r="G41" s="424" t="e">
        <f t="shared" si="4"/>
        <v>#REF!</v>
      </c>
      <c r="H41" s="81" t="str">
        <f t="shared" si="5"/>
        <v/>
      </c>
    </row>
    <row r="42" spans="1:8">
      <c r="A42" s="321">
        <f>'Запит 2-8'!A42</f>
        <v>0</v>
      </c>
      <c r="B42" s="293" t="str">
        <f>IF('Запит 2-8'!B42&lt;&gt;"",'Запит 2-8'!B42,"")</f>
        <v/>
      </c>
      <c r="C42" s="292">
        <f>'Запит 2-8'!C42</f>
        <v>0</v>
      </c>
      <c r="D42" s="291">
        <f>'Запит 2-8'!D42</f>
        <v>0</v>
      </c>
      <c r="E42" s="408" t="e">
        <f>'Паспорт-3'!F41</f>
        <v>#REF!</v>
      </c>
      <c r="F42" s="409"/>
      <c r="G42" s="424" t="e">
        <f t="shared" si="4"/>
        <v>#REF!</v>
      </c>
      <c r="H42" s="81" t="str">
        <f t="shared" si="5"/>
        <v/>
      </c>
    </row>
    <row r="43" spans="1:8">
      <c r="A43" s="321">
        <f>'Запит 2-8'!A43</f>
        <v>0</v>
      </c>
      <c r="B43" s="293" t="str">
        <f>IF('Запит 2-8'!B43&lt;&gt;"",'Запит 2-8'!B43,"")</f>
        <v/>
      </c>
      <c r="C43" s="292">
        <f>'Запит 2-8'!C43</f>
        <v>0</v>
      </c>
      <c r="D43" s="291">
        <f>'Запит 2-8'!D43</f>
        <v>0</v>
      </c>
      <c r="E43" s="408" t="e">
        <f>'Паспорт-3'!F42</f>
        <v>#REF!</v>
      </c>
      <c r="F43" s="409"/>
      <c r="G43" s="424" t="e">
        <f t="shared" si="4"/>
        <v>#REF!</v>
      </c>
      <c r="H43" s="81" t="str">
        <f t="shared" si="5"/>
        <v/>
      </c>
    </row>
    <row r="44" spans="1:8">
      <c r="A44" s="321">
        <f>'Запит 2-8'!A44</f>
        <v>0</v>
      </c>
      <c r="B44" s="293" t="str">
        <f>IF('Запит 2-8'!B44&lt;&gt;"",'Запит 2-8'!B44,"")</f>
        <v/>
      </c>
      <c r="C44" s="292">
        <f>'Запит 2-8'!C44</f>
        <v>0</v>
      </c>
      <c r="D44" s="291">
        <f>'Запит 2-8'!D44</f>
        <v>0</v>
      </c>
      <c r="E44" s="408" t="e">
        <f>'Паспорт-3'!F43</f>
        <v>#REF!</v>
      </c>
      <c r="F44" s="409"/>
      <c r="G44" s="424" t="e">
        <f t="shared" si="4"/>
        <v>#REF!</v>
      </c>
      <c r="H44" s="81" t="str">
        <f t="shared" si="5"/>
        <v/>
      </c>
    </row>
    <row r="45" spans="1:8">
      <c r="A45" s="321">
        <f>'Запит 2-8'!A45</f>
        <v>0</v>
      </c>
      <c r="B45" s="293" t="str">
        <f>IF('Запит 2-8'!B45&lt;&gt;"",'Запит 2-8'!B45,"")</f>
        <v/>
      </c>
      <c r="C45" s="292">
        <f>'Запит 2-8'!C45</f>
        <v>0</v>
      </c>
      <c r="D45" s="291">
        <f>'Запит 2-8'!D45</f>
        <v>0</v>
      </c>
      <c r="E45" s="408" t="e">
        <f>'Паспорт-3'!F44</f>
        <v>#REF!</v>
      </c>
      <c r="F45" s="409"/>
      <c r="G45" s="424" t="e">
        <f t="shared" si="4"/>
        <v>#REF!</v>
      </c>
      <c r="H45" s="81" t="str">
        <f t="shared" si="5"/>
        <v/>
      </c>
    </row>
    <row r="46" spans="1:8">
      <c r="A46" s="321">
        <f>'Запит 2-8'!A46</f>
        <v>0</v>
      </c>
      <c r="B46" s="293" t="str">
        <f>IF('Запит 2-8'!B46&lt;&gt;"",'Запит 2-8'!B46,"")</f>
        <v/>
      </c>
      <c r="C46" s="292">
        <f>'Запит 2-8'!C46</f>
        <v>0</v>
      </c>
      <c r="D46" s="291">
        <f>'Запит 2-8'!D46</f>
        <v>0</v>
      </c>
      <c r="E46" s="408" t="e">
        <f>'Паспорт-3'!F45</f>
        <v>#REF!</v>
      </c>
      <c r="F46" s="409"/>
      <c r="G46" s="424" t="e">
        <f t="shared" si="4"/>
        <v>#REF!</v>
      </c>
      <c r="H46" s="81" t="str">
        <f t="shared" si="5"/>
        <v/>
      </c>
    </row>
    <row r="47" spans="1:8">
      <c r="A47" s="321">
        <f>'Запит 2-8'!A47</f>
        <v>0</v>
      </c>
      <c r="B47" s="293" t="str">
        <f>IF('Запит 2-8'!B47&lt;&gt;"",'Запит 2-8'!B47,"")</f>
        <v/>
      </c>
      <c r="C47" s="292">
        <f>'Запит 2-8'!C47</f>
        <v>0</v>
      </c>
      <c r="D47" s="291">
        <f>'Запит 2-8'!D47</f>
        <v>0</v>
      </c>
      <c r="E47" s="408" t="e">
        <f>'Паспорт-3'!F46</f>
        <v>#REF!</v>
      </c>
      <c r="F47" s="409"/>
      <c r="G47" s="424" t="e">
        <f t="shared" si="4"/>
        <v>#REF!</v>
      </c>
      <c r="H47" s="81" t="str">
        <f t="shared" si="5"/>
        <v/>
      </c>
    </row>
    <row r="48" spans="1:8">
      <c r="A48" s="321">
        <f>'Запит 2-8'!A48</f>
        <v>0</v>
      </c>
      <c r="B48" s="293" t="str">
        <f>IF('Запит 2-8'!B48&lt;&gt;"",'Запит 2-8'!B48,"")</f>
        <v/>
      </c>
      <c r="C48" s="292">
        <f>'Запит 2-8'!C48</f>
        <v>0</v>
      </c>
      <c r="D48" s="291">
        <f>'Запит 2-8'!D48</f>
        <v>0</v>
      </c>
      <c r="E48" s="408" t="e">
        <f>'Паспорт-3'!F47</f>
        <v>#REF!</v>
      </c>
      <c r="F48" s="409"/>
      <c r="G48" s="424" t="e">
        <f t="shared" si="4"/>
        <v>#REF!</v>
      </c>
      <c r="H48" s="81" t="str">
        <f t="shared" si="5"/>
        <v/>
      </c>
    </row>
    <row r="49" spans="1:8">
      <c r="A49" s="321">
        <f>'Запит 2-8'!A49</f>
        <v>0</v>
      </c>
      <c r="B49" s="293" t="str">
        <f>IF('Запит 2-8'!B49&lt;&gt;"",'Запит 2-8'!B49,"")</f>
        <v/>
      </c>
      <c r="C49" s="292">
        <f>'Запит 2-8'!C49</f>
        <v>0</v>
      </c>
      <c r="D49" s="291">
        <f>'Запит 2-8'!D49</f>
        <v>0</v>
      </c>
      <c r="E49" s="408" t="e">
        <f>'Паспорт-3'!F48</f>
        <v>#REF!</v>
      </c>
      <c r="F49" s="409"/>
      <c r="G49" s="424" t="e">
        <f t="shared" si="4"/>
        <v>#REF!</v>
      </c>
      <c r="H49" s="81" t="str">
        <f t="shared" si="5"/>
        <v/>
      </c>
    </row>
    <row r="50" spans="1:8">
      <c r="A50" s="321">
        <f>'Запит 2-8'!A50</f>
        <v>0</v>
      </c>
      <c r="B50" s="293" t="str">
        <f>IF('Запит 2-8'!B50&lt;&gt;"",'Запит 2-8'!B50,"")</f>
        <v/>
      </c>
      <c r="C50" s="292">
        <f>'Запит 2-8'!C50</f>
        <v>0</v>
      </c>
      <c r="D50" s="291">
        <f>'Запит 2-8'!D50</f>
        <v>0</v>
      </c>
      <c r="E50" s="408" t="e">
        <f>'Паспорт-3'!F49</f>
        <v>#REF!</v>
      </c>
      <c r="F50" s="409"/>
      <c r="G50" s="424" t="e">
        <f t="shared" si="4"/>
        <v>#REF!</v>
      </c>
      <c r="H50" s="81" t="str">
        <f t="shared" si="5"/>
        <v/>
      </c>
    </row>
    <row r="51" spans="1:8">
      <c r="A51" s="321">
        <f>'Запит 2-8'!A51</f>
        <v>0</v>
      </c>
      <c r="B51" s="293" t="str">
        <f>IF('Запит 2-8'!B51&lt;&gt;"",'Запит 2-8'!B51,"")</f>
        <v/>
      </c>
      <c r="C51" s="292">
        <f>'Запит 2-8'!C51</f>
        <v>0</v>
      </c>
      <c r="D51" s="291">
        <f>'Запит 2-8'!D51</f>
        <v>0</v>
      </c>
      <c r="E51" s="408" t="e">
        <f>'Паспорт-3'!F50</f>
        <v>#REF!</v>
      </c>
      <c r="F51" s="409"/>
      <c r="G51" s="424" t="e">
        <f t="shared" si="4"/>
        <v>#REF!</v>
      </c>
      <c r="H51" s="81" t="str">
        <f t="shared" si="5"/>
        <v/>
      </c>
    </row>
    <row r="52" spans="1:8">
      <c r="A52" s="321">
        <f>'Запит 2-8'!A52</f>
        <v>0</v>
      </c>
      <c r="B52" s="293" t="str">
        <f>IF('Запит 2-8'!B52&lt;&gt;"",'Запит 2-8'!B52,"")</f>
        <v/>
      </c>
      <c r="C52" s="292">
        <f>'Запит 2-8'!C52</f>
        <v>0</v>
      </c>
      <c r="D52" s="291">
        <f>'Запит 2-8'!D52</f>
        <v>0</v>
      </c>
      <c r="E52" s="408" t="e">
        <f>'Паспорт-3'!F51</f>
        <v>#REF!</v>
      </c>
      <c r="F52" s="409"/>
      <c r="G52" s="424" t="e">
        <f t="shared" si="4"/>
        <v>#REF!</v>
      </c>
      <c r="H52" s="81" t="str">
        <f t="shared" si="5"/>
        <v/>
      </c>
    </row>
    <row r="53" spans="1:8">
      <c r="A53" s="321">
        <f>'Запит 2-8'!A53</f>
        <v>0</v>
      </c>
      <c r="B53" s="293" t="str">
        <f>IF('Запит 2-8'!B53&lt;&gt;"",'Запит 2-8'!B53,"")</f>
        <v/>
      </c>
      <c r="C53" s="292">
        <f>'Запит 2-8'!C53</f>
        <v>0</v>
      </c>
      <c r="D53" s="291">
        <f>'Запит 2-8'!D53</f>
        <v>0</v>
      </c>
      <c r="E53" s="408" t="e">
        <f>'Паспорт-3'!F52</f>
        <v>#REF!</v>
      </c>
      <c r="F53" s="409"/>
      <c r="G53" s="424" t="e">
        <f t="shared" si="4"/>
        <v>#REF!</v>
      </c>
      <c r="H53" s="81" t="str">
        <f t="shared" si="5"/>
        <v/>
      </c>
    </row>
    <row r="54" spans="1:8">
      <c r="A54" s="428">
        <f>'Запит 2-8'!A54</f>
        <v>0</v>
      </c>
      <c r="B54" s="429" t="str">
        <f>IF('Запит 2-8'!B54&lt;&gt;"",'Запит 2-8'!B54,"")</f>
        <v/>
      </c>
      <c r="C54" s="430">
        <f>'Запит 2-8'!C54</f>
        <v>0</v>
      </c>
      <c r="D54" s="431">
        <f>'Запит 2-8'!D54</f>
        <v>0</v>
      </c>
      <c r="E54" s="432" t="e">
        <f>'Паспорт-3'!F53</f>
        <v>#REF!</v>
      </c>
      <c r="F54" s="433"/>
      <c r="G54" s="434" t="e">
        <f t="shared" si="4"/>
        <v>#REF!</v>
      </c>
      <c r="H54" s="81" t="str">
        <f t="shared" si="5"/>
        <v/>
      </c>
    </row>
    <row r="55" spans="1:8" ht="12.75" customHeight="1">
      <c r="A55" s="865" t="s">
        <v>210</v>
      </c>
      <c r="B55" s="866"/>
      <c r="C55" s="866"/>
      <c r="D55" s="866"/>
      <c r="E55" s="866"/>
      <c r="F55" s="866"/>
      <c r="G55" s="867"/>
      <c r="H55" s="81" t="str">
        <f>H39</f>
        <v>Для друку</v>
      </c>
    </row>
    <row r="56" spans="1:8">
      <c r="A56" s="421">
        <f>'Запит 2-8'!A55</f>
        <v>0</v>
      </c>
      <c r="B56" s="868" t="s">
        <v>108</v>
      </c>
      <c r="C56" s="869"/>
      <c r="D56" s="869"/>
      <c r="E56" s="870"/>
      <c r="F56" s="870"/>
      <c r="G56" s="871"/>
      <c r="H56" s="81" t="str">
        <f>H57</f>
        <v/>
      </c>
    </row>
    <row r="57" spans="1:8">
      <c r="A57" s="321">
        <f>'Запит 2-8'!A56</f>
        <v>0</v>
      </c>
      <c r="B57" s="416" t="str">
        <f>IF('Запит 2-8'!B56&lt;&gt;"",'Запит 2-8'!B56,"")</f>
        <v/>
      </c>
      <c r="C57" s="417">
        <f>'Запит 2-8'!C56</f>
        <v>0</v>
      </c>
      <c r="D57" s="418">
        <f>'Запит 2-8'!D56</f>
        <v>0</v>
      </c>
      <c r="E57" s="419" t="e">
        <f>'Паспорт-3'!F55</f>
        <v>#REF!</v>
      </c>
      <c r="F57" s="420"/>
      <c r="G57" s="423" t="e">
        <f t="shared" ref="G57:G66" si="6">F57-E57</f>
        <v>#REF!</v>
      </c>
      <c r="H57" s="81" t="str">
        <f t="shared" ref="H57:H66" si="7">IF(B57&lt;&gt;"","Для друку","")</f>
        <v/>
      </c>
    </row>
    <row r="58" spans="1:8">
      <c r="A58" s="321">
        <f>'Запит 2-8'!A57</f>
        <v>0</v>
      </c>
      <c r="B58" s="293" t="str">
        <f>IF('Запит 2-8'!B57&lt;&gt;"",'Запит 2-8'!B57,"")</f>
        <v/>
      </c>
      <c r="C58" s="292">
        <f>'Запит 2-8'!C57</f>
        <v>0</v>
      </c>
      <c r="D58" s="291">
        <f>'Запит 2-8'!D57</f>
        <v>0</v>
      </c>
      <c r="E58" s="408" t="e">
        <f>'Паспорт-3'!F56</f>
        <v>#REF!</v>
      </c>
      <c r="F58" s="409"/>
      <c r="G58" s="424" t="e">
        <f t="shared" si="6"/>
        <v>#REF!</v>
      </c>
      <c r="H58" s="81" t="str">
        <f t="shared" si="7"/>
        <v/>
      </c>
    </row>
    <row r="59" spans="1:8">
      <c r="A59" s="321">
        <f>'Запит 2-8'!A58</f>
        <v>0</v>
      </c>
      <c r="B59" s="293" t="str">
        <f>IF('Запит 2-8'!B58&lt;&gt;"",'Запит 2-8'!B58,"")</f>
        <v/>
      </c>
      <c r="C59" s="292">
        <f>'Запит 2-8'!C58</f>
        <v>0</v>
      </c>
      <c r="D59" s="291">
        <f>'Запит 2-8'!D58</f>
        <v>0</v>
      </c>
      <c r="E59" s="408" t="e">
        <f>'Паспорт-3'!F57</f>
        <v>#REF!</v>
      </c>
      <c r="F59" s="409"/>
      <c r="G59" s="424" t="e">
        <f t="shared" si="6"/>
        <v>#REF!</v>
      </c>
      <c r="H59" s="81" t="str">
        <f t="shared" si="7"/>
        <v/>
      </c>
    </row>
    <row r="60" spans="1:8">
      <c r="A60" s="321">
        <f>'Запит 2-8'!A59</f>
        <v>0</v>
      </c>
      <c r="B60" s="293" t="str">
        <f>IF('Запит 2-8'!B59&lt;&gt;"",'Запит 2-8'!B59,"")</f>
        <v/>
      </c>
      <c r="C60" s="292">
        <f>'Запит 2-8'!C59</f>
        <v>0</v>
      </c>
      <c r="D60" s="291">
        <f>'Запит 2-8'!D59</f>
        <v>0</v>
      </c>
      <c r="E60" s="408" t="e">
        <f>'Паспорт-3'!F58</f>
        <v>#REF!</v>
      </c>
      <c r="F60" s="409"/>
      <c r="G60" s="424" t="e">
        <f t="shared" si="6"/>
        <v>#REF!</v>
      </c>
      <c r="H60" s="81" t="str">
        <f t="shared" si="7"/>
        <v/>
      </c>
    </row>
    <row r="61" spans="1:8">
      <c r="A61" s="321">
        <f>'Запит 2-8'!A60</f>
        <v>0</v>
      </c>
      <c r="B61" s="293" t="str">
        <f>IF('Запит 2-8'!B60&lt;&gt;"",'Запит 2-8'!B60,"")</f>
        <v/>
      </c>
      <c r="C61" s="292">
        <f>'Запит 2-8'!C60</f>
        <v>0</v>
      </c>
      <c r="D61" s="291">
        <f>'Запит 2-8'!D60</f>
        <v>0</v>
      </c>
      <c r="E61" s="408" t="e">
        <f>'Паспорт-3'!F59</f>
        <v>#REF!</v>
      </c>
      <c r="F61" s="409"/>
      <c r="G61" s="424" t="e">
        <f t="shared" si="6"/>
        <v>#REF!</v>
      </c>
      <c r="H61" s="81" t="str">
        <f t="shared" si="7"/>
        <v/>
      </c>
    </row>
    <row r="62" spans="1:8">
      <c r="A62" s="321">
        <f>'Запит 2-8'!A61</f>
        <v>0</v>
      </c>
      <c r="B62" s="293" t="str">
        <f>IF('Запит 2-8'!B61&lt;&gt;"",'Запит 2-8'!B61,"")</f>
        <v/>
      </c>
      <c r="C62" s="292">
        <f>'Запит 2-8'!C61</f>
        <v>0</v>
      </c>
      <c r="D62" s="291">
        <f>'Запит 2-8'!D61</f>
        <v>0</v>
      </c>
      <c r="E62" s="408" t="e">
        <f>'Паспорт-3'!F60</f>
        <v>#REF!</v>
      </c>
      <c r="F62" s="409"/>
      <c r="G62" s="424" t="e">
        <f t="shared" si="6"/>
        <v>#REF!</v>
      </c>
      <c r="H62" s="81" t="str">
        <f t="shared" si="7"/>
        <v/>
      </c>
    </row>
    <row r="63" spans="1:8">
      <c r="A63" s="321">
        <f>'Запит 2-8'!A62</f>
        <v>0</v>
      </c>
      <c r="B63" s="293" t="str">
        <f>IF('Запит 2-8'!B62&lt;&gt;"",'Запит 2-8'!B62,"")</f>
        <v/>
      </c>
      <c r="C63" s="292">
        <f>'Запит 2-8'!C62</f>
        <v>0</v>
      </c>
      <c r="D63" s="291">
        <f>'Запит 2-8'!D62</f>
        <v>0</v>
      </c>
      <c r="E63" s="408" t="e">
        <f>'Паспорт-3'!F61</f>
        <v>#REF!</v>
      </c>
      <c r="F63" s="409"/>
      <c r="G63" s="424" t="e">
        <f t="shared" si="6"/>
        <v>#REF!</v>
      </c>
      <c r="H63" s="81" t="str">
        <f t="shared" si="7"/>
        <v/>
      </c>
    </row>
    <row r="64" spans="1:8">
      <c r="A64" s="321">
        <f>'Запит 2-8'!A63</f>
        <v>0</v>
      </c>
      <c r="B64" s="293" t="str">
        <f>IF('Запит 2-8'!B63&lt;&gt;"",'Запит 2-8'!B63,"")</f>
        <v/>
      </c>
      <c r="C64" s="292">
        <f>'Запит 2-8'!C63</f>
        <v>0</v>
      </c>
      <c r="D64" s="291">
        <f>'Запит 2-8'!D63</f>
        <v>0</v>
      </c>
      <c r="E64" s="408" t="e">
        <f>'Паспорт-3'!F62</f>
        <v>#REF!</v>
      </c>
      <c r="F64" s="409"/>
      <c r="G64" s="424" t="e">
        <f t="shared" si="6"/>
        <v>#REF!</v>
      </c>
      <c r="H64" s="81" t="str">
        <f t="shared" si="7"/>
        <v/>
      </c>
    </row>
    <row r="65" spans="1:8" ht="12.75" customHeight="1">
      <c r="A65" s="321">
        <f>'Запит 2-8'!A64</f>
        <v>0</v>
      </c>
      <c r="B65" s="293" t="str">
        <f>IF('Запит 2-8'!B64&lt;&gt;"",'Запит 2-8'!B64,"")</f>
        <v/>
      </c>
      <c r="C65" s="292">
        <f>'Запит 2-8'!C64</f>
        <v>0</v>
      </c>
      <c r="D65" s="291">
        <f>'Запит 2-8'!D64</f>
        <v>0</v>
      </c>
      <c r="E65" s="408" t="e">
        <f>'Паспорт-3'!F63</f>
        <v>#REF!</v>
      </c>
      <c r="F65" s="409"/>
      <c r="G65" s="424" t="e">
        <f t="shared" si="6"/>
        <v>#REF!</v>
      </c>
      <c r="H65" s="81" t="str">
        <f t="shared" si="7"/>
        <v/>
      </c>
    </row>
    <row r="66" spans="1:8">
      <c r="A66" s="428">
        <f>'Запит 2-8'!A65</f>
        <v>0</v>
      </c>
      <c r="B66" s="429" t="str">
        <f>IF('Запит 2-8'!B65&lt;&gt;"",'Запит 2-8'!B65,"")</f>
        <v/>
      </c>
      <c r="C66" s="430">
        <f>'Запит 2-8'!C65</f>
        <v>0</v>
      </c>
      <c r="D66" s="431">
        <f>'Запит 2-8'!D65</f>
        <v>0</v>
      </c>
      <c r="E66" s="432" t="e">
        <f>'Паспорт-3'!F64</f>
        <v>#REF!</v>
      </c>
      <c r="F66" s="433"/>
      <c r="G66" s="434" t="e">
        <f t="shared" si="6"/>
        <v>#REF!</v>
      </c>
      <c r="H66" s="81" t="str">
        <f t="shared" si="7"/>
        <v/>
      </c>
    </row>
    <row r="67" spans="1:8" ht="12.75" customHeight="1">
      <c r="A67" s="865" t="s">
        <v>210</v>
      </c>
      <c r="B67" s="866"/>
      <c r="C67" s="866"/>
      <c r="D67" s="866"/>
      <c r="E67" s="866"/>
      <c r="F67" s="866"/>
      <c r="G67" s="867"/>
      <c r="H67" s="81" t="str">
        <f>H56</f>
        <v/>
      </c>
    </row>
    <row r="68" spans="1:8" ht="12.75" customHeight="1">
      <c r="A68" s="865" t="s">
        <v>230</v>
      </c>
      <c r="B68" s="866"/>
      <c r="C68" s="866"/>
      <c r="D68" s="866"/>
      <c r="E68" s="866"/>
      <c r="F68" s="866"/>
      <c r="G68" s="867"/>
      <c r="H68" s="81" t="str">
        <f>H4</f>
        <v>Для друку</v>
      </c>
    </row>
    <row r="69" spans="1:8" ht="12.75" customHeight="1">
      <c r="A69" s="829" t="e">
        <f>'Запит 2-8'!#REF!</f>
        <v>#REF!</v>
      </c>
      <c r="B69" s="830"/>
      <c r="C69" s="830"/>
      <c r="D69" s="830"/>
      <c r="E69" s="830"/>
      <c r="F69" s="830"/>
      <c r="G69" s="831"/>
      <c r="H69" s="81" t="e">
        <f>H70</f>
        <v>#REF!</v>
      </c>
    </row>
    <row r="70" spans="1:8">
      <c r="A70" s="415" t="s">
        <v>4</v>
      </c>
      <c r="B70" s="868" t="s">
        <v>105</v>
      </c>
      <c r="C70" s="869"/>
      <c r="D70" s="869"/>
      <c r="E70" s="872"/>
      <c r="F70" s="872"/>
      <c r="G70" s="873"/>
      <c r="H70" s="81" t="e">
        <f>H71</f>
        <v>#REF!</v>
      </c>
    </row>
    <row r="71" spans="1:8">
      <c r="A71" s="321" t="e">
        <f>'Запит 2-8'!#REF!</f>
        <v>#REF!</v>
      </c>
      <c r="B71" s="416" t="e">
        <f>IF('Запит 2-8'!#REF!&lt;&gt;"",'Запит 2-8'!#REF!,"")</f>
        <v>#REF!</v>
      </c>
      <c r="C71" s="417" t="e">
        <f>'Запит 2-8'!#REF!</f>
        <v>#REF!</v>
      </c>
      <c r="D71" s="418" t="e">
        <f>'Запит 2-8'!#REF!</f>
        <v>#REF!</v>
      </c>
      <c r="E71" s="419" t="e">
        <f>'Паспорт-3'!F67</f>
        <v>#REF!</v>
      </c>
      <c r="F71" s="420"/>
      <c r="G71" s="423" t="e">
        <f t="shared" ref="G71:G85" si="8">F71-E71</f>
        <v>#REF!</v>
      </c>
      <c r="H71" s="81" t="e">
        <f>IF(B71&lt;&gt;"","Для друку","")</f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 t="e">
        <f>'Паспорт-3'!F68</f>
        <v>#REF!</v>
      </c>
      <c r="F72" s="409"/>
      <c r="G72" s="424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1" t="e">
        <f>'Запит 2-8'!#REF!</f>
        <v>#REF!</v>
      </c>
      <c r="B73" s="293" t="e">
        <f>IF('Запит 2-8'!#REF!&lt;&gt;"",'Запит 2-8'!#REF!,"")</f>
        <v>#REF!</v>
      </c>
      <c r="C73" s="292" t="e">
        <f>'Запит 2-8'!#REF!</f>
        <v>#REF!</v>
      </c>
      <c r="D73" s="291" t="e">
        <f>'Запит 2-8'!#REF!</f>
        <v>#REF!</v>
      </c>
      <c r="E73" s="408" t="e">
        <f>'Паспорт-3'!F69</f>
        <v>#REF!</v>
      </c>
      <c r="F73" s="409"/>
      <c r="G73" s="424" t="e">
        <f t="shared" si="8"/>
        <v>#REF!</v>
      </c>
      <c r="H73" s="81" t="e">
        <f t="shared" si="9"/>
        <v>#REF!</v>
      </c>
    </row>
    <row r="74" spans="1:8">
      <c r="A74" s="321" t="e">
        <f>'Запит 2-8'!#REF!</f>
        <v>#REF!</v>
      </c>
      <c r="B74" s="293" t="e">
        <f>IF('Запит 2-8'!#REF!&lt;&gt;"",'Запит 2-8'!#REF!,"")</f>
        <v>#REF!</v>
      </c>
      <c r="C74" s="292" t="e">
        <f>'Запит 2-8'!#REF!</f>
        <v>#REF!</v>
      </c>
      <c r="D74" s="291" t="e">
        <f>'Запит 2-8'!#REF!</f>
        <v>#REF!</v>
      </c>
      <c r="E74" s="408" t="e">
        <f>'Паспорт-3'!F70</f>
        <v>#REF!</v>
      </c>
      <c r="F74" s="409"/>
      <c r="G74" s="424" t="e">
        <f t="shared" si="8"/>
        <v>#REF!</v>
      </c>
      <c r="H74" s="81" t="e">
        <f t="shared" si="9"/>
        <v>#REF!</v>
      </c>
    </row>
    <row r="75" spans="1:8">
      <c r="A75" s="321" t="e">
        <f>'Запит 2-8'!#REF!</f>
        <v>#REF!</v>
      </c>
      <c r="B75" s="293" t="e">
        <f>IF('Запит 2-8'!#REF!&lt;&gt;"",'Запит 2-8'!#REF!,"")</f>
        <v>#REF!</v>
      </c>
      <c r="C75" s="292" t="e">
        <f>'Запит 2-8'!#REF!</f>
        <v>#REF!</v>
      </c>
      <c r="D75" s="291" t="e">
        <f>'Запит 2-8'!#REF!</f>
        <v>#REF!</v>
      </c>
      <c r="E75" s="408" t="e">
        <f>'Паспорт-3'!F71</f>
        <v>#REF!</v>
      </c>
      <c r="F75" s="409"/>
      <c r="G75" s="424" t="e">
        <f t="shared" si="8"/>
        <v>#REF!</v>
      </c>
      <c r="H75" s="81" t="e">
        <f t="shared" si="9"/>
        <v>#REF!</v>
      </c>
    </row>
    <row r="76" spans="1:8">
      <c r="A76" s="321" t="e">
        <f>'Запит 2-8'!#REF!</f>
        <v>#REF!</v>
      </c>
      <c r="B76" s="293" t="e">
        <f>IF('Запит 2-8'!#REF!&lt;&gt;"",'Запит 2-8'!#REF!,"")</f>
        <v>#REF!</v>
      </c>
      <c r="C76" s="292" t="e">
        <f>'Запит 2-8'!#REF!</f>
        <v>#REF!</v>
      </c>
      <c r="D76" s="291" t="e">
        <f>'Запит 2-8'!#REF!</f>
        <v>#REF!</v>
      </c>
      <c r="E76" s="408" t="e">
        <f>'Паспорт-3'!F72</f>
        <v>#REF!</v>
      </c>
      <c r="F76" s="409"/>
      <c r="G76" s="424" t="e">
        <f t="shared" si="8"/>
        <v>#REF!</v>
      </c>
      <c r="H76" s="81" t="e">
        <f t="shared" si="9"/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 t="e">
        <f>'Паспорт-3'!F73</f>
        <v>#REF!</v>
      </c>
      <c r="F77" s="409"/>
      <c r="G77" s="424" t="e">
        <f t="shared" si="8"/>
        <v>#REF!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 t="e">
        <f>'Паспорт-3'!F74</f>
        <v>#REF!</v>
      </c>
      <c r="F78" s="409"/>
      <c r="G78" s="424" t="e">
        <f t="shared" si="8"/>
        <v>#REF!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 t="e">
        <f>'Паспорт-3'!F75</f>
        <v>#REF!</v>
      </c>
      <c r="F79" s="409"/>
      <c r="G79" s="424" t="e">
        <f t="shared" si="8"/>
        <v>#REF!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 t="e">
        <f>'Паспорт-3'!F76</f>
        <v>#REF!</v>
      </c>
      <c r="F80" s="409"/>
      <c r="G80" s="424" t="e">
        <f t="shared" si="8"/>
        <v>#REF!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 t="e">
        <f>'Паспорт-3'!F77</f>
        <v>#REF!</v>
      </c>
      <c r="F81" s="409"/>
      <c r="G81" s="424" t="e">
        <f t="shared" si="8"/>
        <v>#REF!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 t="e">
        <f>'Паспорт-3'!F78</f>
        <v>#REF!</v>
      </c>
      <c r="F82" s="409"/>
      <c r="G82" s="424" t="e">
        <f t="shared" si="8"/>
        <v>#REF!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 t="e">
        <f>'Паспорт-3'!F79</f>
        <v>#REF!</v>
      </c>
      <c r="F83" s="409"/>
      <c r="G83" s="424" t="e">
        <f t="shared" si="8"/>
        <v>#REF!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 t="e">
        <f>'Паспорт-3'!F80</f>
        <v>#REF!</v>
      </c>
      <c r="F84" s="409"/>
      <c r="G84" s="424" t="e">
        <f t="shared" si="8"/>
        <v>#REF!</v>
      </c>
      <c r="H84" s="81" t="e">
        <f t="shared" si="9"/>
        <v>#REF!</v>
      </c>
    </row>
    <row r="85" spans="1:8">
      <c r="A85" s="428" t="e">
        <f>'Запит 2-8'!#REF!</f>
        <v>#REF!</v>
      </c>
      <c r="B85" s="429" t="e">
        <f>IF('Запит 2-8'!#REF!&lt;&gt;"",'Запит 2-8'!#REF!,"")</f>
        <v>#REF!</v>
      </c>
      <c r="C85" s="430" t="e">
        <f>'Запит 2-8'!#REF!</f>
        <v>#REF!</v>
      </c>
      <c r="D85" s="431" t="e">
        <f>'Запит 2-8'!#REF!</f>
        <v>#REF!</v>
      </c>
      <c r="E85" s="432" t="e">
        <f>'Паспорт-3'!F81</f>
        <v>#REF!</v>
      </c>
      <c r="F85" s="433"/>
      <c r="G85" s="434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65" t="s">
        <v>210</v>
      </c>
      <c r="B86" s="866"/>
      <c r="C86" s="866"/>
      <c r="D86" s="866"/>
      <c r="E86" s="866"/>
      <c r="F86" s="866"/>
      <c r="G86" s="867"/>
      <c r="H86" s="81" t="e">
        <f>H70</f>
        <v>#REF!</v>
      </c>
    </row>
    <row r="87" spans="1:8">
      <c r="A87" s="415" t="e">
        <f>'Запит 2-8'!#REF!</f>
        <v>#REF!</v>
      </c>
      <c r="B87" s="868" t="s">
        <v>106</v>
      </c>
      <c r="C87" s="869"/>
      <c r="D87" s="869"/>
      <c r="E87" s="869"/>
      <c r="F87" s="869"/>
      <c r="G87" s="874"/>
      <c r="H87" s="81" t="e">
        <f>H88</f>
        <v>#REF!</v>
      </c>
    </row>
    <row r="88" spans="1:8">
      <c r="A88" s="321" t="e">
        <f>'Запит 2-8'!#REF!</f>
        <v>#REF!</v>
      </c>
      <c r="B88" s="416" t="e">
        <f>IF('Запит 2-8'!#REF!&lt;&gt;"",'Запит 2-8'!#REF!,"")</f>
        <v>#REF!</v>
      </c>
      <c r="C88" s="417" t="e">
        <f>'Запит 2-8'!#REF!</f>
        <v>#REF!</v>
      </c>
      <c r="D88" s="418" t="e">
        <f>'Запит 2-8'!#REF!</f>
        <v>#REF!</v>
      </c>
      <c r="E88" s="425" t="e">
        <f>'Паспорт-3'!F83</f>
        <v>#REF!</v>
      </c>
      <c r="F88" s="426"/>
      <c r="G88" s="427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 t="e">
        <f>'Паспорт-3'!F84</f>
        <v>#REF!</v>
      </c>
      <c r="F89" s="409"/>
      <c r="G89" s="424" t="e">
        <f t="shared" si="10"/>
        <v>#REF!</v>
      </c>
      <c r="H89" s="81" t="e">
        <f t="shared" si="11"/>
        <v>#REF!</v>
      </c>
    </row>
    <row r="90" spans="1:8">
      <c r="A90" s="321" t="e">
        <f>'Запит 2-8'!#REF!</f>
        <v>#REF!</v>
      </c>
      <c r="B90" s="293" t="e">
        <f>IF('Запит 2-8'!#REF!&lt;&gt;"",'Запит 2-8'!#REF!,"")</f>
        <v>#REF!</v>
      </c>
      <c r="C90" s="292" t="e">
        <f>'Запит 2-8'!#REF!</f>
        <v>#REF!</v>
      </c>
      <c r="D90" s="291" t="e">
        <f>'Запит 2-8'!#REF!</f>
        <v>#REF!</v>
      </c>
      <c r="E90" s="408" t="e">
        <f>'Паспорт-3'!F85</f>
        <v>#REF!</v>
      </c>
      <c r="F90" s="409"/>
      <c r="G90" s="424" t="e">
        <f t="shared" si="10"/>
        <v>#REF!</v>
      </c>
      <c r="H90" s="81" t="e">
        <f t="shared" si="11"/>
        <v>#REF!</v>
      </c>
    </row>
    <row r="91" spans="1:8">
      <c r="A91" s="321" t="e">
        <f>'Запит 2-8'!#REF!</f>
        <v>#REF!</v>
      </c>
      <c r="B91" s="293" t="e">
        <f>IF('Запит 2-8'!#REF!&lt;&gt;"",'Запит 2-8'!#REF!,"")</f>
        <v>#REF!</v>
      </c>
      <c r="C91" s="292" t="e">
        <f>'Запит 2-8'!#REF!</f>
        <v>#REF!</v>
      </c>
      <c r="D91" s="291" t="e">
        <f>'Запит 2-8'!#REF!</f>
        <v>#REF!</v>
      </c>
      <c r="E91" s="408" t="e">
        <f>'Паспорт-3'!F86</f>
        <v>#REF!</v>
      </c>
      <c r="F91" s="409"/>
      <c r="G91" s="424" t="e">
        <f t="shared" si="10"/>
        <v>#REF!</v>
      </c>
      <c r="H91" s="81" t="e">
        <f t="shared" si="11"/>
        <v>#REF!</v>
      </c>
    </row>
    <row r="92" spans="1:8">
      <c r="A92" s="321" t="e">
        <f>'Запит 2-8'!#REF!</f>
        <v>#REF!</v>
      </c>
      <c r="B92" s="293" t="e">
        <f>IF('Запит 2-8'!#REF!&lt;&gt;"",'Запит 2-8'!#REF!,"")</f>
        <v>#REF!</v>
      </c>
      <c r="C92" s="292" t="e">
        <f>'Запит 2-8'!#REF!</f>
        <v>#REF!</v>
      </c>
      <c r="D92" s="291" t="e">
        <f>'Запит 2-8'!#REF!</f>
        <v>#REF!</v>
      </c>
      <c r="E92" s="408" t="e">
        <f>'Паспорт-3'!F87</f>
        <v>#REF!</v>
      </c>
      <c r="F92" s="409"/>
      <c r="G92" s="424" t="e">
        <f t="shared" si="10"/>
        <v>#REF!</v>
      </c>
      <c r="H92" s="81" t="e">
        <f t="shared" si="11"/>
        <v>#REF!</v>
      </c>
    </row>
    <row r="93" spans="1:8">
      <c r="A93" s="321" t="e">
        <f>'Запит 2-8'!#REF!</f>
        <v>#REF!</v>
      </c>
      <c r="B93" s="293" t="e">
        <f>IF('Запит 2-8'!#REF!&lt;&gt;"",'Запит 2-8'!#REF!,"")</f>
        <v>#REF!</v>
      </c>
      <c r="C93" s="292" t="e">
        <f>'Запит 2-8'!#REF!</f>
        <v>#REF!</v>
      </c>
      <c r="D93" s="291" t="e">
        <f>'Запит 2-8'!#REF!</f>
        <v>#REF!</v>
      </c>
      <c r="E93" s="408" t="e">
        <f>'Паспорт-3'!F88</f>
        <v>#REF!</v>
      </c>
      <c r="F93" s="409"/>
      <c r="G93" s="424" t="e">
        <f t="shared" si="10"/>
        <v>#REF!</v>
      </c>
      <c r="H93" s="81" t="e">
        <f t="shared" si="11"/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 t="e">
        <f>'Паспорт-3'!F89</f>
        <v>#REF!</v>
      </c>
      <c r="F94" s="409"/>
      <c r="G94" s="424" t="e">
        <f t="shared" si="10"/>
        <v>#REF!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 t="e">
        <f>'Паспорт-3'!F90</f>
        <v>#REF!</v>
      </c>
      <c r="F95" s="409"/>
      <c r="G95" s="424" t="e">
        <f t="shared" si="10"/>
        <v>#REF!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 t="e">
        <f>'Паспорт-3'!F91</f>
        <v>#REF!</v>
      </c>
      <c r="F96" s="409"/>
      <c r="G96" s="424" t="e">
        <f t="shared" si="10"/>
        <v>#REF!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 t="e">
        <f>'Паспорт-3'!F92</f>
        <v>#REF!</v>
      </c>
      <c r="F97" s="409"/>
      <c r="G97" s="424" t="e">
        <f t="shared" si="10"/>
        <v>#REF!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 t="e">
        <f>'Паспорт-3'!F93</f>
        <v>#REF!</v>
      </c>
      <c r="F98" s="409"/>
      <c r="G98" s="424" t="e">
        <f t="shared" si="10"/>
        <v>#REF!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 t="e">
        <f>'Паспорт-3'!F94</f>
        <v>#REF!</v>
      </c>
      <c r="F99" s="409"/>
      <c r="G99" s="424" t="e">
        <f t="shared" si="10"/>
        <v>#REF!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 t="e">
        <f>'Паспорт-3'!F95</f>
        <v>#REF!</v>
      </c>
      <c r="F100" s="409"/>
      <c r="G100" s="424" t="e">
        <f t="shared" si="10"/>
        <v>#REF!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 t="e">
        <f>'Паспорт-3'!F96</f>
        <v>#REF!</v>
      </c>
      <c r="F101" s="409"/>
      <c r="G101" s="424" t="e">
        <f t="shared" si="10"/>
        <v>#REF!</v>
      </c>
      <c r="H101" s="81" t="e">
        <f t="shared" si="11"/>
        <v>#REF!</v>
      </c>
    </row>
    <row r="102" spans="1:8">
      <c r="A102" s="428" t="e">
        <f>'Запит 2-8'!#REF!</f>
        <v>#REF!</v>
      </c>
      <c r="B102" s="429" t="e">
        <f>IF('Запит 2-8'!#REF!&lt;&gt;"",'Запит 2-8'!#REF!,"")</f>
        <v>#REF!</v>
      </c>
      <c r="C102" s="430" t="e">
        <f>'Запит 2-8'!#REF!</f>
        <v>#REF!</v>
      </c>
      <c r="D102" s="431" t="e">
        <f>'Запит 2-8'!#REF!</f>
        <v>#REF!</v>
      </c>
      <c r="E102" s="432" t="e">
        <f>'Паспорт-3'!F97</f>
        <v>#REF!</v>
      </c>
      <c r="F102" s="433"/>
      <c r="G102" s="434" t="e">
        <f t="shared" si="10"/>
        <v>#REF!</v>
      </c>
      <c r="H102" s="81" t="e">
        <f t="shared" si="11"/>
        <v>#REF!</v>
      </c>
    </row>
    <row r="103" spans="1:8" ht="12.75" customHeight="1">
      <c r="A103" s="865" t="s">
        <v>210</v>
      </c>
      <c r="B103" s="866"/>
      <c r="C103" s="866"/>
      <c r="D103" s="866"/>
      <c r="E103" s="866"/>
      <c r="F103" s="866"/>
      <c r="G103" s="867"/>
      <c r="H103" s="81" t="e">
        <f>H87</f>
        <v>#REF!</v>
      </c>
    </row>
    <row r="104" spans="1:8">
      <c r="A104" s="421" t="e">
        <f>'Запит 2-8'!#REF!</f>
        <v>#REF!</v>
      </c>
      <c r="B104" s="868" t="s">
        <v>107</v>
      </c>
      <c r="C104" s="869"/>
      <c r="D104" s="869"/>
      <c r="E104" s="870"/>
      <c r="F104" s="870"/>
      <c r="G104" s="871"/>
      <c r="H104" s="81" t="e">
        <f>H105</f>
        <v>#REF!</v>
      </c>
    </row>
    <row r="105" spans="1:8">
      <c r="A105" s="321" t="e">
        <f>'Запит 2-8'!#REF!</f>
        <v>#REF!</v>
      </c>
      <c r="B105" s="416" t="e">
        <f>IF('Запит 2-8'!#REF!&lt;&gt;"",'Запит 2-8'!#REF!,"")</f>
        <v>#REF!</v>
      </c>
      <c r="C105" s="417" t="e">
        <f>'Запит 2-8'!#REF!</f>
        <v>#REF!</v>
      </c>
      <c r="D105" s="418" t="e">
        <f>'Запит 2-8'!#REF!</f>
        <v>#REF!</v>
      </c>
      <c r="E105" s="419" t="e">
        <f>'Паспорт-3'!F99</f>
        <v>#REF!</v>
      </c>
      <c r="F105" s="420"/>
      <c r="G105" s="423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 t="e">
        <f>'Паспорт-3'!F100</f>
        <v>#REF!</v>
      </c>
      <c r="F106" s="409"/>
      <c r="G106" s="424" t="e">
        <f t="shared" si="12"/>
        <v>#REF!</v>
      </c>
      <c r="H106" s="81" t="e">
        <f t="shared" si="13"/>
        <v>#REF!</v>
      </c>
    </row>
    <row r="107" spans="1:8">
      <c r="A107" s="321" t="e">
        <f>'Запит 2-8'!#REF!</f>
        <v>#REF!</v>
      </c>
      <c r="B107" s="293" t="e">
        <f>IF('Запит 2-8'!#REF!&lt;&gt;"",'Запит 2-8'!#REF!,"")</f>
        <v>#REF!</v>
      </c>
      <c r="C107" s="292" t="e">
        <f>'Запит 2-8'!#REF!</f>
        <v>#REF!</v>
      </c>
      <c r="D107" s="291" t="e">
        <f>'Запит 2-8'!#REF!</f>
        <v>#REF!</v>
      </c>
      <c r="E107" s="408" t="e">
        <f>'Паспорт-3'!F101</f>
        <v>#REF!</v>
      </c>
      <c r="F107" s="409"/>
      <c r="G107" s="424" t="e">
        <f t="shared" si="12"/>
        <v>#REF!</v>
      </c>
      <c r="H107" s="81" t="e">
        <f t="shared" si="13"/>
        <v>#REF!</v>
      </c>
    </row>
    <row r="108" spans="1:8">
      <c r="A108" s="321" t="e">
        <f>'Запит 2-8'!#REF!</f>
        <v>#REF!</v>
      </c>
      <c r="B108" s="293" t="e">
        <f>IF('Запит 2-8'!#REF!&lt;&gt;"",'Запит 2-8'!#REF!,"")</f>
        <v>#REF!</v>
      </c>
      <c r="C108" s="292" t="e">
        <f>'Запит 2-8'!#REF!</f>
        <v>#REF!</v>
      </c>
      <c r="D108" s="291" t="e">
        <f>'Запит 2-8'!#REF!</f>
        <v>#REF!</v>
      </c>
      <c r="E108" s="408" t="e">
        <f>'Паспорт-3'!F102</f>
        <v>#REF!</v>
      </c>
      <c r="F108" s="409"/>
      <c r="G108" s="424" t="e">
        <f t="shared" si="12"/>
        <v>#REF!</v>
      </c>
      <c r="H108" s="81" t="e">
        <f t="shared" si="13"/>
        <v>#REF!</v>
      </c>
    </row>
    <row r="109" spans="1:8">
      <c r="A109" s="321" t="e">
        <f>'Запит 2-8'!#REF!</f>
        <v>#REF!</v>
      </c>
      <c r="B109" s="293" t="e">
        <f>IF('Запит 2-8'!#REF!&lt;&gt;"",'Запит 2-8'!#REF!,"")</f>
        <v>#REF!</v>
      </c>
      <c r="C109" s="292" t="e">
        <f>'Запит 2-8'!#REF!</f>
        <v>#REF!</v>
      </c>
      <c r="D109" s="291" t="e">
        <f>'Запит 2-8'!#REF!</f>
        <v>#REF!</v>
      </c>
      <c r="E109" s="408" t="e">
        <f>'Паспорт-3'!F103</f>
        <v>#REF!</v>
      </c>
      <c r="F109" s="409"/>
      <c r="G109" s="424" t="e">
        <f t="shared" si="12"/>
        <v>#REF!</v>
      </c>
      <c r="H109" s="81" t="e">
        <f t="shared" si="13"/>
        <v>#REF!</v>
      </c>
    </row>
    <row r="110" spans="1:8">
      <c r="A110" s="321" t="e">
        <f>'Запит 2-8'!#REF!</f>
        <v>#REF!</v>
      </c>
      <c r="B110" s="293" t="e">
        <f>IF('Запит 2-8'!#REF!&lt;&gt;"",'Запит 2-8'!#REF!,"")</f>
        <v>#REF!</v>
      </c>
      <c r="C110" s="292" t="e">
        <f>'Запит 2-8'!#REF!</f>
        <v>#REF!</v>
      </c>
      <c r="D110" s="291" t="e">
        <f>'Запит 2-8'!#REF!</f>
        <v>#REF!</v>
      </c>
      <c r="E110" s="408" t="e">
        <f>'Паспорт-3'!F104</f>
        <v>#REF!</v>
      </c>
      <c r="F110" s="409"/>
      <c r="G110" s="424" t="e">
        <f t="shared" si="12"/>
        <v>#REF!</v>
      </c>
      <c r="H110" s="81" t="e">
        <f t="shared" si="13"/>
        <v>#REF!</v>
      </c>
    </row>
    <row r="111" spans="1:8">
      <c r="A111" s="321" t="e">
        <f>'Запит 2-8'!#REF!</f>
        <v>#REF!</v>
      </c>
      <c r="B111" s="293" t="e">
        <f>IF('Запит 2-8'!#REF!&lt;&gt;"",'Запит 2-8'!#REF!,"")</f>
        <v>#REF!</v>
      </c>
      <c r="C111" s="292" t="e">
        <f>'Запит 2-8'!#REF!</f>
        <v>#REF!</v>
      </c>
      <c r="D111" s="291" t="e">
        <f>'Запит 2-8'!#REF!</f>
        <v>#REF!</v>
      </c>
      <c r="E111" s="408" t="e">
        <f>'Паспорт-3'!F105</f>
        <v>#REF!</v>
      </c>
      <c r="F111" s="409"/>
      <c r="G111" s="424" t="e">
        <f t="shared" si="12"/>
        <v>#REF!</v>
      </c>
      <c r="H111" s="81" t="e">
        <f t="shared" si="13"/>
        <v>#REF!</v>
      </c>
    </row>
    <row r="112" spans="1:8">
      <c r="A112" s="321" t="e">
        <f>'Запит 2-8'!#REF!</f>
        <v>#REF!</v>
      </c>
      <c r="B112" s="293" t="e">
        <f>IF('Запит 2-8'!#REF!&lt;&gt;"",'Запит 2-8'!#REF!,"")</f>
        <v>#REF!</v>
      </c>
      <c r="C112" s="292" t="e">
        <f>'Запит 2-8'!#REF!</f>
        <v>#REF!</v>
      </c>
      <c r="D112" s="291" t="e">
        <f>'Запит 2-8'!#REF!</f>
        <v>#REF!</v>
      </c>
      <c r="E112" s="408" t="e">
        <f>'Паспорт-3'!F106</f>
        <v>#REF!</v>
      </c>
      <c r="F112" s="409"/>
      <c r="G112" s="424" t="e">
        <f t="shared" si="12"/>
        <v>#REF!</v>
      </c>
      <c r="H112" s="81" t="e">
        <f t="shared" si="13"/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 t="e">
        <f>'Паспорт-3'!F107</f>
        <v>#REF!</v>
      </c>
      <c r="F113" s="409"/>
      <c r="G113" s="424" t="e">
        <f t="shared" si="12"/>
        <v>#REF!</v>
      </c>
      <c r="H113" s="81" t="e">
        <f t="shared" si="13"/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 t="e">
        <f>'Паспорт-3'!F108</f>
        <v>#REF!</v>
      </c>
      <c r="F114" s="409"/>
      <c r="G114" s="424" t="e">
        <f t="shared" si="12"/>
        <v>#REF!</v>
      </c>
      <c r="H114" s="81" t="e">
        <f t="shared" si="13"/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 t="e">
        <f>'Паспорт-3'!F109</f>
        <v>#REF!</v>
      </c>
      <c r="F115" s="409"/>
      <c r="G115" s="424" t="e">
        <f t="shared" si="12"/>
        <v>#REF!</v>
      </c>
      <c r="H115" s="81" t="e">
        <f t="shared" si="13"/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 t="e">
        <f>'Паспорт-3'!F110</f>
        <v>#REF!</v>
      </c>
      <c r="F116" s="409"/>
      <c r="G116" s="424" t="e">
        <f t="shared" si="12"/>
        <v>#REF!</v>
      </c>
      <c r="H116" s="81" t="e">
        <f t="shared" si="13"/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 t="e">
        <f>'Паспорт-3'!F111</f>
        <v>#REF!</v>
      </c>
      <c r="F117" s="409"/>
      <c r="G117" s="424" t="e">
        <f t="shared" si="12"/>
        <v>#REF!</v>
      </c>
      <c r="H117" s="81" t="e">
        <f t="shared" si="13"/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 t="e">
        <f>'Паспорт-3'!F112</f>
        <v>#REF!</v>
      </c>
      <c r="F118" s="409"/>
      <c r="G118" s="424" t="e">
        <f t="shared" si="12"/>
        <v>#REF!</v>
      </c>
      <c r="H118" s="81" t="e">
        <f t="shared" si="13"/>
        <v>#REF!</v>
      </c>
    </row>
    <row r="119" spans="1:8">
      <c r="A119" s="428" t="e">
        <f>'Запит 2-8'!#REF!</f>
        <v>#REF!</v>
      </c>
      <c r="B119" s="429" t="e">
        <f>IF('Запит 2-8'!#REF!&lt;&gt;"",'Запит 2-8'!#REF!,"")</f>
        <v>#REF!</v>
      </c>
      <c r="C119" s="430" t="e">
        <f>'Запит 2-8'!#REF!</f>
        <v>#REF!</v>
      </c>
      <c r="D119" s="431" t="e">
        <f>'Запит 2-8'!#REF!</f>
        <v>#REF!</v>
      </c>
      <c r="E119" s="432" t="e">
        <f>'Паспорт-3'!F113</f>
        <v>#REF!</v>
      </c>
      <c r="F119" s="433"/>
      <c r="G119" s="434" t="e">
        <f t="shared" si="12"/>
        <v>#REF!</v>
      </c>
      <c r="H119" s="81" t="e">
        <f t="shared" si="13"/>
        <v>#REF!</v>
      </c>
    </row>
    <row r="120" spans="1:8" ht="12.75" customHeight="1">
      <c r="A120" s="865" t="s">
        <v>210</v>
      </c>
      <c r="B120" s="866"/>
      <c r="C120" s="866"/>
      <c r="D120" s="866"/>
      <c r="E120" s="866"/>
      <c r="F120" s="866"/>
      <c r="G120" s="867"/>
      <c r="H120" s="81" t="e">
        <f>H104</f>
        <v>#REF!</v>
      </c>
    </row>
    <row r="121" spans="1:8">
      <c r="A121" s="421" t="e">
        <f>'Запит 2-8'!#REF!</f>
        <v>#REF!</v>
      </c>
      <c r="B121" s="868" t="s">
        <v>108</v>
      </c>
      <c r="C121" s="869"/>
      <c r="D121" s="869"/>
      <c r="E121" s="870"/>
      <c r="F121" s="870"/>
      <c r="G121" s="871"/>
      <c r="H121" s="81" t="e">
        <f>H122</f>
        <v>#REF!</v>
      </c>
    </row>
    <row r="122" spans="1:8">
      <c r="A122" s="321" t="e">
        <f>'Запит 2-8'!#REF!</f>
        <v>#REF!</v>
      </c>
      <c r="B122" s="416" t="e">
        <f>IF('Запит 2-8'!#REF!&lt;&gt;"",'Запит 2-8'!#REF!,"")</f>
        <v>#REF!</v>
      </c>
      <c r="C122" s="417" t="e">
        <f>'Запит 2-8'!#REF!</f>
        <v>#REF!</v>
      </c>
      <c r="D122" s="418" t="e">
        <f>'Запит 2-8'!#REF!</f>
        <v>#REF!</v>
      </c>
      <c r="E122" s="419" t="e">
        <f>'Паспорт-3'!F115</f>
        <v>#REF!</v>
      </c>
      <c r="F122" s="420"/>
      <c r="G122" s="423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 t="e">
        <f>'Паспорт-3'!F116</f>
        <v>#REF!</v>
      </c>
      <c r="F123" s="409"/>
      <c r="G123" s="424" t="e">
        <f t="shared" si="14"/>
        <v>#REF!</v>
      </c>
      <c r="H123" s="81" t="e">
        <f t="shared" si="15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 t="e">
        <f>'Паспорт-3'!F117</f>
        <v>#REF!</v>
      </c>
      <c r="F124" s="409"/>
      <c r="G124" s="424" t="e">
        <f t="shared" si="14"/>
        <v>#REF!</v>
      </c>
      <c r="H124" s="81" t="e">
        <f t="shared" si="15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 t="e">
        <f>'Паспорт-3'!F118</f>
        <v>#REF!</v>
      </c>
      <c r="F125" s="409"/>
      <c r="G125" s="424" t="e">
        <f t="shared" si="14"/>
        <v>#REF!</v>
      </c>
      <c r="H125" s="81" t="e">
        <f t="shared" si="15"/>
        <v>#REF!</v>
      </c>
    </row>
    <row r="126" spans="1:8">
      <c r="A126" s="321" t="e">
        <f>'Запит 2-8'!#REF!</f>
        <v>#REF!</v>
      </c>
      <c r="B126" s="293" t="e">
        <f>IF('Запит 2-8'!#REF!&lt;&gt;"",'Запит 2-8'!#REF!,"")</f>
        <v>#REF!</v>
      </c>
      <c r="C126" s="292" t="e">
        <f>'Запит 2-8'!#REF!</f>
        <v>#REF!</v>
      </c>
      <c r="D126" s="291" t="e">
        <f>'Запит 2-8'!#REF!</f>
        <v>#REF!</v>
      </c>
      <c r="E126" s="408" t="e">
        <f>'Паспорт-3'!F119</f>
        <v>#REF!</v>
      </c>
      <c r="F126" s="409"/>
      <c r="G126" s="424" t="e">
        <f t="shared" si="14"/>
        <v>#REF!</v>
      </c>
      <c r="H126" s="81" t="e">
        <f t="shared" si="15"/>
        <v>#REF!</v>
      </c>
    </row>
    <row r="127" spans="1:8">
      <c r="A127" s="321" t="e">
        <f>'Запит 2-8'!#REF!</f>
        <v>#REF!</v>
      </c>
      <c r="B127" s="293" t="e">
        <f>IF('Запит 2-8'!#REF!&lt;&gt;"",'Запит 2-8'!#REF!,"")</f>
        <v>#REF!</v>
      </c>
      <c r="C127" s="292" t="e">
        <f>'Запит 2-8'!#REF!</f>
        <v>#REF!</v>
      </c>
      <c r="D127" s="291" t="e">
        <f>'Запит 2-8'!#REF!</f>
        <v>#REF!</v>
      </c>
      <c r="E127" s="408" t="e">
        <f>'Паспорт-3'!F120</f>
        <v>#REF!</v>
      </c>
      <c r="F127" s="409"/>
      <c r="G127" s="424" t="e">
        <f t="shared" si="14"/>
        <v>#REF!</v>
      </c>
      <c r="H127" s="81" t="e">
        <f t="shared" si="15"/>
        <v>#REF!</v>
      </c>
    </row>
    <row r="128" spans="1:8">
      <c r="A128" s="321" t="e">
        <f>'Запит 2-8'!#REF!</f>
        <v>#REF!</v>
      </c>
      <c r="B128" s="293" t="e">
        <f>IF('Запит 2-8'!#REF!&lt;&gt;"",'Запит 2-8'!#REF!,"")</f>
        <v>#REF!</v>
      </c>
      <c r="C128" s="292" t="e">
        <f>'Запит 2-8'!#REF!</f>
        <v>#REF!</v>
      </c>
      <c r="D128" s="291" t="e">
        <f>'Запит 2-8'!#REF!</f>
        <v>#REF!</v>
      </c>
      <c r="E128" s="408" t="e">
        <f>'Паспорт-3'!F121</f>
        <v>#REF!</v>
      </c>
      <c r="F128" s="409"/>
      <c r="G128" s="424" t="e">
        <f t="shared" si="14"/>
        <v>#REF!</v>
      </c>
      <c r="H128" s="81" t="e">
        <f t="shared" si="15"/>
        <v>#REF!</v>
      </c>
    </row>
    <row r="129" spans="1:8">
      <c r="A129" s="321" t="e">
        <f>'Запит 2-8'!#REF!</f>
        <v>#REF!</v>
      </c>
      <c r="B129" s="293" t="e">
        <f>IF('Запит 2-8'!#REF!&lt;&gt;"",'Запит 2-8'!#REF!,"")</f>
        <v>#REF!</v>
      </c>
      <c r="C129" s="292" t="e">
        <f>'Запит 2-8'!#REF!</f>
        <v>#REF!</v>
      </c>
      <c r="D129" s="291" t="e">
        <f>'Запит 2-8'!#REF!</f>
        <v>#REF!</v>
      </c>
      <c r="E129" s="408" t="e">
        <f>'Паспорт-3'!F122</f>
        <v>#REF!</v>
      </c>
      <c r="F129" s="409"/>
      <c r="G129" s="424" t="e">
        <f t="shared" si="14"/>
        <v>#REF!</v>
      </c>
      <c r="H129" s="81" t="e">
        <f t="shared" si="15"/>
        <v>#REF!</v>
      </c>
    </row>
    <row r="130" spans="1:8" ht="12.75" customHeight="1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 t="e">
        <f>'Паспорт-3'!F123</f>
        <v>#REF!</v>
      </c>
      <c r="F130" s="409"/>
      <c r="G130" s="424" t="e">
        <f t="shared" si="14"/>
        <v>#REF!</v>
      </c>
      <c r="H130" s="81" t="e">
        <f t="shared" si="15"/>
        <v>#REF!</v>
      </c>
    </row>
    <row r="131" spans="1:8">
      <c r="A131" s="428" t="e">
        <f>'Запит 2-8'!#REF!</f>
        <v>#REF!</v>
      </c>
      <c r="B131" s="429" t="e">
        <f>IF('Запит 2-8'!#REF!&lt;&gt;"",'Запит 2-8'!#REF!,"")</f>
        <v>#REF!</v>
      </c>
      <c r="C131" s="430" t="e">
        <f>'Запит 2-8'!#REF!</f>
        <v>#REF!</v>
      </c>
      <c r="D131" s="431" t="e">
        <f>'Запит 2-8'!#REF!</f>
        <v>#REF!</v>
      </c>
      <c r="E131" s="432" t="e">
        <f>'Паспорт-3'!F124</f>
        <v>#REF!</v>
      </c>
      <c r="F131" s="433"/>
      <c r="G131" s="434" t="e">
        <f t="shared" si="14"/>
        <v>#REF!</v>
      </c>
      <c r="H131" s="81" t="e">
        <f t="shared" si="15"/>
        <v>#REF!</v>
      </c>
    </row>
    <row r="132" spans="1:8" ht="12.75" customHeight="1">
      <c r="A132" s="865" t="s">
        <v>210</v>
      </c>
      <c r="B132" s="866"/>
      <c r="C132" s="866"/>
      <c r="D132" s="866"/>
      <c r="E132" s="866"/>
      <c r="F132" s="866"/>
      <c r="G132" s="867"/>
      <c r="H132" s="81" t="e">
        <f>H121</f>
        <v>#REF!</v>
      </c>
    </row>
    <row r="133" spans="1:8" ht="12.75" customHeight="1">
      <c r="A133" s="865" t="s">
        <v>230</v>
      </c>
      <c r="B133" s="866"/>
      <c r="C133" s="866"/>
      <c r="D133" s="866"/>
      <c r="E133" s="866"/>
      <c r="F133" s="866"/>
      <c r="G133" s="867"/>
      <c r="H133" s="81" t="e">
        <f>H69</f>
        <v>#REF!</v>
      </c>
    </row>
    <row r="134" spans="1:8" ht="12.75" customHeight="1">
      <c r="A134" s="829" t="e">
        <f>'Запит 2-8'!#REF!</f>
        <v>#REF!</v>
      </c>
      <c r="B134" s="830"/>
      <c r="C134" s="830"/>
      <c r="D134" s="830"/>
      <c r="E134" s="830"/>
      <c r="F134" s="830"/>
      <c r="G134" s="831"/>
      <c r="H134" s="81" t="e">
        <f>H135</f>
        <v>#REF!</v>
      </c>
    </row>
    <row r="135" spans="1:8">
      <c r="A135" s="415" t="s">
        <v>4</v>
      </c>
      <c r="B135" s="868" t="s">
        <v>105</v>
      </c>
      <c r="C135" s="869"/>
      <c r="D135" s="869"/>
      <c r="E135" s="872"/>
      <c r="F135" s="872"/>
      <c r="G135" s="873"/>
      <c r="H135" s="81" t="e">
        <f>H136</f>
        <v>#REF!</v>
      </c>
    </row>
    <row r="136" spans="1:8">
      <c r="A136" s="321" t="e">
        <f>'Запит 2-8'!#REF!</f>
        <v>#REF!</v>
      </c>
      <c r="B136" s="416" t="e">
        <f>IF('Запит 2-8'!#REF!&lt;&gt;"",'Запит 2-8'!#REF!,"")</f>
        <v>#REF!</v>
      </c>
      <c r="C136" s="417" t="e">
        <f>'Запит 2-8'!#REF!</f>
        <v>#REF!</v>
      </c>
      <c r="D136" s="418" t="e">
        <f>'Запит 2-8'!#REF!</f>
        <v>#REF!</v>
      </c>
      <c r="E136" s="419" t="e">
        <f>'Паспорт-3'!F127</f>
        <v>#REF!</v>
      </c>
      <c r="F136" s="420"/>
      <c r="G136" s="423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 t="e">
        <f>'Паспорт-3'!F128</f>
        <v>#REF!</v>
      </c>
      <c r="F137" s="409"/>
      <c r="G137" s="424" t="e">
        <f t="shared" si="16"/>
        <v>#REF!</v>
      </c>
      <c r="H137" s="81" t="e">
        <f>IF(B137&lt;&gt;"","Для друку","")</f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 t="e">
        <f>'Паспорт-3'!F129</f>
        <v>#REF!</v>
      </c>
      <c r="F138" s="409"/>
      <c r="G138" s="424" t="e">
        <f t="shared" si="16"/>
        <v>#REF!</v>
      </c>
      <c r="H138" s="81" t="e">
        <f>IF(B138&lt;&gt;"","Для друку","")</f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 t="e">
        <f>'Паспорт-3'!F130</f>
        <v>#REF!</v>
      </c>
      <c r="F139" s="409"/>
      <c r="G139" s="424" t="e">
        <f t="shared" si="16"/>
        <v>#REF!</v>
      </c>
      <c r="H139" s="81" t="e">
        <f>IF(B139&lt;&gt;"","Для друку","")</f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 t="e">
        <f>'Паспорт-3'!F131</f>
        <v>#REF!</v>
      </c>
      <c r="F140" s="409"/>
      <c r="G140" s="424" t="e">
        <f t="shared" si="16"/>
        <v>#REF!</v>
      </c>
      <c r="H140" s="81" t="e">
        <f>IF(B140&lt;&gt;"","Для друку","")</f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 t="e">
        <f>'Паспорт-3'!F132</f>
        <v>#REF!</v>
      </c>
      <c r="F141" s="409"/>
      <c r="G141" s="424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 t="e">
        <f>'Паспорт-3'!F133</f>
        <v>#REF!</v>
      </c>
      <c r="F142" s="409"/>
      <c r="G142" s="424" t="e">
        <f t="shared" si="16"/>
        <v>#REF!</v>
      </c>
      <c r="H142" s="81" t="e">
        <f t="shared" si="17"/>
        <v>#REF!</v>
      </c>
    </row>
    <row r="143" spans="1:8">
      <c r="A143" s="321" t="e">
        <f>'Запит 2-8'!#REF!</f>
        <v>#REF!</v>
      </c>
      <c r="B143" s="293" t="e">
        <f>IF('Запит 2-8'!#REF!&lt;&gt;"",'Запит 2-8'!#REF!,"")</f>
        <v>#REF!</v>
      </c>
      <c r="C143" s="292" t="e">
        <f>'Запит 2-8'!#REF!</f>
        <v>#REF!</v>
      </c>
      <c r="D143" s="291" t="e">
        <f>'Запит 2-8'!#REF!</f>
        <v>#REF!</v>
      </c>
      <c r="E143" s="408" t="e">
        <f>'Паспорт-3'!F134</f>
        <v>#REF!</v>
      </c>
      <c r="F143" s="409"/>
      <c r="G143" s="424" t="e">
        <f t="shared" si="16"/>
        <v>#REF!</v>
      </c>
      <c r="H143" s="81" t="e">
        <f t="shared" si="17"/>
        <v>#REF!</v>
      </c>
    </row>
    <row r="144" spans="1:8">
      <c r="A144" s="321" t="e">
        <f>'Запит 2-8'!#REF!</f>
        <v>#REF!</v>
      </c>
      <c r="B144" s="293" t="e">
        <f>IF('Запит 2-8'!#REF!&lt;&gt;"",'Запит 2-8'!#REF!,"")</f>
        <v>#REF!</v>
      </c>
      <c r="C144" s="292" t="e">
        <f>'Запит 2-8'!#REF!</f>
        <v>#REF!</v>
      </c>
      <c r="D144" s="291" t="e">
        <f>'Запит 2-8'!#REF!</f>
        <v>#REF!</v>
      </c>
      <c r="E144" s="408" t="e">
        <f>'Паспорт-3'!F135</f>
        <v>#REF!</v>
      </c>
      <c r="F144" s="409"/>
      <c r="G144" s="424" t="e">
        <f t="shared" si="16"/>
        <v>#REF!</v>
      </c>
      <c r="H144" s="81" t="e">
        <f t="shared" si="17"/>
        <v>#REF!</v>
      </c>
    </row>
    <row r="145" spans="1:8">
      <c r="A145" s="321" t="e">
        <f>'Запит 2-8'!#REF!</f>
        <v>#REF!</v>
      </c>
      <c r="B145" s="293" t="e">
        <f>IF('Запит 2-8'!#REF!&lt;&gt;"",'Запит 2-8'!#REF!,"")</f>
        <v>#REF!</v>
      </c>
      <c r="C145" s="292" t="e">
        <f>'Запит 2-8'!#REF!</f>
        <v>#REF!</v>
      </c>
      <c r="D145" s="291" t="e">
        <f>'Запит 2-8'!#REF!</f>
        <v>#REF!</v>
      </c>
      <c r="E145" s="408" t="e">
        <f>'Паспорт-3'!F136</f>
        <v>#REF!</v>
      </c>
      <c r="F145" s="409"/>
      <c r="G145" s="424" t="e">
        <f t="shared" si="16"/>
        <v>#REF!</v>
      </c>
      <c r="H145" s="81" t="e">
        <f t="shared" si="17"/>
        <v>#REF!</v>
      </c>
    </row>
    <row r="146" spans="1:8">
      <c r="A146" s="321" t="e">
        <f>'Запит 2-8'!#REF!</f>
        <v>#REF!</v>
      </c>
      <c r="B146" s="293" t="e">
        <f>IF('Запит 2-8'!#REF!&lt;&gt;"",'Запит 2-8'!#REF!,"")</f>
        <v>#REF!</v>
      </c>
      <c r="C146" s="292" t="e">
        <f>'Запит 2-8'!#REF!</f>
        <v>#REF!</v>
      </c>
      <c r="D146" s="291" t="e">
        <f>'Запит 2-8'!#REF!</f>
        <v>#REF!</v>
      </c>
      <c r="E146" s="408" t="e">
        <f>'Паспорт-3'!F137</f>
        <v>#REF!</v>
      </c>
      <c r="F146" s="409"/>
      <c r="G146" s="424" t="e">
        <f t="shared" si="16"/>
        <v>#REF!</v>
      </c>
      <c r="H146" s="81" t="e">
        <f t="shared" si="17"/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 t="e">
        <f>'Паспорт-3'!F138</f>
        <v>#REF!</v>
      </c>
      <c r="F147" s="409"/>
      <c r="G147" s="424" t="e">
        <f t="shared" si="16"/>
        <v>#REF!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 t="e">
        <f>'Паспорт-3'!F139</f>
        <v>#REF!</v>
      </c>
      <c r="F148" s="409"/>
      <c r="G148" s="424" t="e">
        <f t="shared" si="16"/>
        <v>#REF!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 t="e">
        <f>'Паспорт-3'!F140</f>
        <v>#REF!</v>
      </c>
      <c r="F149" s="409"/>
      <c r="G149" s="424" t="e">
        <f t="shared" si="16"/>
        <v>#REF!</v>
      </c>
      <c r="H149" s="81" t="e">
        <f t="shared" si="17"/>
        <v>#REF!</v>
      </c>
    </row>
    <row r="150" spans="1:8">
      <c r="A150" s="428" t="e">
        <f>'Запит 2-8'!#REF!</f>
        <v>#REF!</v>
      </c>
      <c r="B150" s="429" t="e">
        <f>IF('Запит 2-8'!#REF!&lt;&gt;"",'Запит 2-8'!#REF!,"")</f>
        <v>#REF!</v>
      </c>
      <c r="C150" s="430" t="e">
        <f>'Запит 2-8'!#REF!</f>
        <v>#REF!</v>
      </c>
      <c r="D150" s="431" t="e">
        <f>'Запит 2-8'!#REF!</f>
        <v>#REF!</v>
      </c>
      <c r="E150" s="432" t="e">
        <f>'Паспорт-3'!F141</f>
        <v>#REF!</v>
      </c>
      <c r="F150" s="433"/>
      <c r="G150" s="434" t="e">
        <f t="shared" si="16"/>
        <v>#REF!</v>
      </c>
      <c r="H150" s="81" t="e">
        <f t="shared" si="17"/>
        <v>#REF!</v>
      </c>
    </row>
    <row r="151" spans="1:8" ht="12.75" customHeight="1">
      <c r="A151" s="865" t="s">
        <v>210</v>
      </c>
      <c r="B151" s="866"/>
      <c r="C151" s="866"/>
      <c r="D151" s="866"/>
      <c r="E151" s="866"/>
      <c r="F151" s="866"/>
      <c r="G151" s="867"/>
      <c r="H151" s="81" t="e">
        <f>H135</f>
        <v>#REF!</v>
      </c>
    </row>
    <row r="152" spans="1:8">
      <c r="A152" s="415" t="e">
        <f>'Запит 2-8'!#REF!</f>
        <v>#REF!</v>
      </c>
      <c r="B152" s="868" t="s">
        <v>106</v>
      </c>
      <c r="C152" s="869"/>
      <c r="D152" s="869"/>
      <c r="E152" s="869"/>
      <c r="F152" s="869"/>
      <c r="G152" s="874"/>
      <c r="H152" s="81" t="e">
        <f>H153</f>
        <v>#REF!</v>
      </c>
    </row>
    <row r="153" spans="1:8">
      <c r="A153" s="321" t="e">
        <f>'Запит 2-8'!#REF!</f>
        <v>#REF!</v>
      </c>
      <c r="B153" s="416" t="e">
        <f>IF('Запит 2-8'!#REF!&lt;&gt;"",'Запит 2-8'!#REF!,"")</f>
        <v>#REF!</v>
      </c>
      <c r="C153" s="417" t="e">
        <f>'Запит 2-8'!#REF!</f>
        <v>#REF!</v>
      </c>
      <c r="D153" s="418" t="e">
        <f>'Запит 2-8'!#REF!</f>
        <v>#REF!</v>
      </c>
      <c r="E153" s="425" t="e">
        <f>'Паспорт-3'!F143</f>
        <v>#REF!</v>
      </c>
      <c r="F153" s="426"/>
      <c r="G153" s="427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 t="e">
        <f>'Паспорт-3'!F144</f>
        <v>#REF!</v>
      </c>
      <c r="F154" s="409"/>
      <c r="G154" s="424" t="e">
        <f t="shared" si="18"/>
        <v>#REF!</v>
      </c>
      <c r="H154" s="81" t="e">
        <f t="shared" si="19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 t="e">
        <f>'Паспорт-3'!F145</f>
        <v>#REF!</v>
      </c>
      <c r="F155" s="409"/>
      <c r="G155" s="424" t="e">
        <f t="shared" si="18"/>
        <v>#REF!</v>
      </c>
      <c r="H155" s="81" t="e">
        <f t="shared" si="19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 t="e">
        <f>'Паспорт-3'!F146</f>
        <v>#REF!</v>
      </c>
      <c r="F156" s="409"/>
      <c r="G156" s="424" t="e">
        <f t="shared" si="18"/>
        <v>#REF!</v>
      </c>
      <c r="H156" s="81" t="e">
        <f t="shared" si="19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 t="e">
        <f>'Паспорт-3'!F147</f>
        <v>#REF!</v>
      </c>
      <c r="F157" s="409"/>
      <c r="G157" s="424" t="e">
        <f t="shared" si="18"/>
        <v>#REF!</v>
      </c>
      <c r="H157" s="81" t="e">
        <f t="shared" si="19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 t="e">
        <f>'Паспорт-3'!F148</f>
        <v>#REF!</v>
      </c>
      <c r="F158" s="409"/>
      <c r="G158" s="424" t="e">
        <f t="shared" si="18"/>
        <v>#REF!</v>
      </c>
      <c r="H158" s="81" t="e">
        <f t="shared" si="19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 t="e">
        <f>'Паспорт-3'!F149</f>
        <v>#REF!</v>
      </c>
      <c r="F159" s="409"/>
      <c r="G159" s="424" t="e">
        <f t="shared" si="18"/>
        <v>#REF!</v>
      </c>
      <c r="H159" s="81" t="e">
        <f t="shared" si="19"/>
        <v>#REF!</v>
      </c>
    </row>
    <row r="160" spans="1:8">
      <c r="A160" s="321" t="e">
        <f>'Запит 2-8'!#REF!</f>
        <v>#REF!</v>
      </c>
      <c r="B160" s="293" t="e">
        <f>IF('Запит 2-8'!#REF!&lt;&gt;"",'Запит 2-8'!#REF!,"")</f>
        <v>#REF!</v>
      </c>
      <c r="C160" s="292" t="e">
        <f>'Запит 2-8'!#REF!</f>
        <v>#REF!</v>
      </c>
      <c r="D160" s="291" t="e">
        <f>'Запит 2-8'!#REF!</f>
        <v>#REF!</v>
      </c>
      <c r="E160" s="408" t="e">
        <f>'Паспорт-3'!F150</f>
        <v>#REF!</v>
      </c>
      <c r="F160" s="409"/>
      <c r="G160" s="424" t="e">
        <f t="shared" si="18"/>
        <v>#REF!</v>
      </c>
      <c r="H160" s="81" t="e">
        <f t="shared" si="19"/>
        <v>#REF!</v>
      </c>
    </row>
    <row r="161" spans="1:8">
      <c r="A161" s="321" t="e">
        <f>'Запит 2-8'!#REF!</f>
        <v>#REF!</v>
      </c>
      <c r="B161" s="293" t="e">
        <f>IF('Запит 2-8'!#REF!&lt;&gt;"",'Запит 2-8'!#REF!,"")</f>
        <v>#REF!</v>
      </c>
      <c r="C161" s="292" t="e">
        <f>'Запит 2-8'!#REF!</f>
        <v>#REF!</v>
      </c>
      <c r="D161" s="291" t="e">
        <f>'Запит 2-8'!#REF!</f>
        <v>#REF!</v>
      </c>
      <c r="E161" s="408" t="e">
        <f>'Паспорт-3'!F151</f>
        <v>#REF!</v>
      </c>
      <c r="F161" s="409"/>
      <c r="G161" s="424" t="e">
        <f t="shared" si="18"/>
        <v>#REF!</v>
      </c>
      <c r="H161" s="81" t="e">
        <f t="shared" si="19"/>
        <v>#REF!</v>
      </c>
    </row>
    <row r="162" spans="1:8">
      <c r="A162" s="321" t="e">
        <f>'Запит 2-8'!#REF!</f>
        <v>#REF!</v>
      </c>
      <c r="B162" s="293" t="e">
        <f>IF('Запит 2-8'!#REF!&lt;&gt;"",'Запит 2-8'!#REF!,"")</f>
        <v>#REF!</v>
      </c>
      <c r="C162" s="292" t="e">
        <f>'Запит 2-8'!#REF!</f>
        <v>#REF!</v>
      </c>
      <c r="D162" s="291" t="e">
        <f>'Запит 2-8'!#REF!</f>
        <v>#REF!</v>
      </c>
      <c r="E162" s="408" t="e">
        <f>'Паспорт-3'!F152</f>
        <v>#REF!</v>
      </c>
      <c r="F162" s="409"/>
      <c r="G162" s="424" t="e">
        <f t="shared" si="18"/>
        <v>#REF!</v>
      </c>
      <c r="H162" s="81" t="e">
        <f t="shared" si="19"/>
        <v>#REF!</v>
      </c>
    </row>
    <row r="163" spans="1:8">
      <c r="A163" s="321" t="e">
        <f>'Запит 2-8'!#REF!</f>
        <v>#REF!</v>
      </c>
      <c r="B163" s="293" t="e">
        <f>IF('Запит 2-8'!#REF!&lt;&gt;"",'Запит 2-8'!#REF!,"")</f>
        <v>#REF!</v>
      </c>
      <c r="C163" s="292" t="e">
        <f>'Запит 2-8'!#REF!</f>
        <v>#REF!</v>
      </c>
      <c r="D163" s="291" t="e">
        <f>'Запит 2-8'!#REF!</f>
        <v>#REF!</v>
      </c>
      <c r="E163" s="408" t="e">
        <f>'Паспорт-3'!F153</f>
        <v>#REF!</v>
      </c>
      <c r="F163" s="409"/>
      <c r="G163" s="424" t="e">
        <f t="shared" si="18"/>
        <v>#REF!</v>
      </c>
      <c r="H163" s="81" t="e">
        <f t="shared" si="19"/>
        <v>#REF!</v>
      </c>
    </row>
    <row r="164" spans="1:8">
      <c r="A164" s="321" t="e">
        <f>'Запит 2-8'!#REF!</f>
        <v>#REF!</v>
      </c>
      <c r="B164" s="293" t="e">
        <f>IF('Запит 2-8'!#REF!&lt;&gt;"",'Запит 2-8'!#REF!,"")</f>
        <v>#REF!</v>
      </c>
      <c r="C164" s="292" t="e">
        <f>'Запит 2-8'!#REF!</f>
        <v>#REF!</v>
      </c>
      <c r="D164" s="291" t="e">
        <f>'Запит 2-8'!#REF!</f>
        <v>#REF!</v>
      </c>
      <c r="E164" s="408" t="e">
        <f>'Паспорт-3'!F154</f>
        <v>#REF!</v>
      </c>
      <c r="F164" s="409"/>
      <c r="G164" s="424" t="e">
        <f t="shared" si="18"/>
        <v>#REF!</v>
      </c>
      <c r="H164" s="81" t="e">
        <f t="shared" si="19"/>
        <v>#REF!</v>
      </c>
    </row>
    <row r="165" spans="1:8">
      <c r="A165" s="321" t="e">
        <f>'Запит 2-8'!#REF!</f>
        <v>#REF!</v>
      </c>
      <c r="B165" s="293" t="e">
        <f>IF('Запит 2-8'!#REF!&lt;&gt;"",'Запит 2-8'!#REF!,"")</f>
        <v>#REF!</v>
      </c>
      <c r="C165" s="292" t="e">
        <f>'Запит 2-8'!#REF!</f>
        <v>#REF!</v>
      </c>
      <c r="D165" s="291" t="e">
        <f>'Запит 2-8'!#REF!</f>
        <v>#REF!</v>
      </c>
      <c r="E165" s="408" t="e">
        <f>'Паспорт-3'!F155</f>
        <v>#REF!</v>
      </c>
      <c r="F165" s="409"/>
      <c r="G165" s="424" t="e">
        <f t="shared" si="18"/>
        <v>#REF!</v>
      </c>
      <c r="H165" s="81" t="e">
        <f t="shared" si="19"/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 t="e">
        <f>'Паспорт-3'!F156</f>
        <v>#REF!</v>
      </c>
      <c r="F166" s="409"/>
      <c r="G166" s="424" t="e">
        <f t="shared" si="18"/>
        <v>#REF!</v>
      </c>
      <c r="H166" s="81" t="e">
        <f t="shared" si="19"/>
        <v>#REF!</v>
      </c>
    </row>
    <row r="167" spans="1:8">
      <c r="A167" s="428" t="e">
        <f>'Запит 2-8'!#REF!</f>
        <v>#REF!</v>
      </c>
      <c r="B167" s="429" t="e">
        <f>IF('Запит 2-8'!#REF!&lt;&gt;"",'Запит 2-8'!#REF!,"")</f>
        <v>#REF!</v>
      </c>
      <c r="C167" s="430" t="e">
        <f>'Запит 2-8'!#REF!</f>
        <v>#REF!</v>
      </c>
      <c r="D167" s="431" t="e">
        <f>'Запит 2-8'!#REF!</f>
        <v>#REF!</v>
      </c>
      <c r="E167" s="432" t="e">
        <f>'Паспорт-3'!F157</f>
        <v>#REF!</v>
      </c>
      <c r="F167" s="433"/>
      <c r="G167" s="434" t="e">
        <f t="shared" si="18"/>
        <v>#REF!</v>
      </c>
      <c r="H167" s="81" t="e">
        <f t="shared" si="19"/>
        <v>#REF!</v>
      </c>
    </row>
    <row r="168" spans="1:8" ht="12.75" customHeight="1">
      <c r="A168" s="865" t="s">
        <v>210</v>
      </c>
      <c r="B168" s="866"/>
      <c r="C168" s="866"/>
      <c r="D168" s="866"/>
      <c r="E168" s="866"/>
      <c r="F168" s="866"/>
      <c r="G168" s="867"/>
      <c r="H168" s="81" t="e">
        <f>H152</f>
        <v>#REF!</v>
      </c>
    </row>
    <row r="169" spans="1:8">
      <c r="A169" s="421" t="e">
        <f>'Запит 2-8'!#REF!</f>
        <v>#REF!</v>
      </c>
      <c r="B169" s="868" t="s">
        <v>107</v>
      </c>
      <c r="C169" s="869"/>
      <c r="D169" s="869"/>
      <c r="E169" s="870"/>
      <c r="F169" s="870"/>
      <c r="G169" s="871"/>
      <c r="H169" s="81" t="e">
        <f>H170</f>
        <v>#REF!</v>
      </c>
    </row>
    <row r="170" spans="1:8">
      <c r="A170" s="321" t="e">
        <f>'Запит 2-8'!#REF!</f>
        <v>#REF!</v>
      </c>
      <c r="B170" s="416" t="e">
        <f>IF('Запит 2-8'!#REF!&lt;&gt;"",'Запит 2-8'!#REF!,"")</f>
        <v>#REF!</v>
      </c>
      <c r="C170" s="417" t="e">
        <f>'Запит 2-8'!#REF!</f>
        <v>#REF!</v>
      </c>
      <c r="D170" s="418" t="e">
        <f>'Запит 2-8'!#REF!</f>
        <v>#REF!</v>
      </c>
      <c r="E170" s="419" t="e">
        <f>'Паспорт-3'!F159</f>
        <v>#REF!</v>
      </c>
      <c r="F170" s="420"/>
      <c r="G170" s="423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 t="e">
        <f>'Паспорт-3'!F160</f>
        <v>#REF!</v>
      </c>
      <c r="F171" s="409"/>
      <c r="G171" s="424" t="e">
        <f t="shared" si="20"/>
        <v>#REF!</v>
      </c>
      <c r="H171" s="81" t="e">
        <f t="shared" si="21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 t="e">
        <f>'Паспорт-3'!F161</f>
        <v>#REF!</v>
      </c>
      <c r="F172" s="409"/>
      <c r="G172" s="424" t="e">
        <f t="shared" si="20"/>
        <v>#REF!</v>
      </c>
      <c r="H172" s="81" t="e">
        <f t="shared" si="21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 t="e">
        <f>'Паспорт-3'!F162</f>
        <v>#REF!</v>
      </c>
      <c r="F173" s="409"/>
      <c r="G173" s="424" t="e">
        <f t="shared" si="20"/>
        <v>#REF!</v>
      </c>
      <c r="H173" s="81" t="e">
        <f t="shared" si="21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 t="e">
        <f>'Паспорт-3'!F163</f>
        <v>#REF!</v>
      </c>
      <c r="F174" s="409"/>
      <c r="G174" s="424" t="e">
        <f t="shared" si="20"/>
        <v>#REF!</v>
      </c>
      <c r="H174" s="81" t="e">
        <f t="shared" si="21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 t="e">
        <f>'Паспорт-3'!F164</f>
        <v>#REF!</v>
      </c>
      <c r="F175" s="409"/>
      <c r="G175" s="424" t="e">
        <f t="shared" si="20"/>
        <v>#REF!</v>
      </c>
      <c r="H175" s="81" t="e">
        <f t="shared" si="21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 t="e">
        <f>'Паспорт-3'!F165</f>
        <v>#REF!</v>
      </c>
      <c r="F176" s="409"/>
      <c r="G176" s="424" t="e">
        <f t="shared" si="20"/>
        <v>#REF!</v>
      </c>
      <c r="H176" s="81" t="e">
        <f t="shared" si="21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 t="e">
        <f>'Паспорт-3'!F166</f>
        <v>#REF!</v>
      </c>
      <c r="F177" s="409"/>
      <c r="G177" s="424" t="e">
        <f t="shared" si="20"/>
        <v>#REF!</v>
      </c>
      <c r="H177" s="81" t="e">
        <f t="shared" si="21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 t="e">
        <f>'Паспорт-3'!F167</f>
        <v>#REF!</v>
      </c>
      <c r="F178" s="409"/>
      <c r="G178" s="424" t="e">
        <f t="shared" si="20"/>
        <v>#REF!</v>
      </c>
      <c r="H178" s="81" t="e">
        <f t="shared" si="21"/>
        <v>#REF!</v>
      </c>
    </row>
    <row r="179" spans="1:8">
      <c r="A179" s="321" t="e">
        <f>'Запит 2-8'!#REF!</f>
        <v>#REF!</v>
      </c>
      <c r="B179" s="293" t="e">
        <f>IF('Запит 2-8'!#REF!&lt;&gt;"",'Запит 2-8'!#REF!,"")</f>
        <v>#REF!</v>
      </c>
      <c r="C179" s="292" t="e">
        <f>'Запит 2-8'!#REF!</f>
        <v>#REF!</v>
      </c>
      <c r="D179" s="291" t="e">
        <f>'Запит 2-8'!#REF!</f>
        <v>#REF!</v>
      </c>
      <c r="E179" s="408" t="e">
        <f>'Паспорт-3'!F168</f>
        <v>#REF!</v>
      </c>
      <c r="F179" s="409"/>
      <c r="G179" s="424" t="e">
        <f t="shared" si="20"/>
        <v>#REF!</v>
      </c>
      <c r="H179" s="81" t="e">
        <f t="shared" si="21"/>
        <v>#REF!</v>
      </c>
    </row>
    <row r="180" spans="1:8">
      <c r="A180" s="321" t="e">
        <f>'Запит 2-8'!#REF!</f>
        <v>#REF!</v>
      </c>
      <c r="B180" s="293" t="e">
        <f>IF('Запит 2-8'!#REF!&lt;&gt;"",'Запит 2-8'!#REF!,"")</f>
        <v>#REF!</v>
      </c>
      <c r="C180" s="292" t="e">
        <f>'Запит 2-8'!#REF!</f>
        <v>#REF!</v>
      </c>
      <c r="D180" s="291" t="e">
        <f>'Запит 2-8'!#REF!</f>
        <v>#REF!</v>
      </c>
      <c r="E180" s="408" t="e">
        <f>'Паспорт-3'!F169</f>
        <v>#REF!</v>
      </c>
      <c r="F180" s="409"/>
      <c r="G180" s="424" t="e">
        <f t="shared" si="20"/>
        <v>#REF!</v>
      </c>
      <c r="H180" s="81" t="e">
        <f t="shared" si="21"/>
        <v>#REF!</v>
      </c>
    </row>
    <row r="181" spans="1:8">
      <c r="A181" s="321" t="e">
        <f>'Запит 2-8'!#REF!</f>
        <v>#REF!</v>
      </c>
      <c r="B181" s="293" t="e">
        <f>IF('Запит 2-8'!#REF!&lt;&gt;"",'Запит 2-8'!#REF!,"")</f>
        <v>#REF!</v>
      </c>
      <c r="C181" s="292" t="e">
        <f>'Запит 2-8'!#REF!</f>
        <v>#REF!</v>
      </c>
      <c r="D181" s="291" t="e">
        <f>'Запит 2-8'!#REF!</f>
        <v>#REF!</v>
      </c>
      <c r="E181" s="408" t="e">
        <f>'Паспорт-3'!F170</f>
        <v>#REF!</v>
      </c>
      <c r="F181" s="409"/>
      <c r="G181" s="424" t="e">
        <f t="shared" si="20"/>
        <v>#REF!</v>
      </c>
      <c r="H181" s="81" t="e">
        <f t="shared" si="21"/>
        <v>#REF!</v>
      </c>
    </row>
    <row r="182" spans="1:8">
      <c r="A182" s="321" t="e">
        <f>'Запит 2-8'!#REF!</f>
        <v>#REF!</v>
      </c>
      <c r="B182" s="293" t="e">
        <f>IF('Запит 2-8'!#REF!&lt;&gt;"",'Запит 2-8'!#REF!,"")</f>
        <v>#REF!</v>
      </c>
      <c r="C182" s="292" t="e">
        <f>'Запит 2-8'!#REF!</f>
        <v>#REF!</v>
      </c>
      <c r="D182" s="291" t="e">
        <f>'Запит 2-8'!#REF!</f>
        <v>#REF!</v>
      </c>
      <c r="E182" s="408" t="e">
        <f>'Паспорт-3'!F171</f>
        <v>#REF!</v>
      </c>
      <c r="F182" s="409"/>
      <c r="G182" s="424" t="e">
        <f t="shared" si="20"/>
        <v>#REF!</v>
      </c>
      <c r="H182" s="81" t="e">
        <f t="shared" si="21"/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 t="e">
        <f>'Паспорт-3'!F172</f>
        <v>#REF!</v>
      </c>
      <c r="F183" s="409"/>
      <c r="G183" s="424" t="e">
        <f t="shared" si="20"/>
        <v>#REF!</v>
      </c>
      <c r="H183" s="81" t="e">
        <f t="shared" si="21"/>
        <v>#REF!</v>
      </c>
    </row>
    <row r="184" spans="1:8">
      <c r="A184" s="428" t="e">
        <f>'Запит 2-8'!#REF!</f>
        <v>#REF!</v>
      </c>
      <c r="B184" s="429" t="e">
        <f>IF('Запит 2-8'!#REF!&lt;&gt;"",'Запит 2-8'!#REF!,"")</f>
        <v>#REF!</v>
      </c>
      <c r="C184" s="430" t="e">
        <f>'Запит 2-8'!#REF!</f>
        <v>#REF!</v>
      </c>
      <c r="D184" s="431" t="e">
        <f>'Запит 2-8'!#REF!</f>
        <v>#REF!</v>
      </c>
      <c r="E184" s="432" t="e">
        <f>'Паспорт-3'!F173</f>
        <v>#REF!</v>
      </c>
      <c r="F184" s="433"/>
      <c r="G184" s="434" t="e">
        <f t="shared" si="20"/>
        <v>#REF!</v>
      </c>
      <c r="H184" s="81" t="e">
        <f t="shared" si="21"/>
        <v>#REF!</v>
      </c>
    </row>
    <row r="185" spans="1:8" ht="12.75" customHeight="1">
      <c r="A185" s="865" t="s">
        <v>210</v>
      </c>
      <c r="B185" s="866"/>
      <c r="C185" s="866"/>
      <c r="D185" s="866"/>
      <c r="E185" s="866"/>
      <c r="F185" s="866"/>
      <c r="G185" s="867"/>
      <c r="H185" s="81" t="e">
        <f>H169</f>
        <v>#REF!</v>
      </c>
    </row>
    <row r="186" spans="1:8">
      <c r="A186" s="421" t="e">
        <f>'Запит 2-8'!#REF!</f>
        <v>#REF!</v>
      </c>
      <c r="B186" s="868" t="s">
        <v>108</v>
      </c>
      <c r="C186" s="869"/>
      <c r="D186" s="869"/>
      <c r="E186" s="870"/>
      <c r="F186" s="870"/>
      <c r="G186" s="871"/>
      <c r="H186" s="81" t="e">
        <f>H187</f>
        <v>#REF!</v>
      </c>
    </row>
    <row r="187" spans="1:8">
      <c r="A187" s="321" t="e">
        <f>'Запит 2-8'!#REF!</f>
        <v>#REF!</v>
      </c>
      <c r="B187" s="416" t="e">
        <f>IF('Запит 2-8'!#REF!&lt;&gt;"",'Запит 2-8'!#REF!,"")</f>
        <v>#REF!</v>
      </c>
      <c r="C187" s="417" t="e">
        <f>'Запит 2-8'!#REF!</f>
        <v>#REF!</v>
      </c>
      <c r="D187" s="418" t="e">
        <f>'Запит 2-8'!#REF!</f>
        <v>#REF!</v>
      </c>
      <c r="E187" s="419" t="e">
        <f>'Паспорт-3'!F175</f>
        <v>#REF!</v>
      </c>
      <c r="F187" s="420"/>
      <c r="G187" s="423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 t="e">
        <f>'Паспорт-3'!F176</f>
        <v>#REF!</v>
      </c>
      <c r="F188" s="409"/>
      <c r="G188" s="424" t="e">
        <f t="shared" si="22"/>
        <v>#REF!</v>
      </c>
      <c r="H188" s="81" t="e">
        <f t="shared" si="23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 t="e">
        <f>'Паспорт-3'!F177</f>
        <v>#REF!</v>
      </c>
      <c r="F189" s="409"/>
      <c r="G189" s="424" t="e">
        <f t="shared" si="22"/>
        <v>#REF!</v>
      </c>
      <c r="H189" s="81" t="e">
        <f t="shared" si="23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 t="e">
        <f>'Паспорт-3'!F178</f>
        <v>#REF!</v>
      </c>
      <c r="F190" s="409"/>
      <c r="G190" s="424" t="e">
        <f t="shared" si="22"/>
        <v>#REF!</v>
      </c>
      <c r="H190" s="81" t="e">
        <f t="shared" si="23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 t="e">
        <f>'Паспорт-3'!F179</f>
        <v>#REF!</v>
      </c>
      <c r="F191" s="409"/>
      <c r="G191" s="424" t="e">
        <f t="shared" si="22"/>
        <v>#REF!</v>
      </c>
      <c r="H191" s="81" t="e">
        <f t="shared" si="23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 t="e">
        <f>'Паспорт-3'!F180</f>
        <v>#REF!</v>
      </c>
      <c r="F192" s="409"/>
      <c r="G192" s="424" t="e">
        <f t="shared" si="22"/>
        <v>#REF!</v>
      </c>
      <c r="H192" s="81" t="e">
        <f t="shared" si="23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 t="e">
        <f>'Паспорт-3'!F181</f>
        <v>#REF!</v>
      </c>
      <c r="F193" s="409"/>
      <c r="G193" s="424" t="e">
        <f t="shared" si="22"/>
        <v>#REF!</v>
      </c>
      <c r="H193" s="81" t="e">
        <f t="shared" si="23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 t="e">
        <f>'Паспорт-3'!F182</f>
        <v>#REF!</v>
      </c>
      <c r="F194" s="409"/>
      <c r="G194" s="424" t="e">
        <f t="shared" si="22"/>
        <v>#REF!</v>
      </c>
      <c r="H194" s="81" t="e">
        <f t="shared" si="23"/>
        <v>#REF!</v>
      </c>
    </row>
    <row r="195" spans="1:8" ht="12.75" customHeight="1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 t="e">
        <f>'Паспорт-3'!F183</f>
        <v>#REF!</v>
      </c>
      <c r="F195" s="409"/>
      <c r="G195" s="424" t="e">
        <f t="shared" si="22"/>
        <v>#REF!</v>
      </c>
      <c r="H195" s="81" t="e">
        <f t="shared" si="23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 t="e">
        <f>'Паспорт-3'!F184</f>
        <v>#REF!</v>
      </c>
      <c r="F196" s="433"/>
      <c r="G196" s="434" t="e">
        <f t="shared" si="22"/>
        <v>#REF!</v>
      </c>
      <c r="H196" s="81" t="e">
        <f t="shared" si="23"/>
        <v>#REF!</v>
      </c>
    </row>
    <row r="197" spans="1:8" ht="12.75" customHeight="1">
      <c r="A197" s="865" t="s">
        <v>210</v>
      </c>
      <c r="B197" s="866"/>
      <c r="C197" s="866"/>
      <c r="D197" s="866"/>
      <c r="E197" s="866"/>
      <c r="F197" s="866"/>
      <c r="G197" s="867"/>
      <c r="H197" s="81" t="e">
        <f>H186</f>
        <v>#REF!</v>
      </c>
    </row>
    <row r="198" spans="1:8" ht="12.75" customHeight="1">
      <c r="A198" s="865" t="s">
        <v>230</v>
      </c>
      <c r="B198" s="866"/>
      <c r="C198" s="866"/>
      <c r="D198" s="866"/>
      <c r="E198" s="866"/>
      <c r="F198" s="866"/>
      <c r="G198" s="867"/>
      <c r="H198" s="81" t="e">
        <f>H134</f>
        <v>#REF!</v>
      </c>
    </row>
    <row r="199" spans="1:8" ht="12.75" customHeight="1">
      <c r="A199" s="829" t="e">
        <f>'Запит 2-8'!#REF!</f>
        <v>#REF!</v>
      </c>
      <c r="B199" s="830"/>
      <c r="C199" s="830"/>
      <c r="D199" s="830"/>
      <c r="E199" s="830"/>
      <c r="F199" s="830"/>
      <c r="G199" s="831"/>
      <c r="H199" s="81" t="e">
        <f>H200</f>
        <v>#REF!</v>
      </c>
    </row>
    <row r="200" spans="1:8">
      <c r="A200" s="415" t="s">
        <v>4</v>
      </c>
      <c r="B200" s="868" t="s">
        <v>105</v>
      </c>
      <c r="C200" s="869"/>
      <c r="D200" s="869"/>
      <c r="E200" s="872"/>
      <c r="F200" s="872"/>
      <c r="G200" s="873"/>
      <c r="H200" s="81" t="e">
        <f>H201</f>
        <v>#REF!</v>
      </c>
    </row>
    <row r="201" spans="1:8">
      <c r="A201" s="321" t="e">
        <f>'Запит 2-8'!#REF!</f>
        <v>#REF!</v>
      </c>
      <c r="B201" s="416" t="e">
        <f>IF('Запит 2-8'!#REF!&lt;&gt;"",'Запит 2-8'!#REF!,"")</f>
        <v>#REF!</v>
      </c>
      <c r="C201" s="417" t="e">
        <f>'Запит 2-8'!#REF!</f>
        <v>#REF!</v>
      </c>
      <c r="D201" s="418" t="e">
        <f>'Запит 2-8'!#REF!</f>
        <v>#REF!</v>
      </c>
      <c r="E201" s="419" t="e">
        <f>'Паспорт-3'!F187</f>
        <v>#REF!</v>
      </c>
      <c r="F201" s="420"/>
      <c r="G201" s="423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 t="e">
        <f>'Паспорт-3'!F188</f>
        <v>#REF!</v>
      </c>
      <c r="F202" s="409"/>
      <c r="G202" s="424" t="e">
        <f t="shared" si="24"/>
        <v>#REF!</v>
      </c>
      <c r="H202" s="81" t="e">
        <f>IF(B202&lt;&gt;"","Для друку","")</f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 t="e">
        <f>'Паспорт-3'!F189</f>
        <v>#REF!</v>
      </c>
      <c r="F203" s="409"/>
      <c r="G203" s="424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 t="e">
        <f>'Паспорт-3'!F190</f>
        <v>#REF!</v>
      </c>
      <c r="F204" s="409"/>
      <c r="G204" s="424" t="e">
        <f t="shared" si="24"/>
        <v>#REF!</v>
      </c>
      <c r="H204" s="81" t="e">
        <f t="shared" si="25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 t="e">
        <f>'Паспорт-3'!F191</f>
        <v>#REF!</v>
      </c>
      <c r="F205" s="409"/>
      <c r="G205" s="424" t="e">
        <f t="shared" si="24"/>
        <v>#REF!</v>
      </c>
      <c r="H205" s="81" t="e">
        <f t="shared" si="25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 t="e">
        <f>'Паспорт-3'!F192</f>
        <v>#REF!</v>
      </c>
      <c r="F206" s="409"/>
      <c r="G206" s="424" t="e">
        <f t="shared" si="24"/>
        <v>#REF!</v>
      </c>
      <c r="H206" s="81" t="e">
        <f t="shared" si="25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 t="e">
        <f>'Паспорт-3'!F193</f>
        <v>#REF!</v>
      </c>
      <c r="F207" s="409"/>
      <c r="G207" s="424" t="e">
        <f t="shared" si="24"/>
        <v>#REF!</v>
      </c>
      <c r="H207" s="81" t="e">
        <f t="shared" si="25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 t="e">
        <f>'Паспорт-3'!F194</f>
        <v>#REF!</v>
      </c>
      <c r="F208" s="409"/>
      <c r="G208" s="424" t="e">
        <f t="shared" si="24"/>
        <v>#REF!</v>
      </c>
      <c r="H208" s="81" t="e">
        <f t="shared" si="25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 t="e">
        <f>'Паспорт-3'!F195</f>
        <v>#REF!</v>
      </c>
      <c r="F209" s="409"/>
      <c r="G209" s="424" t="e">
        <f t="shared" si="24"/>
        <v>#REF!</v>
      </c>
      <c r="H209" s="81" t="e">
        <f t="shared" si="25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 t="e">
        <f>'Паспорт-3'!F196</f>
        <v>#REF!</v>
      </c>
      <c r="F210" s="409"/>
      <c r="G210" s="424" t="e">
        <f t="shared" si="24"/>
        <v>#REF!</v>
      </c>
      <c r="H210" s="81" t="e">
        <f t="shared" si="25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 t="e">
        <f>'Паспорт-3'!F197</f>
        <v>#REF!</v>
      </c>
      <c r="F211" s="409"/>
      <c r="G211" s="424" t="e">
        <f t="shared" si="24"/>
        <v>#REF!</v>
      </c>
      <c r="H211" s="81" t="e">
        <f t="shared" si="25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 t="e">
        <f>'Паспорт-3'!F198</f>
        <v>#REF!</v>
      </c>
      <c r="F212" s="409"/>
      <c r="G212" s="424" t="e">
        <f t="shared" si="24"/>
        <v>#REF!</v>
      </c>
      <c r="H212" s="81" t="e">
        <f t="shared" si="25"/>
        <v>#REF!</v>
      </c>
    </row>
    <row r="213" spans="1:8">
      <c r="A213" s="321" t="e">
        <f>'Запит 2-8'!#REF!</f>
        <v>#REF!</v>
      </c>
      <c r="B213" s="293" t="e">
        <f>IF('Запит 2-8'!#REF!&lt;&gt;"",'Запит 2-8'!#REF!,"")</f>
        <v>#REF!</v>
      </c>
      <c r="C213" s="292" t="e">
        <f>'Запит 2-8'!#REF!</f>
        <v>#REF!</v>
      </c>
      <c r="D213" s="291" t="e">
        <f>'Запит 2-8'!#REF!</f>
        <v>#REF!</v>
      </c>
      <c r="E213" s="408" t="e">
        <f>'Паспорт-3'!F199</f>
        <v>#REF!</v>
      </c>
      <c r="F213" s="409"/>
      <c r="G213" s="424" t="e">
        <f t="shared" si="24"/>
        <v>#REF!</v>
      </c>
      <c r="H213" s="81" t="e">
        <f t="shared" si="25"/>
        <v>#REF!</v>
      </c>
    </row>
    <row r="214" spans="1:8">
      <c r="A214" s="321" t="e">
        <f>'Запит 2-8'!#REF!</f>
        <v>#REF!</v>
      </c>
      <c r="B214" s="293" t="e">
        <f>IF('Запит 2-8'!#REF!&lt;&gt;"",'Запит 2-8'!#REF!,"")</f>
        <v>#REF!</v>
      </c>
      <c r="C214" s="292" t="e">
        <f>'Запит 2-8'!#REF!</f>
        <v>#REF!</v>
      </c>
      <c r="D214" s="291" t="e">
        <f>'Запит 2-8'!#REF!</f>
        <v>#REF!</v>
      </c>
      <c r="E214" s="408" t="e">
        <f>'Паспорт-3'!F200</f>
        <v>#REF!</v>
      </c>
      <c r="F214" s="409"/>
      <c r="G214" s="424" t="e">
        <f t="shared" si="24"/>
        <v>#REF!</v>
      </c>
      <c r="H214" s="81" t="e">
        <f t="shared" si="25"/>
        <v>#REF!</v>
      </c>
    </row>
    <row r="215" spans="1:8">
      <c r="A215" s="428" t="e">
        <f>'Запит 2-8'!#REF!</f>
        <v>#REF!</v>
      </c>
      <c r="B215" s="429" t="e">
        <f>IF('Запит 2-8'!#REF!&lt;&gt;"",'Запит 2-8'!#REF!,"")</f>
        <v>#REF!</v>
      </c>
      <c r="C215" s="430" t="e">
        <f>'Запит 2-8'!#REF!</f>
        <v>#REF!</v>
      </c>
      <c r="D215" s="431" t="e">
        <f>'Запит 2-8'!#REF!</f>
        <v>#REF!</v>
      </c>
      <c r="E215" s="432" t="e">
        <f>'Паспорт-3'!F201</f>
        <v>#REF!</v>
      </c>
      <c r="F215" s="433"/>
      <c r="G215" s="434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65" t="s">
        <v>210</v>
      </c>
      <c r="B216" s="866"/>
      <c r="C216" s="866"/>
      <c r="D216" s="866"/>
      <c r="E216" s="866"/>
      <c r="F216" s="866"/>
      <c r="G216" s="867"/>
      <c r="H216" s="81" t="e">
        <f>H200</f>
        <v>#REF!</v>
      </c>
    </row>
    <row r="217" spans="1:8">
      <c r="A217" s="415" t="e">
        <f>'Запит 2-8'!#REF!</f>
        <v>#REF!</v>
      </c>
      <c r="B217" s="868" t="s">
        <v>106</v>
      </c>
      <c r="C217" s="869"/>
      <c r="D217" s="869"/>
      <c r="E217" s="869"/>
      <c r="F217" s="869"/>
      <c r="G217" s="874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25" t="e">
        <f>'Паспорт-3'!F203</f>
        <v>#REF!</v>
      </c>
      <c r="F218" s="426"/>
      <c r="G218" s="427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 t="e">
        <f>'Паспорт-3'!F204</f>
        <v>#REF!</v>
      </c>
      <c r="F219" s="409"/>
      <c r="G219" s="424" t="e">
        <f t="shared" si="26"/>
        <v>#REF!</v>
      </c>
      <c r="H219" s="81" t="e">
        <f t="shared" si="27"/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 t="e">
        <f>'Паспорт-3'!F205</f>
        <v>#REF!</v>
      </c>
      <c r="F220" s="409"/>
      <c r="G220" s="424" t="e">
        <f t="shared" si="26"/>
        <v>#REF!</v>
      </c>
      <c r="H220" s="81" t="e">
        <f t="shared" si="27"/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 t="e">
        <f>'Паспорт-3'!F206</f>
        <v>#REF!</v>
      </c>
      <c r="F221" s="409"/>
      <c r="G221" s="424" t="e">
        <f t="shared" si="26"/>
        <v>#REF!</v>
      </c>
      <c r="H221" s="81" t="e">
        <f t="shared" si="27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 t="e">
        <f>'Паспорт-3'!F207</f>
        <v>#REF!</v>
      </c>
      <c r="F222" s="409"/>
      <c r="G222" s="424" t="e">
        <f t="shared" si="26"/>
        <v>#REF!</v>
      </c>
      <c r="H222" s="81" t="e">
        <f t="shared" si="27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 t="e">
        <f>'Паспорт-3'!F208</f>
        <v>#REF!</v>
      </c>
      <c r="F223" s="409"/>
      <c r="G223" s="424" t="e">
        <f t="shared" si="26"/>
        <v>#REF!</v>
      </c>
      <c r="H223" s="81" t="e">
        <f t="shared" si="27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 t="e">
        <f>'Паспорт-3'!F209</f>
        <v>#REF!</v>
      </c>
      <c r="F224" s="409"/>
      <c r="G224" s="424" t="e">
        <f t="shared" si="26"/>
        <v>#REF!</v>
      </c>
      <c r="H224" s="81" t="e">
        <f t="shared" si="27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 t="e">
        <f>'Паспорт-3'!F210</f>
        <v>#REF!</v>
      </c>
      <c r="F225" s="409"/>
      <c r="G225" s="424" t="e">
        <f t="shared" si="26"/>
        <v>#REF!</v>
      </c>
      <c r="H225" s="81" t="e">
        <f t="shared" si="27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 t="e">
        <f>'Паспорт-3'!F211</f>
        <v>#REF!</v>
      </c>
      <c r="F226" s="409"/>
      <c r="G226" s="424" t="e">
        <f t="shared" si="26"/>
        <v>#REF!</v>
      </c>
      <c r="H226" s="81" t="e">
        <f t="shared" si="27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 t="e">
        <f>'Паспорт-3'!F212</f>
        <v>#REF!</v>
      </c>
      <c r="F227" s="409"/>
      <c r="G227" s="424" t="e">
        <f t="shared" si="26"/>
        <v>#REF!</v>
      </c>
      <c r="H227" s="81" t="e">
        <f t="shared" si="27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 t="e">
        <f>'Паспорт-3'!F213</f>
        <v>#REF!</v>
      </c>
      <c r="F228" s="409"/>
      <c r="G228" s="424" t="e">
        <f t="shared" si="26"/>
        <v>#REF!</v>
      </c>
      <c r="H228" s="81" t="e">
        <f t="shared" si="27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 t="e">
        <f>'Паспорт-3'!F214</f>
        <v>#REF!</v>
      </c>
      <c r="F229" s="409"/>
      <c r="G229" s="424" t="e">
        <f t="shared" si="26"/>
        <v>#REF!</v>
      </c>
      <c r="H229" s="81" t="e">
        <f t="shared" si="27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 t="e">
        <f>'Паспорт-3'!F215</f>
        <v>#REF!</v>
      </c>
      <c r="F230" s="409"/>
      <c r="G230" s="424" t="e">
        <f t="shared" si="26"/>
        <v>#REF!</v>
      </c>
      <c r="H230" s="81" t="e">
        <f t="shared" si="27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 t="e">
        <f>'Паспорт-3'!F216</f>
        <v>#REF!</v>
      </c>
      <c r="F231" s="409"/>
      <c r="G231" s="424" t="e">
        <f t="shared" si="26"/>
        <v>#REF!</v>
      </c>
      <c r="H231" s="81" t="e">
        <f t="shared" si="27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 t="e">
        <f>'Паспорт-3'!F217</f>
        <v>#REF!</v>
      </c>
      <c r="F232" s="433"/>
      <c r="G232" s="434" t="e">
        <f t="shared" si="26"/>
        <v>#REF!</v>
      </c>
      <c r="H232" s="81" t="e">
        <f t="shared" si="27"/>
        <v>#REF!</v>
      </c>
    </row>
    <row r="233" spans="1:8" ht="12.75" customHeight="1">
      <c r="A233" s="865" t="s">
        <v>210</v>
      </c>
      <c r="B233" s="866"/>
      <c r="C233" s="866"/>
      <c r="D233" s="866"/>
      <c r="E233" s="866"/>
      <c r="F233" s="866"/>
      <c r="G233" s="867"/>
      <c r="H233" s="81" t="e">
        <f>H217</f>
        <v>#REF!</v>
      </c>
    </row>
    <row r="234" spans="1:8">
      <c r="A234" s="421" t="e">
        <f>'Запит 2-8'!#REF!</f>
        <v>#REF!</v>
      </c>
      <c r="B234" s="868" t="s">
        <v>107</v>
      </c>
      <c r="C234" s="869"/>
      <c r="D234" s="869"/>
      <c r="E234" s="870"/>
      <c r="F234" s="870"/>
      <c r="G234" s="871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19" t="e">
        <f>'Паспорт-3'!F219</f>
        <v>#REF!</v>
      </c>
      <c r="F235" s="420"/>
      <c r="G235" s="423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 t="e">
        <f>'Паспорт-3'!F220</f>
        <v>#REF!</v>
      </c>
      <c r="F236" s="409"/>
      <c r="G236" s="424" t="e">
        <f t="shared" si="28"/>
        <v>#REF!</v>
      </c>
      <c r="H236" s="81" t="e">
        <f t="shared" si="29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 t="e">
        <f>'Паспорт-3'!F221</f>
        <v>#REF!</v>
      </c>
      <c r="F237" s="409"/>
      <c r="G237" s="424" t="e">
        <f t="shared" si="28"/>
        <v>#REF!</v>
      </c>
      <c r="H237" s="81" t="e">
        <f t="shared" si="29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 t="e">
        <f>'Паспорт-3'!F222</f>
        <v>#REF!</v>
      </c>
      <c r="F238" s="409"/>
      <c r="G238" s="424" t="e">
        <f t="shared" si="28"/>
        <v>#REF!</v>
      </c>
      <c r="H238" s="81" t="e">
        <f t="shared" si="29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 t="e">
        <f>'Паспорт-3'!F223</f>
        <v>#REF!</v>
      </c>
      <c r="F239" s="409"/>
      <c r="G239" s="424" t="e">
        <f t="shared" si="28"/>
        <v>#REF!</v>
      </c>
      <c r="H239" s="81" t="e">
        <f t="shared" si="29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 t="e">
        <f>'Паспорт-3'!F224</f>
        <v>#REF!</v>
      </c>
      <c r="F240" s="409"/>
      <c r="G240" s="424" t="e">
        <f t="shared" si="28"/>
        <v>#REF!</v>
      </c>
      <c r="H240" s="81" t="e">
        <f t="shared" si="29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 t="e">
        <f>'Паспорт-3'!F225</f>
        <v>#REF!</v>
      </c>
      <c r="F241" s="409"/>
      <c r="G241" s="424" t="e">
        <f t="shared" si="28"/>
        <v>#REF!</v>
      </c>
      <c r="H241" s="81" t="e">
        <f t="shared" si="29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 t="e">
        <f>'Паспорт-3'!F226</f>
        <v>#REF!</v>
      </c>
      <c r="F242" s="409"/>
      <c r="G242" s="424" t="e">
        <f t="shared" si="28"/>
        <v>#REF!</v>
      </c>
      <c r="H242" s="81" t="e">
        <f t="shared" si="29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 t="e">
        <f>'Паспорт-3'!F227</f>
        <v>#REF!</v>
      </c>
      <c r="F243" s="409"/>
      <c r="G243" s="424" t="e">
        <f t="shared" si="28"/>
        <v>#REF!</v>
      </c>
      <c r="H243" s="81" t="e">
        <f t="shared" si="29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 t="e">
        <f>'Паспорт-3'!F228</f>
        <v>#REF!</v>
      </c>
      <c r="F244" s="409"/>
      <c r="G244" s="424" t="e">
        <f t="shared" si="28"/>
        <v>#REF!</v>
      </c>
      <c r="H244" s="81" t="e">
        <f t="shared" si="29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 t="e">
        <f>'Паспорт-3'!F229</f>
        <v>#REF!</v>
      </c>
      <c r="F245" s="409"/>
      <c r="G245" s="424" t="e">
        <f t="shared" si="28"/>
        <v>#REF!</v>
      </c>
      <c r="H245" s="81" t="e">
        <f t="shared" si="29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 t="e">
        <f>'Паспорт-3'!F230</f>
        <v>#REF!</v>
      </c>
      <c r="F246" s="409"/>
      <c r="G246" s="424" t="e">
        <f t="shared" si="28"/>
        <v>#REF!</v>
      </c>
      <c r="H246" s="81" t="e">
        <f t="shared" si="29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 t="e">
        <f>'Паспорт-3'!F231</f>
        <v>#REF!</v>
      </c>
      <c r="F247" s="409"/>
      <c r="G247" s="424" t="e">
        <f t="shared" si="28"/>
        <v>#REF!</v>
      </c>
      <c r="H247" s="81" t="e">
        <f t="shared" si="29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 t="e">
        <f>'Паспорт-3'!F232</f>
        <v>#REF!</v>
      </c>
      <c r="F248" s="409"/>
      <c r="G248" s="424" t="e">
        <f t="shared" si="28"/>
        <v>#REF!</v>
      </c>
      <c r="H248" s="81" t="e">
        <f t="shared" si="29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 t="e">
        <f>'Паспорт-3'!F233</f>
        <v>#REF!</v>
      </c>
      <c r="F249" s="433"/>
      <c r="G249" s="434" t="e">
        <f t="shared" si="28"/>
        <v>#REF!</v>
      </c>
      <c r="H249" s="81" t="e">
        <f t="shared" si="29"/>
        <v>#REF!</v>
      </c>
    </row>
    <row r="250" spans="1:8" ht="12.75" customHeight="1">
      <c r="A250" s="865" t="s">
        <v>210</v>
      </c>
      <c r="B250" s="866"/>
      <c r="C250" s="866"/>
      <c r="D250" s="866"/>
      <c r="E250" s="866"/>
      <c r="F250" s="866"/>
      <c r="G250" s="867"/>
      <c r="H250" s="81" t="e">
        <f>H234</f>
        <v>#REF!</v>
      </c>
    </row>
    <row r="251" spans="1:8">
      <c r="A251" s="421" t="e">
        <f>'Запит 2-8'!#REF!</f>
        <v>#REF!</v>
      </c>
      <c r="B251" s="868" t="s">
        <v>108</v>
      </c>
      <c r="C251" s="869"/>
      <c r="D251" s="869"/>
      <c r="E251" s="870"/>
      <c r="F251" s="870"/>
      <c r="G251" s="871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 t="e">
        <f>'Паспорт-3'!F235</f>
        <v>#REF!</v>
      </c>
      <c r="F252" s="420"/>
      <c r="G252" s="423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 t="e">
        <f>'Паспорт-3'!F236</f>
        <v>#REF!</v>
      </c>
      <c r="F253" s="409"/>
      <c r="G253" s="424" t="e">
        <f t="shared" si="30"/>
        <v>#REF!</v>
      </c>
      <c r="H253" s="81" t="e">
        <f t="shared" si="31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 t="e">
        <f>'Паспорт-3'!F237</f>
        <v>#REF!</v>
      </c>
      <c r="F254" s="409"/>
      <c r="G254" s="424" t="e">
        <f t="shared" si="30"/>
        <v>#REF!</v>
      </c>
      <c r="H254" s="81" t="e">
        <f t="shared" si="31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 t="e">
        <f>'Паспорт-3'!F238</f>
        <v>#REF!</v>
      </c>
      <c r="F255" s="409"/>
      <c r="G255" s="424" t="e">
        <f t="shared" si="30"/>
        <v>#REF!</v>
      </c>
      <c r="H255" s="81" t="e">
        <f t="shared" si="31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 t="e">
        <f>'Паспорт-3'!F239</f>
        <v>#REF!</v>
      </c>
      <c r="F256" s="409"/>
      <c r="G256" s="424" t="e">
        <f t="shared" si="30"/>
        <v>#REF!</v>
      </c>
      <c r="H256" s="81" t="e">
        <f t="shared" si="31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 t="e">
        <f>'Паспорт-3'!F240</f>
        <v>#REF!</v>
      </c>
      <c r="F257" s="409"/>
      <c r="G257" s="424" t="e">
        <f t="shared" si="30"/>
        <v>#REF!</v>
      </c>
      <c r="H257" s="81" t="e">
        <f t="shared" si="31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 t="e">
        <f>'Паспорт-3'!F241</f>
        <v>#REF!</v>
      </c>
      <c r="F258" s="409"/>
      <c r="G258" s="424" t="e">
        <f t="shared" si="30"/>
        <v>#REF!</v>
      </c>
      <c r="H258" s="81" t="e">
        <f t="shared" si="31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 t="e">
        <f>'Паспорт-3'!F242</f>
        <v>#REF!</v>
      </c>
      <c r="F259" s="409"/>
      <c r="G259" s="424" t="e">
        <f t="shared" si="30"/>
        <v>#REF!</v>
      </c>
      <c r="H259" s="81" t="e">
        <f t="shared" si="31"/>
        <v>#REF!</v>
      </c>
    </row>
    <row r="260" spans="1:8" ht="12.75" customHeight="1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 t="e">
        <f>'Паспорт-3'!F243</f>
        <v>#REF!</v>
      </c>
      <c r="F260" s="409"/>
      <c r="G260" s="424" t="e">
        <f t="shared" si="30"/>
        <v>#REF!</v>
      </c>
      <c r="H260" s="81" t="e">
        <f t="shared" si="31"/>
        <v>#REF!</v>
      </c>
    </row>
    <row r="261" spans="1:8">
      <c r="A261" s="428" t="e">
        <f>'Запит 2-8'!#REF!</f>
        <v>#REF!</v>
      </c>
      <c r="B261" s="429" t="e">
        <f>IF('Запит 2-8'!#REF!&lt;&gt;"",'Запит 2-8'!#REF!,"")</f>
        <v>#REF!</v>
      </c>
      <c r="C261" s="430" t="e">
        <f>'Запит 2-8'!#REF!</f>
        <v>#REF!</v>
      </c>
      <c r="D261" s="431" t="e">
        <f>'Запит 2-8'!#REF!</f>
        <v>#REF!</v>
      </c>
      <c r="E261" s="432" t="e">
        <f>'Паспорт-3'!F244</f>
        <v>#REF!</v>
      </c>
      <c r="F261" s="433"/>
      <c r="G261" s="434" t="e">
        <f t="shared" si="30"/>
        <v>#REF!</v>
      </c>
      <c r="H261" s="81" t="e">
        <f t="shared" si="31"/>
        <v>#REF!</v>
      </c>
    </row>
    <row r="262" spans="1:8" ht="12.75" customHeight="1">
      <c r="A262" s="865" t="s">
        <v>210</v>
      </c>
      <c r="B262" s="866"/>
      <c r="C262" s="866"/>
      <c r="D262" s="866"/>
      <c r="E262" s="866"/>
      <c r="F262" s="866"/>
      <c r="G262" s="867"/>
      <c r="H262" s="81" t="e">
        <f>H251</f>
        <v>#REF!</v>
      </c>
    </row>
    <row r="263" spans="1:8" ht="12.75" customHeight="1">
      <c r="A263" s="865" t="s">
        <v>230</v>
      </c>
      <c r="B263" s="866"/>
      <c r="C263" s="866"/>
      <c r="D263" s="866"/>
      <c r="E263" s="866"/>
      <c r="F263" s="866"/>
      <c r="G263" s="867"/>
      <c r="H263" s="81" t="e">
        <f>H199</f>
        <v>#REF!</v>
      </c>
    </row>
    <row r="264" spans="1:8" ht="12.75" customHeight="1">
      <c r="A264" s="829" t="e">
        <f>'Запит 2-8'!#REF!</f>
        <v>#REF!</v>
      </c>
      <c r="B264" s="830"/>
      <c r="C264" s="830"/>
      <c r="D264" s="830"/>
      <c r="E264" s="830"/>
      <c r="F264" s="830"/>
      <c r="G264" s="831"/>
      <c r="H264" s="81" t="e">
        <f>H265</f>
        <v>#REF!</v>
      </c>
    </row>
    <row r="265" spans="1:8">
      <c r="A265" s="415" t="s">
        <v>4</v>
      </c>
      <c r="B265" s="868" t="s">
        <v>105</v>
      </c>
      <c r="C265" s="869"/>
      <c r="D265" s="869"/>
      <c r="E265" s="872"/>
      <c r="F265" s="872"/>
      <c r="G265" s="873"/>
      <c r="H265" s="81" t="e">
        <f>H266</f>
        <v>#REF!</v>
      </c>
    </row>
    <row r="266" spans="1:8">
      <c r="A266" s="321" t="e">
        <f>'Запит 2-8'!#REF!</f>
        <v>#REF!</v>
      </c>
      <c r="B266" s="416" t="e">
        <f>IF('Запит 2-8'!#REF!&lt;&gt;"",'Запит 2-8'!#REF!,"")</f>
        <v>#REF!</v>
      </c>
      <c r="C266" s="417" t="e">
        <f>'Запит 2-8'!#REF!</f>
        <v>#REF!</v>
      </c>
      <c r="D266" s="418" t="e">
        <f>'Запит 2-8'!#REF!</f>
        <v>#REF!</v>
      </c>
      <c r="E266" s="419" t="e">
        <f>'Паспорт-3'!F247</f>
        <v>#REF!</v>
      </c>
      <c r="F266" s="420"/>
      <c r="G266" s="423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1" t="e">
        <f>'Запит 2-8'!#REF!</f>
        <v>#REF!</v>
      </c>
      <c r="B267" s="293" t="e">
        <f>IF('Запит 2-8'!#REF!&lt;&gt;"",'Запит 2-8'!#REF!,"")</f>
        <v>#REF!</v>
      </c>
      <c r="C267" s="292" t="e">
        <f>'Запит 2-8'!#REF!</f>
        <v>#REF!</v>
      </c>
      <c r="D267" s="291" t="e">
        <f>'Запит 2-8'!#REF!</f>
        <v>#REF!</v>
      </c>
      <c r="E267" s="408" t="e">
        <f>'Паспорт-3'!F248</f>
        <v>#REF!</v>
      </c>
      <c r="F267" s="409"/>
      <c r="G267" s="424" t="e">
        <f t="shared" si="32"/>
        <v>#REF!</v>
      </c>
      <c r="H267" s="81" t="e">
        <f>IF(B267&lt;&gt;"","Для друку","")</f>
        <v>#REF!</v>
      </c>
    </row>
    <row r="268" spans="1:8">
      <c r="A268" s="321" t="e">
        <f>'Запит 2-8'!#REF!</f>
        <v>#REF!</v>
      </c>
      <c r="B268" s="293" t="e">
        <f>IF('Запит 2-8'!#REF!&lt;&gt;"",'Запит 2-8'!#REF!,"")</f>
        <v>#REF!</v>
      </c>
      <c r="C268" s="292" t="e">
        <f>'Запит 2-8'!#REF!</f>
        <v>#REF!</v>
      </c>
      <c r="D268" s="291" t="e">
        <f>'Запит 2-8'!#REF!</f>
        <v>#REF!</v>
      </c>
      <c r="E268" s="408" t="e">
        <f>'Паспорт-3'!F249</f>
        <v>#REF!</v>
      </c>
      <c r="F268" s="409"/>
      <c r="G268" s="424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1" t="e">
        <f>'Запит 2-8'!#REF!</f>
        <v>#REF!</v>
      </c>
      <c r="B269" s="293" t="e">
        <f>IF('Запит 2-8'!#REF!&lt;&gt;"",'Запит 2-8'!#REF!,"")</f>
        <v>#REF!</v>
      </c>
      <c r="C269" s="292" t="e">
        <f>'Запит 2-8'!#REF!</f>
        <v>#REF!</v>
      </c>
      <c r="D269" s="291" t="e">
        <f>'Запит 2-8'!#REF!</f>
        <v>#REF!</v>
      </c>
      <c r="E269" s="408" t="e">
        <f>'Паспорт-3'!F250</f>
        <v>#REF!</v>
      </c>
      <c r="F269" s="409"/>
      <c r="G269" s="424" t="e">
        <f t="shared" si="32"/>
        <v>#REF!</v>
      </c>
      <c r="H269" s="81" t="e">
        <f t="shared" si="33"/>
        <v>#REF!</v>
      </c>
    </row>
    <row r="270" spans="1:8">
      <c r="A270" s="321" t="e">
        <f>'Запит 2-8'!#REF!</f>
        <v>#REF!</v>
      </c>
      <c r="B270" s="293" t="e">
        <f>IF('Запит 2-8'!#REF!&lt;&gt;"",'Запит 2-8'!#REF!,"")</f>
        <v>#REF!</v>
      </c>
      <c r="C270" s="292" t="e">
        <f>'Запит 2-8'!#REF!</f>
        <v>#REF!</v>
      </c>
      <c r="D270" s="291" t="e">
        <f>'Запит 2-8'!#REF!</f>
        <v>#REF!</v>
      </c>
      <c r="E270" s="408" t="e">
        <f>'Паспорт-3'!F251</f>
        <v>#REF!</v>
      </c>
      <c r="F270" s="409"/>
      <c r="G270" s="424" t="e">
        <f t="shared" si="32"/>
        <v>#REF!</v>
      </c>
      <c r="H270" s="81" t="e">
        <f t="shared" si="33"/>
        <v>#REF!</v>
      </c>
    </row>
    <row r="271" spans="1:8">
      <c r="A271" s="321" t="e">
        <f>'Запит 2-8'!#REF!</f>
        <v>#REF!</v>
      </c>
      <c r="B271" s="293" t="e">
        <f>IF('Запит 2-8'!#REF!&lt;&gt;"",'Запит 2-8'!#REF!,"")</f>
        <v>#REF!</v>
      </c>
      <c r="C271" s="292" t="e">
        <f>'Запит 2-8'!#REF!</f>
        <v>#REF!</v>
      </c>
      <c r="D271" s="291" t="e">
        <f>'Запит 2-8'!#REF!</f>
        <v>#REF!</v>
      </c>
      <c r="E271" s="408" t="e">
        <f>'Паспорт-3'!F252</f>
        <v>#REF!</v>
      </c>
      <c r="F271" s="409"/>
      <c r="G271" s="424" t="e">
        <f t="shared" si="32"/>
        <v>#REF!</v>
      </c>
      <c r="H271" s="81" t="e">
        <f t="shared" si="33"/>
        <v>#REF!</v>
      </c>
    </row>
    <row r="272" spans="1:8">
      <c r="A272" s="321" t="e">
        <f>'Запит 2-8'!#REF!</f>
        <v>#REF!</v>
      </c>
      <c r="B272" s="293" t="e">
        <f>IF('Запит 2-8'!#REF!&lt;&gt;"",'Запит 2-8'!#REF!,"")</f>
        <v>#REF!</v>
      </c>
      <c r="C272" s="292" t="e">
        <f>'Запит 2-8'!#REF!</f>
        <v>#REF!</v>
      </c>
      <c r="D272" s="291" t="e">
        <f>'Запит 2-8'!#REF!</f>
        <v>#REF!</v>
      </c>
      <c r="E272" s="408" t="e">
        <f>'Паспорт-3'!F253</f>
        <v>#REF!</v>
      </c>
      <c r="F272" s="409"/>
      <c r="G272" s="424" t="e">
        <f t="shared" si="32"/>
        <v>#REF!</v>
      </c>
      <c r="H272" s="81" t="e">
        <f t="shared" si="33"/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 t="e">
        <f>'Паспорт-3'!F254</f>
        <v>#REF!</v>
      </c>
      <c r="F273" s="409"/>
      <c r="G273" s="424" t="e">
        <f t="shared" si="32"/>
        <v>#REF!</v>
      </c>
      <c r="H273" s="81" t="e">
        <f t="shared" si="33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 t="e">
        <f>'Паспорт-3'!F255</f>
        <v>#REF!</v>
      </c>
      <c r="F274" s="409"/>
      <c r="G274" s="424" t="e">
        <f t="shared" si="32"/>
        <v>#REF!</v>
      </c>
      <c r="H274" s="81" t="e">
        <f t="shared" si="33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 t="e">
        <f>'Паспорт-3'!F256</f>
        <v>#REF!</v>
      </c>
      <c r="F275" s="409"/>
      <c r="G275" s="424" t="e">
        <f t="shared" si="32"/>
        <v>#REF!</v>
      </c>
      <c r="H275" s="81" t="e">
        <f t="shared" si="33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 t="e">
        <f>'Паспорт-3'!F257</f>
        <v>#REF!</v>
      </c>
      <c r="F276" s="409"/>
      <c r="G276" s="424" t="e">
        <f t="shared" si="32"/>
        <v>#REF!</v>
      </c>
      <c r="H276" s="81" t="e">
        <f t="shared" si="33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 t="e">
        <f>'Паспорт-3'!F258</f>
        <v>#REF!</v>
      </c>
      <c r="F277" s="409"/>
      <c r="G277" s="424" t="e">
        <f t="shared" si="32"/>
        <v>#REF!</v>
      </c>
      <c r="H277" s="81" t="e">
        <f t="shared" si="33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 t="e">
        <f>'Паспорт-3'!F259</f>
        <v>#REF!</v>
      </c>
      <c r="F278" s="409"/>
      <c r="G278" s="424" t="e">
        <f t="shared" si="32"/>
        <v>#REF!</v>
      </c>
      <c r="H278" s="81" t="e">
        <f t="shared" si="33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 t="e">
        <f>'Паспорт-3'!F260</f>
        <v>#REF!</v>
      </c>
      <c r="F279" s="409"/>
      <c r="G279" s="424" t="e">
        <f t="shared" si="32"/>
        <v>#REF!</v>
      </c>
      <c r="H279" s="81" t="e">
        <f t="shared" si="33"/>
        <v>#REF!</v>
      </c>
    </row>
    <row r="280" spans="1:8">
      <c r="A280" s="428" t="e">
        <f>'Запит 2-8'!#REF!</f>
        <v>#REF!</v>
      </c>
      <c r="B280" s="429" t="e">
        <f>IF('Запит 2-8'!#REF!&lt;&gt;"",'Запит 2-8'!#REF!,"")</f>
        <v>#REF!</v>
      </c>
      <c r="C280" s="430" t="e">
        <f>'Запит 2-8'!#REF!</f>
        <v>#REF!</v>
      </c>
      <c r="D280" s="431" t="e">
        <f>'Запит 2-8'!#REF!</f>
        <v>#REF!</v>
      </c>
      <c r="E280" s="432" t="e">
        <f>'Паспорт-3'!F261</f>
        <v>#REF!</v>
      </c>
      <c r="F280" s="433"/>
      <c r="G280" s="434" t="e">
        <f t="shared" si="32"/>
        <v>#REF!</v>
      </c>
      <c r="H280" s="81" t="e">
        <f t="shared" si="33"/>
        <v>#REF!</v>
      </c>
    </row>
    <row r="281" spans="1:8" ht="12.75" customHeight="1">
      <c r="A281" s="865" t="s">
        <v>210</v>
      </c>
      <c r="B281" s="866"/>
      <c r="C281" s="866"/>
      <c r="D281" s="866"/>
      <c r="E281" s="866"/>
      <c r="F281" s="866"/>
      <c r="G281" s="867"/>
      <c r="H281" s="81" t="e">
        <f>H265</f>
        <v>#REF!</v>
      </c>
    </row>
    <row r="282" spans="1:8">
      <c r="A282" s="415" t="e">
        <f>'Запит 2-8'!#REF!</f>
        <v>#REF!</v>
      </c>
      <c r="B282" s="868" t="s">
        <v>106</v>
      </c>
      <c r="C282" s="869"/>
      <c r="D282" s="869"/>
      <c r="E282" s="869"/>
      <c r="F282" s="869"/>
      <c r="G282" s="874"/>
      <c r="H282" s="81" t="e">
        <f>H283</f>
        <v>#REF!</v>
      </c>
    </row>
    <row r="283" spans="1:8">
      <c r="A283" s="321" t="e">
        <f>'Запит 2-8'!#REF!</f>
        <v>#REF!</v>
      </c>
      <c r="B283" s="416" t="e">
        <f>IF('Запит 2-8'!#REF!&lt;&gt;"",'Запит 2-8'!#REF!,"")</f>
        <v>#REF!</v>
      </c>
      <c r="C283" s="417" t="e">
        <f>'Запит 2-8'!#REF!</f>
        <v>#REF!</v>
      </c>
      <c r="D283" s="418" t="e">
        <f>'Запит 2-8'!#REF!</f>
        <v>#REF!</v>
      </c>
      <c r="E283" s="425" t="e">
        <f>'Паспорт-3'!F263</f>
        <v>#REF!</v>
      </c>
      <c r="F283" s="426"/>
      <c r="G283" s="427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 t="e">
        <f>'Паспорт-3'!F264</f>
        <v>#REF!</v>
      </c>
      <c r="F284" s="409"/>
      <c r="G284" s="424" t="e">
        <f t="shared" si="34"/>
        <v>#REF!</v>
      </c>
      <c r="H284" s="81" t="e">
        <f t="shared" si="35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 t="e">
        <f>'Паспорт-3'!F265</f>
        <v>#REF!</v>
      </c>
      <c r="F285" s="409"/>
      <c r="G285" s="424" t="e">
        <f t="shared" si="34"/>
        <v>#REF!</v>
      </c>
      <c r="H285" s="81" t="e">
        <f t="shared" si="35"/>
        <v>#REF!</v>
      </c>
    </row>
    <row r="286" spans="1:8">
      <c r="A286" s="321" t="e">
        <f>'Запит 2-8'!#REF!</f>
        <v>#REF!</v>
      </c>
      <c r="B286" s="293" t="e">
        <f>IF('Запит 2-8'!#REF!&lt;&gt;"",'Запит 2-8'!#REF!,"")</f>
        <v>#REF!</v>
      </c>
      <c r="C286" s="292" t="e">
        <f>'Запит 2-8'!#REF!</f>
        <v>#REF!</v>
      </c>
      <c r="D286" s="291" t="e">
        <f>'Запит 2-8'!#REF!</f>
        <v>#REF!</v>
      </c>
      <c r="E286" s="408" t="e">
        <f>'Паспорт-3'!F266</f>
        <v>#REF!</v>
      </c>
      <c r="F286" s="409"/>
      <c r="G286" s="424" t="e">
        <f t="shared" si="34"/>
        <v>#REF!</v>
      </c>
      <c r="H286" s="81" t="e">
        <f t="shared" si="35"/>
        <v>#REF!</v>
      </c>
    </row>
    <row r="287" spans="1:8">
      <c r="A287" s="321" t="e">
        <f>'Запит 2-8'!#REF!</f>
        <v>#REF!</v>
      </c>
      <c r="B287" s="293" t="e">
        <f>IF('Запит 2-8'!#REF!&lt;&gt;"",'Запит 2-8'!#REF!,"")</f>
        <v>#REF!</v>
      </c>
      <c r="C287" s="292" t="e">
        <f>'Запит 2-8'!#REF!</f>
        <v>#REF!</v>
      </c>
      <c r="D287" s="291" t="e">
        <f>'Запит 2-8'!#REF!</f>
        <v>#REF!</v>
      </c>
      <c r="E287" s="408" t="e">
        <f>'Паспорт-3'!F267</f>
        <v>#REF!</v>
      </c>
      <c r="F287" s="409"/>
      <c r="G287" s="424" t="e">
        <f t="shared" si="34"/>
        <v>#REF!</v>
      </c>
      <c r="H287" s="81" t="e">
        <f t="shared" si="35"/>
        <v>#REF!</v>
      </c>
    </row>
    <row r="288" spans="1:8">
      <c r="A288" s="321" t="e">
        <f>'Запит 2-8'!#REF!</f>
        <v>#REF!</v>
      </c>
      <c r="B288" s="293" t="e">
        <f>IF('Запит 2-8'!#REF!&lt;&gt;"",'Запит 2-8'!#REF!,"")</f>
        <v>#REF!</v>
      </c>
      <c r="C288" s="292" t="e">
        <f>'Запит 2-8'!#REF!</f>
        <v>#REF!</v>
      </c>
      <c r="D288" s="291" t="e">
        <f>'Запит 2-8'!#REF!</f>
        <v>#REF!</v>
      </c>
      <c r="E288" s="408" t="e">
        <f>'Паспорт-3'!F268</f>
        <v>#REF!</v>
      </c>
      <c r="F288" s="409"/>
      <c r="G288" s="424" t="e">
        <f t="shared" si="34"/>
        <v>#REF!</v>
      </c>
      <c r="H288" s="81" t="e">
        <f t="shared" si="35"/>
        <v>#REF!</v>
      </c>
    </row>
    <row r="289" spans="1:8">
      <c r="A289" s="321" t="e">
        <f>'Запит 2-8'!#REF!</f>
        <v>#REF!</v>
      </c>
      <c r="B289" s="293" t="e">
        <f>IF('Запит 2-8'!#REF!&lt;&gt;"",'Запит 2-8'!#REF!,"")</f>
        <v>#REF!</v>
      </c>
      <c r="C289" s="292" t="e">
        <f>'Запит 2-8'!#REF!</f>
        <v>#REF!</v>
      </c>
      <c r="D289" s="291" t="e">
        <f>'Запит 2-8'!#REF!</f>
        <v>#REF!</v>
      </c>
      <c r="E289" s="408" t="e">
        <f>'Паспорт-3'!F269</f>
        <v>#REF!</v>
      </c>
      <c r="F289" s="409"/>
      <c r="G289" s="424" t="e">
        <f t="shared" si="34"/>
        <v>#REF!</v>
      </c>
      <c r="H289" s="81" t="e">
        <f t="shared" si="35"/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 t="e">
        <f>'Паспорт-3'!F270</f>
        <v>#REF!</v>
      </c>
      <c r="F290" s="409"/>
      <c r="G290" s="424" t="e">
        <f t="shared" si="34"/>
        <v>#REF!</v>
      </c>
      <c r="H290" s="81" t="e">
        <f t="shared" si="35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 t="e">
        <f>'Паспорт-3'!F271</f>
        <v>#REF!</v>
      </c>
      <c r="F291" s="409"/>
      <c r="G291" s="424" t="e">
        <f t="shared" si="34"/>
        <v>#REF!</v>
      </c>
      <c r="H291" s="81" t="e">
        <f t="shared" si="35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 t="e">
        <f>'Паспорт-3'!F272</f>
        <v>#REF!</v>
      </c>
      <c r="F292" s="409"/>
      <c r="G292" s="424" t="e">
        <f t="shared" si="34"/>
        <v>#REF!</v>
      </c>
      <c r="H292" s="81" t="e">
        <f t="shared" si="35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 t="e">
        <f>'Паспорт-3'!F273</f>
        <v>#REF!</v>
      </c>
      <c r="F293" s="409"/>
      <c r="G293" s="424" t="e">
        <f t="shared" si="34"/>
        <v>#REF!</v>
      </c>
      <c r="H293" s="81" t="e">
        <f t="shared" si="35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 t="e">
        <f>'Паспорт-3'!F274</f>
        <v>#REF!</v>
      </c>
      <c r="F294" s="409"/>
      <c r="G294" s="424" t="e">
        <f t="shared" si="34"/>
        <v>#REF!</v>
      </c>
      <c r="H294" s="81" t="e">
        <f t="shared" si="35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 t="e">
        <f>'Паспорт-3'!F275</f>
        <v>#REF!</v>
      </c>
      <c r="F295" s="409"/>
      <c r="G295" s="424" t="e">
        <f t="shared" si="34"/>
        <v>#REF!</v>
      </c>
      <c r="H295" s="81" t="e">
        <f t="shared" si="35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 t="e">
        <f>'Паспорт-3'!F276</f>
        <v>#REF!</v>
      </c>
      <c r="F296" s="409"/>
      <c r="G296" s="424" t="e">
        <f t="shared" si="34"/>
        <v>#REF!</v>
      </c>
      <c r="H296" s="81" t="e">
        <f t="shared" si="35"/>
        <v>#REF!</v>
      </c>
    </row>
    <row r="297" spans="1:8">
      <c r="A297" s="428" t="e">
        <f>'Запит 2-8'!#REF!</f>
        <v>#REF!</v>
      </c>
      <c r="B297" s="429" t="e">
        <f>IF('Запит 2-8'!#REF!&lt;&gt;"",'Запит 2-8'!#REF!,"")</f>
        <v>#REF!</v>
      </c>
      <c r="C297" s="430" t="e">
        <f>'Запит 2-8'!#REF!</f>
        <v>#REF!</v>
      </c>
      <c r="D297" s="431" t="e">
        <f>'Запит 2-8'!#REF!</f>
        <v>#REF!</v>
      </c>
      <c r="E297" s="432" t="e">
        <f>'Паспорт-3'!F277</f>
        <v>#REF!</v>
      </c>
      <c r="F297" s="433"/>
      <c r="G297" s="434" t="e">
        <f t="shared" si="34"/>
        <v>#REF!</v>
      </c>
      <c r="H297" s="81" t="e">
        <f t="shared" si="35"/>
        <v>#REF!</v>
      </c>
    </row>
    <row r="298" spans="1:8" ht="12.75" customHeight="1">
      <c r="A298" s="865" t="s">
        <v>210</v>
      </c>
      <c r="B298" s="866"/>
      <c r="C298" s="866"/>
      <c r="D298" s="866"/>
      <c r="E298" s="866"/>
      <c r="F298" s="866"/>
      <c r="G298" s="867"/>
      <c r="H298" s="81" t="e">
        <f>H282</f>
        <v>#REF!</v>
      </c>
    </row>
    <row r="299" spans="1:8">
      <c r="A299" s="421" t="e">
        <f>'Запит 2-8'!#REF!</f>
        <v>#REF!</v>
      </c>
      <c r="B299" s="868" t="s">
        <v>107</v>
      </c>
      <c r="C299" s="869"/>
      <c r="D299" s="869"/>
      <c r="E299" s="870"/>
      <c r="F299" s="870"/>
      <c r="G299" s="871"/>
      <c r="H299" s="81" t="e">
        <f>H300</f>
        <v>#REF!</v>
      </c>
    </row>
    <row r="300" spans="1:8">
      <c r="A300" s="321" t="e">
        <f>'Запит 2-8'!#REF!</f>
        <v>#REF!</v>
      </c>
      <c r="B300" s="416" t="e">
        <f>IF('Запит 2-8'!#REF!&lt;&gt;"",'Запит 2-8'!#REF!,"")</f>
        <v>#REF!</v>
      </c>
      <c r="C300" s="417" t="e">
        <f>'Запит 2-8'!#REF!</f>
        <v>#REF!</v>
      </c>
      <c r="D300" s="418" t="e">
        <f>'Запит 2-8'!#REF!</f>
        <v>#REF!</v>
      </c>
      <c r="E300" s="419" t="e">
        <f>'Паспорт-3'!F279</f>
        <v>#REF!</v>
      </c>
      <c r="F300" s="420"/>
      <c r="G300" s="423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 t="e">
        <f>'Паспорт-3'!F280</f>
        <v>#REF!</v>
      </c>
      <c r="F301" s="409"/>
      <c r="G301" s="424" t="e">
        <f t="shared" si="36"/>
        <v>#REF!</v>
      </c>
      <c r="H301" s="81" t="e">
        <f t="shared" si="37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 t="e">
        <f>'Паспорт-3'!F281</f>
        <v>#REF!</v>
      </c>
      <c r="F302" s="409"/>
      <c r="G302" s="424" t="e">
        <f t="shared" si="36"/>
        <v>#REF!</v>
      </c>
      <c r="H302" s="81" t="e">
        <f t="shared" si="37"/>
        <v>#REF!</v>
      </c>
    </row>
    <row r="303" spans="1:8">
      <c r="A303" s="321" t="e">
        <f>'Запит 2-8'!#REF!</f>
        <v>#REF!</v>
      </c>
      <c r="B303" s="293" t="e">
        <f>IF('Запит 2-8'!#REF!&lt;&gt;"",'Запит 2-8'!#REF!,"")</f>
        <v>#REF!</v>
      </c>
      <c r="C303" s="292" t="e">
        <f>'Запит 2-8'!#REF!</f>
        <v>#REF!</v>
      </c>
      <c r="D303" s="291" t="e">
        <f>'Запит 2-8'!#REF!</f>
        <v>#REF!</v>
      </c>
      <c r="E303" s="408" t="e">
        <f>'Паспорт-3'!F282</f>
        <v>#REF!</v>
      </c>
      <c r="F303" s="409"/>
      <c r="G303" s="424" t="e">
        <f t="shared" si="36"/>
        <v>#REF!</v>
      </c>
      <c r="H303" s="81" t="e">
        <f t="shared" si="37"/>
        <v>#REF!</v>
      </c>
    </row>
    <row r="304" spans="1:8">
      <c r="A304" s="321" t="e">
        <f>'Запит 2-8'!#REF!</f>
        <v>#REF!</v>
      </c>
      <c r="B304" s="293" t="e">
        <f>IF('Запит 2-8'!#REF!&lt;&gt;"",'Запит 2-8'!#REF!,"")</f>
        <v>#REF!</v>
      </c>
      <c r="C304" s="292" t="e">
        <f>'Запит 2-8'!#REF!</f>
        <v>#REF!</v>
      </c>
      <c r="D304" s="291" t="e">
        <f>'Запит 2-8'!#REF!</f>
        <v>#REF!</v>
      </c>
      <c r="E304" s="408" t="e">
        <f>'Паспорт-3'!F283</f>
        <v>#REF!</v>
      </c>
      <c r="F304" s="409"/>
      <c r="G304" s="424" t="e">
        <f t="shared" si="36"/>
        <v>#REF!</v>
      </c>
      <c r="H304" s="81" t="e">
        <f t="shared" si="37"/>
        <v>#REF!</v>
      </c>
    </row>
    <row r="305" spans="1:8">
      <c r="A305" s="321" t="e">
        <f>'Запит 2-8'!#REF!</f>
        <v>#REF!</v>
      </c>
      <c r="B305" s="293" t="e">
        <f>IF('Запит 2-8'!#REF!&lt;&gt;"",'Запит 2-8'!#REF!,"")</f>
        <v>#REF!</v>
      </c>
      <c r="C305" s="292" t="e">
        <f>'Запит 2-8'!#REF!</f>
        <v>#REF!</v>
      </c>
      <c r="D305" s="291" t="e">
        <f>'Запит 2-8'!#REF!</f>
        <v>#REF!</v>
      </c>
      <c r="E305" s="408" t="e">
        <f>'Паспорт-3'!F284</f>
        <v>#REF!</v>
      </c>
      <c r="F305" s="409"/>
      <c r="G305" s="424" t="e">
        <f t="shared" si="36"/>
        <v>#REF!</v>
      </c>
      <c r="H305" s="81" t="e">
        <f t="shared" si="37"/>
        <v>#REF!</v>
      </c>
    </row>
    <row r="306" spans="1:8">
      <c r="A306" s="321" t="e">
        <f>'Запит 2-8'!#REF!</f>
        <v>#REF!</v>
      </c>
      <c r="B306" s="293" t="e">
        <f>IF('Запит 2-8'!#REF!&lt;&gt;"",'Запит 2-8'!#REF!,"")</f>
        <v>#REF!</v>
      </c>
      <c r="C306" s="292" t="e">
        <f>'Запит 2-8'!#REF!</f>
        <v>#REF!</v>
      </c>
      <c r="D306" s="291" t="e">
        <f>'Запит 2-8'!#REF!</f>
        <v>#REF!</v>
      </c>
      <c r="E306" s="408" t="e">
        <f>'Паспорт-3'!F285</f>
        <v>#REF!</v>
      </c>
      <c r="F306" s="409"/>
      <c r="G306" s="424" t="e">
        <f t="shared" si="36"/>
        <v>#REF!</v>
      </c>
      <c r="H306" s="81" t="e">
        <f t="shared" si="37"/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 t="e">
        <f>'Паспорт-3'!F286</f>
        <v>#REF!</v>
      </c>
      <c r="F307" s="409"/>
      <c r="G307" s="424" t="e">
        <f t="shared" si="36"/>
        <v>#REF!</v>
      </c>
      <c r="H307" s="81" t="e">
        <f t="shared" si="37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 t="e">
        <f>'Паспорт-3'!F287</f>
        <v>#REF!</v>
      </c>
      <c r="F308" s="409"/>
      <c r="G308" s="424" t="e">
        <f t="shared" si="36"/>
        <v>#REF!</v>
      </c>
      <c r="H308" s="81" t="e">
        <f t="shared" si="37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 t="e">
        <f>'Паспорт-3'!F288</f>
        <v>#REF!</v>
      </c>
      <c r="F309" s="409"/>
      <c r="G309" s="424" t="e">
        <f t="shared" si="36"/>
        <v>#REF!</v>
      </c>
      <c r="H309" s="81" t="e">
        <f t="shared" si="37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 t="e">
        <f>'Паспорт-3'!F289</f>
        <v>#REF!</v>
      </c>
      <c r="F310" s="409"/>
      <c r="G310" s="424" t="e">
        <f t="shared" si="36"/>
        <v>#REF!</v>
      </c>
      <c r="H310" s="81" t="e">
        <f t="shared" si="37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 t="e">
        <f>'Паспорт-3'!F290</f>
        <v>#REF!</v>
      </c>
      <c r="F311" s="409"/>
      <c r="G311" s="424" t="e">
        <f t="shared" si="36"/>
        <v>#REF!</v>
      </c>
      <c r="H311" s="81" t="e">
        <f t="shared" si="37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 t="e">
        <f>'Паспорт-3'!F291</f>
        <v>#REF!</v>
      </c>
      <c r="F312" s="409"/>
      <c r="G312" s="424" t="e">
        <f t="shared" si="36"/>
        <v>#REF!</v>
      </c>
      <c r="H312" s="81" t="e">
        <f t="shared" si="37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 t="e">
        <f>'Паспорт-3'!F292</f>
        <v>#REF!</v>
      </c>
      <c r="F313" s="409"/>
      <c r="G313" s="424" t="e">
        <f t="shared" si="36"/>
        <v>#REF!</v>
      </c>
      <c r="H313" s="81" t="e">
        <f t="shared" si="37"/>
        <v>#REF!</v>
      </c>
    </row>
    <row r="314" spans="1:8">
      <c r="A314" s="428" t="e">
        <f>'Запит 2-8'!#REF!</f>
        <v>#REF!</v>
      </c>
      <c r="B314" s="429" t="e">
        <f>IF('Запит 2-8'!#REF!&lt;&gt;"",'Запит 2-8'!#REF!,"")</f>
        <v>#REF!</v>
      </c>
      <c r="C314" s="430" t="e">
        <f>'Запит 2-8'!#REF!</f>
        <v>#REF!</v>
      </c>
      <c r="D314" s="431" t="e">
        <f>'Запит 2-8'!#REF!</f>
        <v>#REF!</v>
      </c>
      <c r="E314" s="432" t="e">
        <f>'Паспорт-3'!F293</f>
        <v>#REF!</v>
      </c>
      <c r="F314" s="433"/>
      <c r="G314" s="434" t="e">
        <f t="shared" si="36"/>
        <v>#REF!</v>
      </c>
      <c r="H314" s="81" t="e">
        <f t="shared" si="37"/>
        <v>#REF!</v>
      </c>
    </row>
    <row r="315" spans="1:8" ht="12.75" customHeight="1">
      <c r="A315" s="865" t="s">
        <v>210</v>
      </c>
      <c r="B315" s="866"/>
      <c r="C315" s="866"/>
      <c r="D315" s="866"/>
      <c r="E315" s="866"/>
      <c r="F315" s="866"/>
      <c r="G315" s="867"/>
      <c r="H315" s="81" t="e">
        <f>H299</f>
        <v>#REF!</v>
      </c>
    </row>
    <row r="316" spans="1:8">
      <c r="A316" s="421" t="e">
        <f>'Запит 2-8'!#REF!</f>
        <v>#REF!</v>
      </c>
      <c r="B316" s="868" t="s">
        <v>108</v>
      </c>
      <c r="C316" s="869"/>
      <c r="D316" s="869"/>
      <c r="E316" s="870"/>
      <c r="F316" s="870"/>
      <c r="G316" s="871"/>
      <c r="H316" s="81" t="e">
        <f>H317</f>
        <v>#REF!</v>
      </c>
    </row>
    <row r="317" spans="1:8">
      <c r="A317" s="321" t="e">
        <f>'Запит 2-8'!#REF!</f>
        <v>#REF!</v>
      </c>
      <c r="B317" s="416" t="e">
        <f>IF('Запит 2-8'!#REF!&lt;&gt;"",'Запит 2-8'!#REF!,"")</f>
        <v>#REF!</v>
      </c>
      <c r="C317" s="417" t="e">
        <f>'Запит 2-8'!#REF!</f>
        <v>#REF!</v>
      </c>
      <c r="D317" s="418" t="e">
        <f>'Запит 2-8'!#REF!</f>
        <v>#REF!</v>
      </c>
      <c r="E317" s="419" t="e">
        <f>'Паспорт-3'!F295</f>
        <v>#REF!</v>
      </c>
      <c r="F317" s="420"/>
      <c r="G317" s="423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 t="e">
        <f>'Паспорт-3'!F296</f>
        <v>#REF!</v>
      </c>
      <c r="F318" s="409"/>
      <c r="G318" s="424" t="e">
        <f t="shared" si="38"/>
        <v>#REF!</v>
      </c>
      <c r="H318" s="81" t="e">
        <f t="shared" si="39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 t="e">
        <f>'Паспорт-3'!F297</f>
        <v>#REF!</v>
      </c>
      <c r="F319" s="409"/>
      <c r="G319" s="424" t="e">
        <f t="shared" si="38"/>
        <v>#REF!</v>
      </c>
      <c r="H319" s="81" t="e">
        <f t="shared" si="39"/>
        <v>#REF!</v>
      </c>
    </row>
    <row r="320" spans="1:8">
      <c r="A320" s="321" t="e">
        <f>'Запит 2-8'!#REF!</f>
        <v>#REF!</v>
      </c>
      <c r="B320" s="293" t="e">
        <f>IF('Запит 2-8'!#REF!&lt;&gt;"",'Запит 2-8'!#REF!,"")</f>
        <v>#REF!</v>
      </c>
      <c r="C320" s="292" t="e">
        <f>'Запит 2-8'!#REF!</f>
        <v>#REF!</v>
      </c>
      <c r="D320" s="291" t="e">
        <f>'Запит 2-8'!#REF!</f>
        <v>#REF!</v>
      </c>
      <c r="E320" s="408" t="e">
        <f>'Паспорт-3'!F298</f>
        <v>#REF!</v>
      </c>
      <c r="F320" s="409"/>
      <c r="G320" s="424" t="e">
        <f t="shared" si="38"/>
        <v>#REF!</v>
      </c>
      <c r="H320" s="81" t="e">
        <f t="shared" si="39"/>
        <v>#REF!</v>
      </c>
    </row>
    <row r="321" spans="1:8">
      <c r="A321" s="321" t="e">
        <f>'Запит 2-8'!#REF!</f>
        <v>#REF!</v>
      </c>
      <c r="B321" s="293" t="e">
        <f>IF('Запит 2-8'!#REF!&lt;&gt;"",'Запит 2-8'!#REF!,"")</f>
        <v>#REF!</v>
      </c>
      <c r="C321" s="292" t="e">
        <f>'Запит 2-8'!#REF!</f>
        <v>#REF!</v>
      </c>
      <c r="D321" s="291" t="e">
        <f>'Запит 2-8'!#REF!</f>
        <v>#REF!</v>
      </c>
      <c r="E321" s="408" t="e">
        <f>'Паспорт-3'!F299</f>
        <v>#REF!</v>
      </c>
      <c r="F321" s="409"/>
      <c r="G321" s="424" t="e">
        <f t="shared" si="38"/>
        <v>#REF!</v>
      </c>
      <c r="H321" s="81" t="e">
        <f t="shared" si="39"/>
        <v>#REF!</v>
      </c>
    </row>
    <row r="322" spans="1:8">
      <c r="A322" s="321" t="e">
        <f>'Запит 2-8'!#REF!</f>
        <v>#REF!</v>
      </c>
      <c r="B322" s="293" t="e">
        <f>IF('Запит 2-8'!#REF!&lt;&gt;"",'Запит 2-8'!#REF!,"")</f>
        <v>#REF!</v>
      </c>
      <c r="C322" s="292" t="e">
        <f>'Запит 2-8'!#REF!</f>
        <v>#REF!</v>
      </c>
      <c r="D322" s="291" t="e">
        <f>'Запит 2-8'!#REF!</f>
        <v>#REF!</v>
      </c>
      <c r="E322" s="408" t="e">
        <f>'Паспорт-3'!F300</f>
        <v>#REF!</v>
      </c>
      <c r="F322" s="409"/>
      <c r="G322" s="424" t="e">
        <f t="shared" si="38"/>
        <v>#REF!</v>
      </c>
      <c r="H322" s="81" t="e">
        <f t="shared" si="39"/>
        <v>#REF!</v>
      </c>
    </row>
    <row r="323" spans="1:8">
      <c r="A323" s="321" t="e">
        <f>'Запит 2-8'!#REF!</f>
        <v>#REF!</v>
      </c>
      <c r="B323" s="293" t="e">
        <f>IF('Запит 2-8'!#REF!&lt;&gt;"",'Запит 2-8'!#REF!,"")</f>
        <v>#REF!</v>
      </c>
      <c r="C323" s="292" t="e">
        <f>'Запит 2-8'!#REF!</f>
        <v>#REF!</v>
      </c>
      <c r="D323" s="291" t="e">
        <f>'Запит 2-8'!#REF!</f>
        <v>#REF!</v>
      </c>
      <c r="E323" s="408" t="e">
        <f>'Паспорт-3'!F301</f>
        <v>#REF!</v>
      </c>
      <c r="F323" s="409"/>
      <c r="G323" s="424" t="e">
        <f t="shared" si="38"/>
        <v>#REF!</v>
      </c>
      <c r="H323" s="81" t="e">
        <f t="shared" si="39"/>
        <v>#REF!</v>
      </c>
    </row>
    <row r="324" spans="1:8">
      <c r="A324" s="321" t="e">
        <f>'Запит 2-8'!#REF!</f>
        <v>#REF!</v>
      </c>
      <c r="B324" s="293" t="e">
        <f>IF('Запит 2-8'!#REF!&lt;&gt;"",'Запит 2-8'!#REF!,"")</f>
        <v>#REF!</v>
      </c>
      <c r="C324" s="292" t="e">
        <f>'Запит 2-8'!#REF!</f>
        <v>#REF!</v>
      </c>
      <c r="D324" s="291" t="e">
        <f>'Запит 2-8'!#REF!</f>
        <v>#REF!</v>
      </c>
      <c r="E324" s="408" t="e">
        <f>'Паспорт-3'!F302</f>
        <v>#REF!</v>
      </c>
      <c r="F324" s="409"/>
      <c r="G324" s="424" t="e">
        <f t="shared" si="38"/>
        <v>#REF!</v>
      </c>
      <c r="H324" s="81" t="e">
        <f t="shared" si="39"/>
        <v>#REF!</v>
      </c>
    </row>
    <row r="325" spans="1:8" ht="12.75" customHeight="1">
      <c r="A325" s="321" t="e">
        <f>'Запит 2-8'!#REF!</f>
        <v>#REF!</v>
      </c>
      <c r="B325" s="293" t="e">
        <f>IF('Запит 2-8'!#REF!&lt;&gt;"",'Запит 2-8'!#REF!,"")</f>
        <v>#REF!</v>
      </c>
      <c r="C325" s="292" t="e">
        <f>'Запит 2-8'!#REF!</f>
        <v>#REF!</v>
      </c>
      <c r="D325" s="291" t="e">
        <f>'Запит 2-8'!#REF!</f>
        <v>#REF!</v>
      </c>
      <c r="E325" s="408" t="e">
        <f>'Паспорт-3'!F303</f>
        <v>#REF!</v>
      </c>
      <c r="F325" s="409"/>
      <c r="G325" s="424" t="e">
        <f t="shared" si="38"/>
        <v>#REF!</v>
      </c>
      <c r="H325" s="81" t="e">
        <f t="shared" si="39"/>
        <v>#REF!</v>
      </c>
    </row>
    <row r="326" spans="1:8" ht="12.75" customHeight="1">
      <c r="A326" s="428" t="e">
        <f>'Запит 2-8'!#REF!</f>
        <v>#REF!</v>
      </c>
      <c r="B326" s="429" t="e">
        <f>IF('Запит 2-8'!#REF!&lt;&gt;"",'Запит 2-8'!#REF!,"")</f>
        <v>#REF!</v>
      </c>
      <c r="C326" s="430" t="e">
        <f>'Запит 2-8'!#REF!</f>
        <v>#REF!</v>
      </c>
      <c r="D326" s="431" t="e">
        <f>'Запит 2-8'!#REF!</f>
        <v>#REF!</v>
      </c>
      <c r="E326" s="432" t="e">
        <f>'Паспорт-3'!F304</f>
        <v>#REF!</v>
      </c>
      <c r="F326" s="433"/>
      <c r="G326" s="434" t="e">
        <f t="shared" si="38"/>
        <v>#REF!</v>
      </c>
      <c r="H326" s="81" t="e">
        <f t="shared" si="39"/>
        <v>#REF!</v>
      </c>
    </row>
    <row r="327" spans="1:8" ht="12.75" customHeight="1">
      <c r="A327" s="865" t="s">
        <v>210</v>
      </c>
      <c r="B327" s="866"/>
      <c r="C327" s="866"/>
      <c r="D327" s="866"/>
      <c r="E327" s="866"/>
      <c r="F327" s="866"/>
      <c r="G327" s="867"/>
      <c r="H327" s="81" t="e">
        <f>H316</f>
        <v>#REF!</v>
      </c>
    </row>
    <row r="328" spans="1:8" ht="12.75" customHeight="1">
      <c r="A328" s="865" t="s">
        <v>230</v>
      </c>
      <c r="B328" s="866"/>
      <c r="C328" s="866"/>
      <c r="D328" s="866"/>
      <c r="E328" s="866"/>
      <c r="F328" s="866"/>
      <c r="G328" s="867"/>
      <c r="H328" s="81" t="e">
        <f>H264</f>
        <v>#REF!</v>
      </c>
    </row>
    <row r="329" spans="1:8" ht="12.75" customHeight="1">
      <c r="A329" s="875" t="e">
        <f>'Запит 2-8'!#REF!</f>
        <v>#REF!</v>
      </c>
      <c r="B329" s="876"/>
      <c r="C329" s="876"/>
      <c r="D329" s="876"/>
      <c r="E329" s="876"/>
      <c r="F329" s="876"/>
      <c r="G329" s="877"/>
      <c r="H329" s="81" t="e">
        <f>H330</f>
        <v>#REF!</v>
      </c>
    </row>
    <row r="330" spans="1:8" ht="12.75" customHeight="1">
      <c r="A330" s="829" t="e">
        <f>'Запит 2-8'!#REF!</f>
        <v>#REF!</v>
      </c>
      <c r="B330" s="830"/>
      <c r="C330" s="830"/>
      <c r="D330" s="830"/>
      <c r="E330" s="830"/>
      <c r="F330" s="830"/>
      <c r="G330" s="831"/>
      <c r="H330" s="81" t="e">
        <f>H331</f>
        <v>#REF!</v>
      </c>
    </row>
    <row r="331" spans="1:8">
      <c r="A331" s="415" t="s">
        <v>4</v>
      </c>
      <c r="B331" s="868" t="s">
        <v>105</v>
      </c>
      <c r="C331" s="869"/>
      <c r="D331" s="869"/>
      <c r="E331" s="872"/>
      <c r="F331" s="872"/>
      <c r="G331" s="873"/>
      <c r="H331" s="81" t="e">
        <f>H332</f>
        <v>#REF!</v>
      </c>
    </row>
    <row r="332" spans="1:8">
      <c r="A332" s="321" t="e">
        <f>'Запит 2-8'!#REF!</f>
        <v>#REF!</v>
      </c>
      <c r="B332" s="416" t="e">
        <f>IF('Запит 2-8'!#REF!&lt;&gt;"",'Запит 2-8'!#REF!,"")</f>
        <v>#REF!</v>
      </c>
      <c r="C332" s="417" t="e">
        <f>'Запит 2-8'!#REF!</f>
        <v>#REF!</v>
      </c>
      <c r="D332" s="418" t="e">
        <f>'Запит 2-8'!#REF!</f>
        <v>#REF!</v>
      </c>
      <c r="E332" s="419" t="e">
        <f>'Паспорт-3'!F308</f>
        <v>#REF!</v>
      </c>
      <c r="F332" s="420"/>
      <c r="G332" s="423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 t="e">
        <f>'Паспорт-3'!F309</f>
        <v>#REF!</v>
      </c>
      <c r="F333" s="409"/>
      <c r="G333" s="424" t="e">
        <f t="shared" si="40"/>
        <v>#REF!</v>
      </c>
      <c r="H333" s="81" t="e">
        <f t="shared" si="41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 t="e">
        <f>'Паспорт-3'!F310</f>
        <v>#REF!</v>
      </c>
      <c r="F334" s="409"/>
      <c r="G334" s="424" t="e">
        <f t="shared" si="40"/>
        <v>#REF!</v>
      </c>
      <c r="H334" s="81" t="e">
        <f t="shared" si="41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 t="e">
        <f>'Паспорт-3'!F311</f>
        <v>#REF!</v>
      </c>
      <c r="F335" s="409"/>
      <c r="G335" s="424" t="e">
        <f t="shared" si="40"/>
        <v>#REF!</v>
      </c>
      <c r="H335" s="81" t="e">
        <f t="shared" si="41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 t="e">
        <f>'Паспорт-3'!F312</f>
        <v>#REF!</v>
      </c>
      <c r="F336" s="409"/>
      <c r="G336" s="424" t="e">
        <f t="shared" si="40"/>
        <v>#REF!</v>
      </c>
      <c r="H336" s="81" t="e">
        <f t="shared" si="41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 t="e">
        <f>'Паспорт-3'!F313</f>
        <v>#REF!</v>
      </c>
      <c r="F337" s="409"/>
      <c r="G337" s="424" t="e">
        <f t="shared" si="40"/>
        <v>#REF!</v>
      </c>
      <c r="H337" s="81" t="e">
        <f t="shared" si="41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 t="e">
        <f>'Паспорт-3'!F314</f>
        <v>#REF!</v>
      </c>
      <c r="F338" s="409"/>
      <c r="G338" s="424" t="e">
        <f t="shared" si="40"/>
        <v>#REF!</v>
      </c>
      <c r="H338" s="81" t="e">
        <f t="shared" si="41"/>
        <v>#REF!</v>
      </c>
    </row>
    <row r="339" spans="1:8">
      <c r="A339" s="321" t="e">
        <f>'Запит 2-8'!#REF!</f>
        <v>#REF!</v>
      </c>
      <c r="B339" s="293" t="e">
        <f>IF('Запит 2-8'!#REF!&lt;&gt;"",'Запит 2-8'!#REF!,"")</f>
        <v>#REF!</v>
      </c>
      <c r="C339" s="292" t="e">
        <f>'Запит 2-8'!#REF!</f>
        <v>#REF!</v>
      </c>
      <c r="D339" s="291" t="e">
        <f>'Запит 2-8'!#REF!</f>
        <v>#REF!</v>
      </c>
      <c r="E339" s="408" t="e">
        <f>'Паспорт-3'!F315</f>
        <v>#REF!</v>
      </c>
      <c r="F339" s="409"/>
      <c r="G339" s="424" t="e">
        <f t="shared" si="40"/>
        <v>#REF!</v>
      </c>
      <c r="H339" s="81" t="e">
        <f t="shared" si="41"/>
        <v>#REF!</v>
      </c>
    </row>
    <row r="340" spans="1:8">
      <c r="A340" s="321" t="e">
        <f>'Запит 2-8'!#REF!</f>
        <v>#REF!</v>
      </c>
      <c r="B340" s="293" t="e">
        <f>IF('Запит 2-8'!#REF!&lt;&gt;"",'Запит 2-8'!#REF!,"")</f>
        <v>#REF!</v>
      </c>
      <c r="C340" s="292" t="e">
        <f>'Запит 2-8'!#REF!</f>
        <v>#REF!</v>
      </c>
      <c r="D340" s="291" t="e">
        <f>'Запит 2-8'!#REF!</f>
        <v>#REF!</v>
      </c>
      <c r="E340" s="408" t="e">
        <f>'Паспорт-3'!F316</f>
        <v>#REF!</v>
      </c>
      <c r="F340" s="409"/>
      <c r="G340" s="424" t="e">
        <f t="shared" si="40"/>
        <v>#REF!</v>
      </c>
      <c r="H340" s="81" t="e">
        <f t="shared" si="41"/>
        <v>#REF!</v>
      </c>
    </row>
    <row r="341" spans="1:8">
      <c r="A341" s="321" t="e">
        <f>'Запит 2-8'!#REF!</f>
        <v>#REF!</v>
      </c>
      <c r="B341" s="293" t="e">
        <f>IF('Запит 2-8'!#REF!&lt;&gt;"",'Запит 2-8'!#REF!,"")</f>
        <v>#REF!</v>
      </c>
      <c r="C341" s="292" t="e">
        <f>'Запит 2-8'!#REF!</f>
        <v>#REF!</v>
      </c>
      <c r="D341" s="291" t="e">
        <f>'Запит 2-8'!#REF!</f>
        <v>#REF!</v>
      </c>
      <c r="E341" s="408" t="e">
        <f>'Паспорт-3'!F317</f>
        <v>#REF!</v>
      </c>
      <c r="F341" s="409"/>
      <c r="G341" s="424" t="e">
        <f t="shared" si="40"/>
        <v>#REF!</v>
      </c>
      <c r="H341" s="81" t="e">
        <f t="shared" si="41"/>
        <v>#REF!</v>
      </c>
    </row>
    <row r="342" spans="1:8">
      <c r="A342" s="321" t="e">
        <f>'Запит 2-8'!#REF!</f>
        <v>#REF!</v>
      </c>
      <c r="B342" s="293" t="e">
        <f>IF('Запит 2-8'!#REF!&lt;&gt;"",'Запит 2-8'!#REF!,"")</f>
        <v>#REF!</v>
      </c>
      <c r="C342" s="292" t="e">
        <f>'Запит 2-8'!#REF!</f>
        <v>#REF!</v>
      </c>
      <c r="D342" s="291" t="e">
        <f>'Запит 2-8'!#REF!</f>
        <v>#REF!</v>
      </c>
      <c r="E342" s="408" t="e">
        <f>'Паспорт-3'!F318</f>
        <v>#REF!</v>
      </c>
      <c r="F342" s="409"/>
      <c r="G342" s="424" t="e">
        <f t="shared" si="40"/>
        <v>#REF!</v>
      </c>
      <c r="H342" s="81" t="e">
        <f t="shared" si="41"/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 t="e">
        <f>'Паспорт-3'!F319</f>
        <v>#REF!</v>
      </c>
      <c r="F343" s="409"/>
      <c r="G343" s="424" t="e">
        <f t="shared" si="40"/>
        <v>#REF!</v>
      </c>
      <c r="H343" s="81" t="e">
        <f t="shared" si="41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 t="e">
        <f>'Паспорт-3'!F320</f>
        <v>#REF!</v>
      </c>
      <c r="F344" s="409"/>
      <c r="G344" s="424" t="e">
        <f t="shared" si="40"/>
        <v>#REF!</v>
      </c>
      <c r="H344" s="81" t="e">
        <f t="shared" si="41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 t="e">
        <f>'Паспорт-3'!F321</f>
        <v>#REF!</v>
      </c>
      <c r="F345" s="409"/>
      <c r="G345" s="424" t="e">
        <f t="shared" si="40"/>
        <v>#REF!</v>
      </c>
      <c r="H345" s="81" t="e">
        <f t="shared" si="41"/>
        <v>#REF!</v>
      </c>
    </row>
    <row r="346" spans="1:8">
      <c r="A346" s="428" t="e">
        <f>'Запит 2-8'!#REF!</f>
        <v>#REF!</v>
      </c>
      <c r="B346" s="429" t="e">
        <f>IF('Запит 2-8'!#REF!&lt;&gt;"",'Запит 2-8'!#REF!,"")</f>
        <v>#REF!</v>
      </c>
      <c r="C346" s="430" t="e">
        <f>'Запит 2-8'!#REF!</f>
        <v>#REF!</v>
      </c>
      <c r="D346" s="431" t="e">
        <f>'Запит 2-8'!#REF!</f>
        <v>#REF!</v>
      </c>
      <c r="E346" s="432" t="e">
        <f>'Паспорт-3'!F322</f>
        <v>#REF!</v>
      </c>
      <c r="F346" s="433"/>
      <c r="G346" s="434" t="e">
        <f t="shared" si="40"/>
        <v>#REF!</v>
      </c>
      <c r="H346" s="81" t="e">
        <f t="shared" si="41"/>
        <v>#REF!</v>
      </c>
    </row>
    <row r="347" spans="1:8" ht="12.75" customHeight="1">
      <c r="A347" s="865" t="s">
        <v>210</v>
      </c>
      <c r="B347" s="866"/>
      <c r="C347" s="866"/>
      <c r="D347" s="866"/>
      <c r="E347" s="866"/>
      <c r="F347" s="866"/>
      <c r="G347" s="867"/>
      <c r="H347" s="81" t="e">
        <f>H331</f>
        <v>#REF!</v>
      </c>
    </row>
    <row r="348" spans="1:8">
      <c r="A348" s="415" t="e">
        <f>'Запит 2-8'!#REF!</f>
        <v>#REF!</v>
      </c>
      <c r="B348" s="868" t="s">
        <v>106</v>
      </c>
      <c r="C348" s="869"/>
      <c r="D348" s="869"/>
      <c r="E348" s="869"/>
      <c r="F348" s="869"/>
      <c r="G348" s="874"/>
      <c r="H348" s="81" t="e">
        <f>H349</f>
        <v>#REF!</v>
      </c>
    </row>
    <row r="349" spans="1:8">
      <c r="A349" s="321" t="e">
        <f>'Запит 2-8'!#REF!</f>
        <v>#REF!</v>
      </c>
      <c r="B349" s="416" t="e">
        <f>IF('Запит 2-8'!#REF!&lt;&gt;"",'Запит 2-8'!#REF!,"")</f>
        <v>#REF!</v>
      </c>
      <c r="C349" s="417" t="e">
        <f>'Запит 2-8'!#REF!</f>
        <v>#REF!</v>
      </c>
      <c r="D349" s="418" t="e">
        <f>'Запит 2-8'!#REF!</f>
        <v>#REF!</v>
      </c>
      <c r="E349" s="425" t="e">
        <f>'Паспорт-3'!F324</f>
        <v>#REF!</v>
      </c>
      <c r="F349" s="426"/>
      <c r="G349" s="427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 t="e">
        <f>'Паспорт-3'!F325</f>
        <v>#REF!</v>
      </c>
      <c r="F350" s="409"/>
      <c r="G350" s="424" t="e">
        <f t="shared" si="42"/>
        <v>#REF!</v>
      </c>
      <c r="H350" s="81" t="e">
        <f t="shared" si="43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 t="e">
        <f>'Паспорт-3'!F326</f>
        <v>#REF!</v>
      </c>
      <c r="F351" s="409"/>
      <c r="G351" s="424" t="e">
        <f t="shared" si="42"/>
        <v>#REF!</v>
      </c>
      <c r="H351" s="81" t="e">
        <f t="shared" si="43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 t="e">
        <f>'Паспорт-3'!F327</f>
        <v>#REF!</v>
      </c>
      <c r="F352" s="409"/>
      <c r="G352" s="424" t="e">
        <f t="shared" si="42"/>
        <v>#REF!</v>
      </c>
      <c r="H352" s="81" t="e">
        <f t="shared" si="43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 t="e">
        <f>'Паспорт-3'!F328</f>
        <v>#REF!</v>
      </c>
      <c r="F353" s="409"/>
      <c r="G353" s="424" t="e">
        <f t="shared" si="42"/>
        <v>#REF!</v>
      </c>
      <c r="H353" s="81" t="e">
        <f t="shared" si="43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 t="e">
        <f>'Паспорт-3'!F329</f>
        <v>#REF!</v>
      </c>
      <c r="F354" s="409"/>
      <c r="G354" s="424" t="e">
        <f t="shared" si="42"/>
        <v>#REF!</v>
      </c>
      <c r="H354" s="81" t="e">
        <f t="shared" si="43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 t="e">
        <f>'Паспорт-3'!F330</f>
        <v>#REF!</v>
      </c>
      <c r="F355" s="409"/>
      <c r="G355" s="424" t="e">
        <f t="shared" si="42"/>
        <v>#REF!</v>
      </c>
      <c r="H355" s="81" t="e">
        <f t="shared" si="43"/>
        <v>#REF!</v>
      </c>
    </row>
    <row r="356" spans="1:8">
      <c r="A356" s="321" t="e">
        <f>'Запит 2-8'!#REF!</f>
        <v>#REF!</v>
      </c>
      <c r="B356" s="293" t="e">
        <f>IF('Запит 2-8'!#REF!&lt;&gt;"",'Запит 2-8'!#REF!,"")</f>
        <v>#REF!</v>
      </c>
      <c r="C356" s="292" t="e">
        <f>'Запит 2-8'!#REF!</f>
        <v>#REF!</v>
      </c>
      <c r="D356" s="291" t="e">
        <f>'Запит 2-8'!#REF!</f>
        <v>#REF!</v>
      </c>
      <c r="E356" s="408" t="e">
        <f>'Паспорт-3'!F331</f>
        <v>#REF!</v>
      </c>
      <c r="F356" s="409"/>
      <c r="G356" s="424" t="e">
        <f t="shared" si="42"/>
        <v>#REF!</v>
      </c>
      <c r="H356" s="81" t="e">
        <f t="shared" si="43"/>
        <v>#REF!</v>
      </c>
    </row>
    <row r="357" spans="1:8">
      <c r="A357" s="321" t="e">
        <f>'Запит 2-8'!#REF!</f>
        <v>#REF!</v>
      </c>
      <c r="B357" s="293" t="e">
        <f>IF('Запит 2-8'!#REF!&lt;&gt;"",'Запит 2-8'!#REF!,"")</f>
        <v>#REF!</v>
      </c>
      <c r="C357" s="292" t="e">
        <f>'Запит 2-8'!#REF!</f>
        <v>#REF!</v>
      </c>
      <c r="D357" s="291" t="e">
        <f>'Запит 2-8'!#REF!</f>
        <v>#REF!</v>
      </c>
      <c r="E357" s="408" t="e">
        <f>'Паспорт-3'!F332</f>
        <v>#REF!</v>
      </c>
      <c r="F357" s="409"/>
      <c r="G357" s="424" t="e">
        <f t="shared" si="42"/>
        <v>#REF!</v>
      </c>
      <c r="H357" s="81" t="e">
        <f t="shared" si="43"/>
        <v>#REF!</v>
      </c>
    </row>
    <row r="358" spans="1:8">
      <c r="A358" s="321" t="e">
        <f>'Запит 2-8'!#REF!</f>
        <v>#REF!</v>
      </c>
      <c r="B358" s="293" t="e">
        <f>IF('Запит 2-8'!#REF!&lt;&gt;"",'Запит 2-8'!#REF!,"")</f>
        <v>#REF!</v>
      </c>
      <c r="C358" s="292" t="e">
        <f>'Запит 2-8'!#REF!</f>
        <v>#REF!</v>
      </c>
      <c r="D358" s="291" t="e">
        <f>'Запит 2-8'!#REF!</f>
        <v>#REF!</v>
      </c>
      <c r="E358" s="408" t="e">
        <f>'Паспорт-3'!F333</f>
        <v>#REF!</v>
      </c>
      <c r="F358" s="409"/>
      <c r="G358" s="424" t="e">
        <f t="shared" si="42"/>
        <v>#REF!</v>
      </c>
      <c r="H358" s="81" t="e">
        <f t="shared" si="43"/>
        <v>#REF!</v>
      </c>
    </row>
    <row r="359" spans="1:8">
      <c r="A359" s="321" t="e">
        <f>'Запит 2-8'!#REF!</f>
        <v>#REF!</v>
      </c>
      <c r="B359" s="293" t="e">
        <f>IF('Запит 2-8'!#REF!&lt;&gt;"",'Запит 2-8'!#REF!,"")</f>
        <v>#REF!</v>
      </c>
      <c r="C359" s="292" t="e">
        <f>'Запит 2-8'!#REF!</f>
        <v>#REF!</v>
      </c>
      <c r="D359" s="291" t="e">
        <f>'Запит 2-8'!#REF!</f>
        <v>#REF!</v>
      </c>
      <c r="E359" s="408" t="e">
        <f>'Паспорт-3'!F334</f>
        <v>#REF!</v>
      </c>
      <c r="F359" s="409"/>
      <c r="G359" s="424" t="e">
        <f t="shared" si="42"/>
        <v>#REF!</v>
      </c>
      <c r="H359" s="81" t="e">
        <f t="shared" si="43"/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 t="e">
        <f>'Паспорт-3'!F335</f>
        <v>#REF!</v>
      </c>
      <c r="F360" s="409"/>
      <c r="G360" s="424" t="e">
        <f t="shared" si="42"/>
        <v>#REF!</v>
      </c>
      <c r="H360" s="81" t="e">
        <f t="shared" si="43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 t="e">
        <f>'Паспорт-3'!F336</f>
        <v>#REF!</v>
      </c>
      <c r="F361" s="409"/>
      <c r="G361" s="424" t="e">
        <f t="shared" si="42"/>
        <v>#REF!</v>
      </c>
      <c r="H361" s="81" t="e">
        <f t="shared" si="43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 t="e">
        <f>'Паспорт-3'!F337</f>
        <v>#REF!</v>
      </c>
      <c r="F362" s="409"/>
      <c r="G362" s="424" t="e">
        <f t="shared" si="42"/>
        <v>#REF!</v>
      </c>
      <c r="H362" s="81" t="e">
        <f t="shared" si="43"/>
        <v>#REF!</v>
      </c>
    </row>
    <row r="363" spans="1:8">
      <c r="A363" s="428" t="e">
        <f>'Запит 2-8'!#REF!</f>
        <v>#REF!</v>
      </c>
      <c r="B363" s="429" t="e">
        <f>IF('Запит 2-8'!#REF!&lt;&gt;"",'Запит 2-8'!#REF!,"")</f>
        <v>#REF!</v>
      </c>
      <c r="C363" s="430" t="e">
        <f>'Запит 2-8'!#REF!</f>
        <v>#REF!</v>
      </c>
      <c r="D363" s="431" t="e">
        <f>'Запит 2-8'!#REF!</f>
        <v>#REF!</v>
      </c>
      <c r="E363" s="432" t="e">
        <f>'Паспорт-3'!F338</f>
        <v>#REF!</v>
      </c>
      <c r="F363" s="433"/>
      <c r="G363" s="434" t="e">
        <f t="shared" si="42"/>
        <v>#REF!</v>
      </c>
      <c r="H363" s="81" t="e">
        <f t="shared" si="43"/>
        <v>#REF!</v>
      </c>
    </row>
    <row r="364" spans="1:8" ht="12.75" customHeight="1">
      <c r="A364" s="865" t="s">
        <v>210</v>
      </c>
      <c r="B364" s="866"/>
      <c r="C364" s="866"/>
      <c r="D364" s="866"/>
      <c r="E364" s="866"/>
      <c r="F364" s="866"/>
      <c r="G364" s="867"/>
      <c r="H364" s="81" t="e">
        <f>H348</f>
        <v>#REF!</v>
      </c>
    </row>
    <row r="365" spans="1:8">
      <c r="A365" s="421" t="e">
        <f>'Запит 2-8'!#REF!</f>
        <v>#REF!</v>
      </c>
      <c r="B365" s="868" t="s">
        <v>107</v>
      </c>
      <c r="C365" s="869"/>
      <c r="D365" s="869"/>
      <c r="E365" s="870"/>
      <c r="F365" s="870"/>
      <c r="G365" s="871"/>
      <c r="H365" s="81" t="e">
        <f>H366</f>
        <v>#REF!</v>
      </c>
    </row>
    <row r="366" spans="1:8">
      <c r="A366" s="321" t="e">
        <f>'Запит 2-8'!#REF!</f>
        <v>#REF!</v>
      </c>
      <c r="B366" s="416" t="e">
        <f>IF('Запит 2-8'!#REF!&lt;&gt;"",'Запит 2-8'!#REF!,"")</f>
        <v>#REF!</v>
      </c>
      <c r="C366" s="417" t="e">
        <f>'Запит 2-8'!#REF!</f>
        <v>#REF!</v>
      </c>
      <c r="D366" s="418" t="e">
        <f>'Запит 2-8'!#REF!</f>
        <v>#REF!</v>
      </c>
      <c r="E366" s="419" t="e">
        <f>'Паспорт-3'!F340</f>
        <v>#REF!</v>
      </c>
      <c r="F366" s="420"/>
      <c r="G366" s="423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 t="e">
        <f>'Паспорт-3'!F341</f>
        <v>#REF!</v>
      </c>
      <c r="F367" s="409"/>
      <c r="G367" s="424" t="e">
        <f t="shared" si="44"/>
        <v>#REF!</v>
      </c>
      <c r="H367" s="81" t="e">
        <f t="shared" si="45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 t="e">
        <f>'Паспорт-3'!F342</f>
        <v>#REF!</v>
      </c>
      <c r="F368" s="409"/>
      <c r="G368" s="424" t="e">
        <f t="shared" si="44"/>
        <v>#REF!</v>
      </c>
      <c r="H368" s="81" t="e">
        <f t="shared" si="45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 t="e">
        <f>'Паспорт-3'!F343</f>
        <v>#REF!</v>
      </c>
      <c r="F369" s="409"/>
      <c r="G369" s="424" t="e">
        <f t="shared" si="44"/>
        <v>#REF!</v>
      </c>
      <c r="H369" s="81" t="e">
        <f t="shared" si="45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 t="e">
        <f>'Паспорт-3'!F344</f>
        <v>#REF!</v>
      </c>
      <c r="F370" s="409"/>
      <c r="G370" s="424" t="e">
        <f t="shared" si="44"/>
        <v>#REF!</v>
      </c>
      <c r="H370" s="81" t="e">
        <f t="shared" si="45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 t="e">
        <f>'Паспорт-3'!F345</f>
        <v>#REF!</v>
      </c>
      <c r="F371" s="409"/>
      <c r="G371" s="424" t="e">
        <f t="shared" si="44"/>
        <v>#REF!</v>
      </c>
      <c r="H371" s="81" t="e">
        <f t="shared" si="45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 t="e">
        <f>'Паспорт-3'!F346</f>
        <v>#REF!</v>
      </c>
      <c r="F372" s="409"/>
      <c r="G372" s="424" t="e">
        <f t="shared" si="44"/>
        <v>#REF!</v>
      </c>
      <c r="H372" s="81" t="e">
        <f t="shared" si="45"/>
        <v>#REF!</v>
      </c>
    </row>
    <row r="373" spans="1:8">
      <c r="A373" s="321" t="e">
        <f>'Запит 2-8'!#REF!</f>
        <v>#REF!</v>
      </c>
      <c r="B373" s="293" t="e">
        <f>IF('Запит 2-8'!#REF!&lt;&gt;"",'Запит 2-8'!#REF!,"")</f>
        <v>#REF!</v>
      </c>
      <c r="C373" s="292" t="e">
        <f>'Запит 2-8'!#REF!</f>
        <v>#REF!</v>
      </c>
      <c r="D373" s="291" t="e">
        <f>'Запит 2-8'!#REF!</f>
        <v>#REF!</v>
      </c>
      <c r="E373" s="408" t="e">
        <f>'Паспорт-3'!F347</f>
        <v>#REF!</v>
      </c>
      <c r="F373" s="409"/>
      <c r="G373" s="424" t="e">
        <f t="shared" si="44"/>
        <v>#REF!</v>
      </c>
      <c r="H373" s="81" t="e">
        <f t="shared" si="45"/>
        <v>#REF!</v>
      </c>
    </row>
    <row r="374" spans="1:8">
      <c r="A374" s="321" t="e">
        <f>'Запит 2-8'!#REF!</f>
        <v>#REF!</v>
      </c>
      <c r="B374" s="293" t="e">
        <f>IF('Запит 2-8'!#REF!&lt;&gt;"",'Запит 2-8'!#REF!,"")</f>
        <v>#REF!</v>
      </c>
      <c r="C374" s="292" t="e">
        <f>'Запит 2-8'!#REF!</f>
        <v>#REF!</v>
      </c>
      <c r="D374" s="291" t="e">
        <f>'Запит 2-8'!#REF!</f>
        <v>#REF!</v>
      </c>
      <c r="E374" s="408" t="e">
        <f>'Паспорт-3'!F348</f>
        <v>#REF!</v>
      </c>
      <c r="F374" s="409"/>
      <c r="G374" s="424" t="e">
        <f t="shared" si="44"/>
        <v>#REF!</v>
      </c>
      <c r="H374" s="81" t="e">
        <f t="shared" si="45"/>
        <v>#REF!</v>
      </c>
    </row>
    <row r="375" spans="1:8">
      <c r="A375" s="321" t="e">
        <f>'Запит 2-8'!#REF!</f>
        <v>#REF!</v>
      </c>
      <c r="B375" s="293" t="e">
        <f>IF('Запит 2-8'!#REF!&lt;&gt;"",'Запит 2-8'!#REF!,"")</f>
        <v>#REF!</v>
      </c>
      <c r="C375" s="292" t="e">
        <f>'Запит 2-8'!#REF!</f>
        <v>#REF!</v>
      </c>
      <c r="D375" s="291" t="e">
        <f>'Запит 2-8'!#REF!</f>
        <v>#REF!</v>
      </c>
      <c r="E375" s="408" t="e">
        <f>'Паспорт-3'!F349</f>
        <v>#REF!</v>
      </c>
      <c r="F375" s="409"/>
      <c r="G375" s="424" t="e">
        <f t="shared" si="44"/>
        <v>#REF!</v>
      </c>
      <c r="H375" s="81" t="e">
        <f t="shared" si="45"/>
        <v>#REF!</v>
      </c>
    </row>
    <row r="376" spans="1:8">
      <c r="A376" s="321" t="e">
        <f>'Запит 2-8'!#REF!</f>
        <v>#REF!</v>
      </c>
      <c r="B376" s="293" t="e">
        <f>IF('Запит 2-8'!#REF!&lt;&gt;"",'Запит 2-8'!#REF!,"")</f>
        <v>#REF!</v>
      </c>
      <c r="C376" s="292" t="e">
        <f>'Запит 2-8'!#REF!</f>
        <v>#REF!</v>
      </c>
      <c r="D376" s="291" t="e">
        <f>'Запит 2-8'!#REF!</f>
        <v>#REF!</v>
      </c>
      <c r="E376" s="408" t="e">
        <f>'Паспорт-3'!F350</f>
        <v>#REF!</v>
      </c>
      <c r="F376" s="409"/>
      <c r="G376" s="424" t="e">
        <f t="shared" si="44"/>
        <v>#REF!</v>
      </c>
      <c r="H376" s="81" t="e">
        <f t="shared" si="45"/>
        <v>#REF!</v>
      </c>
    </row>
    <row r="377" spans="1:8">
      <c r="A377" s="321" t="e">
        <f>'Запит 2-8'!#REF!</f>
        <v>#REF!</v>
      </c>
      <c r="B377" s="293" t="e">
        <f>IF('Запит 2-8'!#REF!&lt;&gt;"",'Запит 2-8'!#REF!,"")</f>
        <v>#REF!</v>
      </c>
      <c r="C377" s="292" t="e">
        <f>'Запит 2-8'!#REF!</f>
        <v>#REF!</v>
      </c>
      <c r="D377" s="291" t="e">
        <f>'Запит 2-8'!#REF!</f>
        <v>#REF!</v>
      </c>
      <c r="E377" s="408" t="e">
        <f>'Паспорт-3'!F351</f>
        <v>#REF!</v>
      </c>
      <c r="F377" s="409"/>
      <c r="G377" s="424" t="e">
        <f t="shared" si="44"/>
        <v>#REF!</v>
      </c>
      <c r="H377" s="81" t="e">
        <f t="shared" si="45"/>
        <v>#REF!</v>
      </c>
    </row>
    <row r="378" spans="1:8">
      <c r="A378" s="321" t="e">
        <f>'Запит 2-8'!#REF!</f>
        <v>#REF!</v>
      </c>
      <c r="B378" s="293" t="e">
        <f>IF('Запит 2-8'!#REF!&lt;&gt;"",'Запит 2-8'!#REF!,"")</f>
        <v>#REF!</v>
      </c>
      <c r="C378" s="292" t="e">
        <f>'Запит 2-8'!#REF!</f>
        <v>#REF!</v>
      </c>
      <c r="D378" s="291" t="e">
        <f>'Запит 2-8'!#REF!</f>
        <v>#REF!</v>
      </c>
      <c r="E378" s="408" t="e">
        <f>'Паспорт-3'!F352</f>
        <v>#REF!</v>
      </c>
      <c r="F378" s="409"/>
      <c r="G378" s="424" t="e">
        <f t="shared" si="44"/>
        <v>#REF!</v>
      </c>
      <c r="H378" s="81" t="e">
        <f t="shared" si="45"/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 t="e">
        <f>'Паспорт-3'!F353</f>
        <v>#REF!</v>
      </c>
      <c r="F379" s="409"/>
      <c r="G379" s="424" t="e">
        <f t="shared" si="44"/>
        <v>#REF!</v>
      </c>
      <c r="H379" s="81" t="e">
        <f t="shared" si="45"/>
        <v>#REF!</v>
      </c>
    </row>
    <row r="380" spans="1:8">
      <c r="A380" s="428" t="e">
        <f>'Запит 2-8'!#REF!</f>
        <v>#REF!</v>
      </c>
      <c r="B380" s="429" t="e">
        <f>IF('Запит 2-8'!#REF!&lt;&gt;"",'Запит 2-8'!#REF!,"")</f>
        <v>#REF!</v>
      </c>
      <c r="C380" s="430" t="e">
        <f>'Запит 2-8'!#REF!</f>
        <v>#REF!</v>
      </c>
      <c r="D380" s="431" t="e">
        <f>'Запит 2-8'!#REF!</f>
        <v>#REF!</v>
      </c>
      <c r="E380" s="432" t="e">
        <f>'Паспорт-3'!F354</f>
        <v>#REF!</v>
      </c>
      <c r="F380" s="433"/>
      <c r="G380" s="434" t="e">
        <f t="shared" si="44"/>
        <v>#REF!</v>
      </c>
      <c r="H380" s="81" t="e">
        <f t="shared" si="45"/>
        <v>#REF!</v>
      </c>
    </row>
    <row r="381" spans="1:8" ht="12.75" customHeight="1">
      <c r="A381" s="865" t="s">
        <v>210</v>
      </c>
      <c r="B381" s="866"/>
      <c r="C381" s="866"/>
      <c r="D381" s="866"/>
      <c r="E381" s="866"/>
      <c r="F381" s="866"/>
      <c r="G381" s="867"/>
      <c r="H381" s="81" t="e">
        <f>H365</f>
        <v>#REF!</v>
      </c>
    </row>
    <row r="382" spans="1:8">
      <c r="A382" s="421" t="e">
        <f>'Запит 2-8'!#REF!</f>
        <v>#REF!</v>
      </c>
      <c r="B382" s="868" t="s">
        <v>108</v>
      </c>
      <c r="C382" s="869"/>
      <c r="D382" s="869"/>
      <c r="E382" s="870"/>
      <c r="F382" s="870"/>
      <c r="G382" s="871"/>
      <c r="H382" s="81" t="e">
        <f>H383</f>
        <v>#REF!</v>
      </c>
    </row>
    <row r="383" spans="1:8">
      <c r="A383" s="321" t="e">
        <f>'Запит 2-8'!#REF!</f>
        <v>#REF!</v>
      </c>
      <c r="B383" s="416" t="e">
        <f>IF('Запит 2-8'!#REF!&lt;&gt;"",'Запит 2-8'!#REF!,"")</f>
        <v>#REF!</v>
      </c>
      <c r="C383" s="417" t="e">
        <f>'Запит 2-8'!#REF!</f>
        <v>#REF!</v>
      </c>
      <c r="D383" s="418" t="e">
        <f>'Запит 2-8'!#REF!</f>
        <v>#REF!</v>
      </c>
      <c r="E383" s="419" t="e">
        <f>'Паспорт-3'!F356</f>
        <v>#REF!</v>
      </c>
      <c r="F383" s="420"/>
      <c r="G383" s="423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 t="e">
        <f>'Паспорт-3'!F357</f>
        <v>#REF!</v>
      </c>
      <c r="F384" s="409"/>
      <c r="G384" s="424" t="e">
        <f t="shared" si="46"/>
        <v>#REF!</v>
      </c>
      <c r="H384" s="81" t="e">
        <f t="shared" si="47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 t="e">
        <f>'Паспорт-3'!F358</f>
        <v>#REF!</v>
      </c>
      <c r="F385" s="409"/>
      <c r="G385" s="424" t="e">
        <f t="shared" si="46"/>
        <v>#REF!</v>
      </c>
      <c r="H385" s="81" t="e">
        <f t="shared" si="47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 t="e">
        <f>'Паспорт-3'!F359</f>
        <v>#REF!</v>
      </c>
      <c r="F386" s="409"/>
      <c r="G386" s="424" t="e">
        <f t="shared" si="46"/>
        <v>#REF!</v>
      </c>
      <c r="H386" s="81" t="e">
        <f t="shared" si="47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 t="e">
        <f>'Паспорт-3'!F360</f>
        <v>#REF!</v>
      </c>
      <c r="F387" s="409"/>
      <c r="G387" s="424" t="e">
        <f t="shared" si="46"/>
        <v>#REF!</v>
      </c>
      <c r="H387" s="81" t="e">
        <f t="shared" si="47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 t="e">
        <f>'Паспорт-3'!F361</f>
        <v>#REF!</v>
      </c>
      <c r="F388" s="409"/>
      <c r="G388" s="424" t="e">
        <f t="shared" si="46"/>
        <v>#REF!</v>
      </c>
      <c r="H388" s="81" t="e">
        <f t="shared" si="47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 t="e">
        <f>'Паспорт-3'!F362</f>
        <v>#REF!</v>
      </c>
      <c r="F389" s="409"/>
      <c r="G389" s="424" t="e">
        <f t="shared" si="46"/>
        <v>#REF!</v>
      </c>
      <c r="H389" s="81" t="e">
        <f t="shared" si="47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 t="e">
        <f>'Паспорт-3'!F363</f>
        <v>#REF!</v>
      </c>
      <c r="F390" s="409"/>
      <c r="G390" s="424" t="e">
        <f t="shared" si="46"/>
        <v>#REF!</v>
      </c>
      <c r="H390" s="81" t="e">
        <f t="shared" si="47"/>
        <v>#REF!</v>
      </c>
    </row>
    <row r="391" spans="1:8" ht="12.75" customHeight="1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 t="e">
        <f>'Паспорт-3'!F364</f>
        <v>#REF!</v>
      </c>
      <c r="F391" s="409"/>
      <c r="G391" s="424" t="e">
        <f t="shared" si="46"/>
        <v>#REF!</v>
      </c>
      <c r="H391" s="81" t="e">
        <f t="shared" si="47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 t="e">
        <f>'Паспорт-3'!F365</f>
        <v>#REF!</v>
      </c>
      <c r="F392" s="433"/>
      <c r="G392" s="434" t="e">
        <f t="shared" si="46"/>
        <v>#REF!</v>
      </c>
      <c r="H392" s="81" t="e">
        <f t="shared" si="47"/>
        <v>#REF!</v>
      </c>
    </row>
    <row r="393" spans="1:8" ht="12.75" customHeight="1">
      <c r="A393" s="865" t="s">
        <v>210</v>
      </c>
      <c r="B393" s="866"/>
      <c r="C393" s="866"/>
      <c r="D393" s="866"/>
      <c r="E393" s="866"/>
      <c r="F393" s="866"/>
      <c r="G393" s="867"/>
      <c r="H393" s="81" t="e">
        <f>H382</f>
        <v>#REF!</v>
      </c>
    </row>
    <row r="394" spans="1:8" ht="12.75" customHeight="1">
      <c r="A394" s="865" t="s">
        <v>230</v>
      </c>
      <c r="B394" s="866"/>
      <c r="C394" s="866"/>
      <c r="D394" s="866"/>
      <c r="E394" s="866"/>
      <c r="F394" s="866"/>
      <c r="G394" s="867"/>
      <c r="H394" s="81" t="e">
        <f>H330</f>
        <v>#REF!</v>
      </c>
    </row>
    <row r="395" spans="1:8" ht="12.75" customHeight="1">
      <c r="A395" s="829" t="e">
        <f>'Запит 2-8'!#REF!</f>
        <v>#REF!</v>
      </c>
      <c r="B395" s="830"/>
      <c r="C395" s="830"/>
      <c r="D395" s="830"/>
      <c r="E395" s="830"/>
      <c r="F395" s="830"/>
      <c r="G395" s="831"/>
      <c r="H395" s="81" t="e">
        <f>H396</f>
        <v>#REF!</v>
      </c>
    </row>
    <row r="396" spans="1:8">
      <c r="A396" s="415" t="s">
        <v>4</v>
      </c>
      <c r="B396" s="868" t="s">
        <v>105</v>
      </c>
      <c r="C396" s="869"/>
      <c r="D396" s="869"/>
      <c r="E396" s="872"/>
      <c r="F396" s="872"/>
      <c r="G396" s="873"/>
      <c r="H396" s="81" t="e">
        <f>H397</f>
        <v>#REF!</v>
      </c>
    </row>
    <row r="397" spans="1:8">
      <c r="A397" s="321" t="e">
        <f>'Запит 2-8'!#REF!</f>
        <v>#REF!</v>
      </c>
      <c r="B397" s="416" t="e">
        <f>IF('Запит 2-8'!#REF!&lt;&gt;"",'Запит 2-8'!#REF!,"")</f>
        <v>#REF!</v>
      </c>
      <c r="C397" s="417" t="e">
        <f>'Запит 2-8'!#REF!</f>
        <v>#REF!</v>
      </c>
      <c r="D397" s="418" t="e">
        <f>'Запит 2-8'!#REF!</f>
        <v>#REF!</v>
      </c>
      <c r="E397" s="419" t="e">
        <f>'Паспорт-3'!F368</f>
        <v>#REF!</v>
      </c>
      <c r="F397" s="420"/>
      <c r="G397" s="423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 t="e">
        <f>'Паспорт-3'!F369</f>
        <v>#REF!</v>
      </c>
      <c r="F398" s="409"/>
      <c r="G398" s="424" t="e">
        <f t="shared" si="48"/>
        <v>#REF!</v>
      </c>
      <c r="H398" s="81" t="e">
        <f t="shared" si="49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 t="e">
        <f>'Паспорт-3'!F370</f>
        <v>#REF!</v>
      </c>
      <c r="F399" s="409"/>
      <c r="G399" s="424" t="e">
        <f t="shared" si="48"/>
        <v>#REF!</v>
      </c>
      <c r="H399" s="81" t="e">
        <f t="shared" si="49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 t="e">
        <f>'Паспорт-3'!F371</f>
        <v>#REF!</v>
      </c>
      <c r="F400" s="409"/>
      <c r="G400" s="424" t="e">
        <f t="shared" si="48"/>
        <v>#REF!</v>
      </c>
      <c r="H400" s="81" t="e">
        <f t="shared" si="49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 t="e">
        <f>'Паспорт-3'!F372</f>
        <v>#REF!</v>
      </c>
      <c r="F401" s="409"/>
      <c r="G401" s="424" t="e">
        <f t="shared" si="48"/>
        <v>#REF!</v>
      </c>
      <c r="H401" s="81" t="e">
        <f t="shared" si="49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 t="e">
        <f>'Паспорт-3'!F373</f>
        <v>#REF!</v>
      </c>
      <c r="F402" s="409"/>
      <c r="G402" s="424" t="e">
        <f t="shared" si="48"/>
        <v>#REF!</v>
      </c>
      <c r="H402" s="81" t="e">
        <f t="shared" si="49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 t="e">
        <f>'Паспорт-3'!F374</f>
        <v>#REF!</v>
      </c>
      <c r="F403" s="409"/>
      <c r="G403" s="424" t="e">
        <f t="shared" si="48"/>
        <v>#REF!</v>
      </c>
      <c r="H403" s="81" t="e">
        <f t="shared" si="49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 t="e">
        <f>'Паспорт-3'!F375</f>
        <v>#REF!</v>
      </c>
      <c r="F404" s="409"/>
      <c r="G404" s="424" t="e">
        <f t="shared" si="48"/>
        <v>#REF!</v>
      </c>
      <c r="H404" s="81" t="e">
        <f t="shared" si="49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 t="e">
        <f>'Паспорт-3'!F376</f>
        <v>#REF!</v>
      </c>
      <c r="F405" s="409"/>
      <c r="G405" s="424" t="e">
        <f t="shared" si="48"/>
        <v>#REF!</v>
      </c>
      <c r="H405" s="81" t="e">
        <f t="shared" si="49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 t="e">
        <f>'Паспорт-3'!F377</f>
        <v>#REF!</v>
      </c>
      <c r="F406" s="409"/>
      <c r="G406" s="424" t="e">
        <f t="shared" si="48"/>
        <v>#REF!</v>
      </c>
      <c r="H406" s="81" t="e">
        <f t="shared" si="49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 t="e">
        <f>'Паспорт-3'!F378</f>
        <v>#REF!</v>
      </c>
      <c r="F407" s="409"/>
      <c r="G407" s="424" t="e">
        <f t="shared" si="48"/>
        <v>#REF!</v>
      </c>
      <c r="H407" s="81" t="e">
        <f t="shared" si="49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 t="e">
        <f>'Паспорт-3'!F379</f>
        <v>#REF!</v>
      </c>
      <c r="F408" s="409"/>
      <c r="G408" s="424" t="e">
        <f t="shared" si="48"/>
        <v>#REF!</v>
      </c>
      <c r="H408" s="81" t="e">
        <f t="shared" si="49"/>
        <v>#REF!</v>
      </c>
    </row>
    <row r="409" spans="1:8">
      <c r="A409" s="321" t="e">
        <f>'Запит 2-8'!#REF!</f>
        <v>#REF!</v>
      </c>
      <c r="B409" s="293" t="e">
        <f>IF('Запит 2-8'!#REF!&lt;&gt;"",'Запит 2-8'!#REF!,"")</f>
        <v>#REF!</v>
      </c>
      <c r="C409" s="292" t="e">
        <f>'Запит 2-8'!#REF!</f>
        <v>#REF!</v>
      </c>
      <c r="D409" s="291" t="e">
        <f>'Запит 2-8'!#REF!</f>
        <v>#REF!</v>
      </c>
      <c r="E409" s="408" t="e">
        <f>'Паспорт-3'!F380</f>
        <v>#REF!</v>
      </c>
      <c r="F409" s="409"/>
      <c r="G409" s="424" t="e">
        <f t="shared" si="48"/>
        <v>#REF!</v>
      </c>
      <c r="H409" s="81" t="e">
        <f t="shared" si="49"/>
        <v>#REF!</v>
      </c>
    </row>
    <row r="410" spans="1:8">
      <c r="A410" s="321" t="e">
        <f>'Запит 2-8'!#REF!</f>
        <v>#REF!</v>
      </c>
      <c r="B410" s="293" t="e">
        <f>IF('Запит 2-8'!#REF!&lt;&gt;"",'Запит 2-8'!#REF!,"")</f>
        <v>#REF!</v>
      </c>
      <c r="C410" s="292" t="e">
        <f>'Запит 2-8'!#REF!</f>
        <v>#REF!</v>
      </c>
      <c r="D410" s="291" t="e">
        <f>'Запит 2-8'!#REF!</f>
        <v>#REF!</v>
      </c>
      <c r="E410" s="408" t="e">
        <f>'Паспорт-3'!F381</f>
        <v>#REF!</v>
      </c>
      <c r="F410" s="409"/>
      <c r="G410" s="424" t="e">
        <f t="shared" si="48"/>
        <v>#REF!</v>
      </c>
      <c r="H410" s="81" t="e">
        <f t="shared" si="49"/>
        <v>#REF!</v>
      </c>
    </row>
    <row r="411" spans="1:8">
      <c r="A411" s="428" t="e">
        <f>'Запит 2-8'!#REF!</f>
        <v>#REF!</v>
      </c>
      <c r="B411" s="429" t="e">
        <f>IF('Запит 2-8'!#REF!&lt;&gt;"",'Запит 2-8'!#REF!,"")</f>
        <v>#REF!</v>
      </c>
      <c r="C411" s="430" t="e">
        <f>'Запит 2-8'!#REF!</f>
        <v>#REF!</v>
      </c>
      <c r="D411" s="431" t="e">
        <f>'Запит 2-8'!#REF!</f>
        <v>#REF!</v>
      </c>
      <c r="E411" s="432" t="e">
        <f>'Паспорт-3'!F382</f>
        <v>#REF!</v>
      </c>
      <c r="F411" s="433"/>
      <c r="G411" s="434" t="e">
        <f t="shared" si="48"/>
        <v>#REF!</v>
      </c>
      <c r="H411" s="81" t="e">
        <f t="shared" si="49"/>
        <v>#REF!</v>
      </c>
    </row>
    <row r="412" spans="1:8" ht="12.75" customHeight="1">
      <c r="A412" s="865" t="s">
        <v>210</v>
      </c>
      <c r="B412" s="866"/>
      <c r="C412" s="866"/>
      <c r="D412" s="866"/>
      <c r="E412" s="866"/>
      <c r="F412" s="866"/>
      <c r="G412" s="867"/>
      <c r="H412" s="81" t="e">
        <f>H396</f>
        <v>#REF!</v>
      </c>
    </row>
    <row r="413" spans="1:8">
      <c r="A413" s="415" t="e">
        <f>'Запит 2-8'!#REF!</f>
        <v>#REF!</v>
      </c>
      <c r="B413" s="868" t="s">
        <v>106</v>
      </c>
      <c r="C413" s="869"/>
      <c r="D413" s="869"/>
      <c r="E413" s="869"/>
      <c r="F413" s="869"/>
      <c r="G413" s="874"/>
      <c r="H413" s="81" t="e">
        <f>H414</f>
        <v>#REF!</v>
      </c>
    </row>
    <row r="414" spans="1:8">
      <c r="A414" s="321" t="e">
        <f>'Запит 2-8'!#REF!</f>
        <v>#REF!</v>
      </c>
      <c r="B414" s="416" t="e">
        <f>IF('Запит 2-8'!#REF!&lt;&gt;"",'Запит 2-8'!#REF!,"")</f>
        <v>#REF!</v>
      </c>
      <c r="C414" s="417" t="e">
        <f>'Запит 2-8'!#REF!</f>
        <v>#REF!</v>
      </c>
      <c r="D414" s="418" t="e">
        <f>'Запит 2-8'!#REF!</f>
        <v>#REF!</v>
      </c>
      <c r="E414" s="425" t="e">
        <f>'Паспорт-3'!F384</f>
        <v>#REF!</v>
      </c>
      <c r="F414" s="426"/>
      <c r="G414" s="427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 t="e">
        <f>'Паспорт-3'!F385</f>
        <v>#REF!</v>
      </c>
      <c r="F415" s="409"/>
      <c r="G415" s="424" t="e">
        <f t="shared" si="50"/>
        <v>#REF!</v>
      </c>
      <c r="H415" s="81" t="e">
        <f t="shared" si="51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 t="e">
        <f>'Паспорт-3'!F386</f>
        <v>#REF!</v>
      </c>
      <c r="F416" s="409"/>
      <c r="G416" s="424" t="e">
        <f t="shared" si="50"/>
        <v>#REF!</v>
      </c>
      <c r="H416" s="81" t="e">
        <f t="shared" si="51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 t="e">
        <f>'Паспорт-3'!F387</f>
        <v>#REF!</v>
      </c>
      <c r="F417" s="409"/>
      <c r="G417" s="424" t="e">
        <f t="shared" si="50"/>
        <v>#REF!</v>
      </c>
      <c r="H417" s="81" t="e">
        <f t="shared" si="51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 t="e">
        <f>'Паспорт-3'!F388</f>
        <v>#REF!</v>
      </c>
      <c r="F418" s="409"/>
      <c r="G418" s="424" t="e">
        <f t="shared" si="50"/>
        <v>#REF!</v>
      </c>
      <c r="H418" s="81" t="e">
        <f t="shared" si="51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 t="e">
        <f>'Паспорт-3'!F389</f>
        <v>#REF!</v>
      </c>
      <c r="F419" s="409"/>
      <c r="G419" s="424" t="e">
        <f t="shared" si="50"/>
        <v>#REF!</v>
      </c>
      <c r="H419" s="81" t="e">
        <f t="shared" si="51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 t="e">
        <f>'Паспорт-3'!F390</f>
        <v>#REF!</v>
      </c>
      <c r="F420" s="409"/>
      <c r="G420" s="424" t="e">
        <f t="shared" si="50"/>
        <v>#REF!</v>
      </c>
      <c r="H420" s="81" t="e">
        <f t="shared" si="51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 t="e">
        <f>'Паспорт-3'!F391</f>
        <v>#REF!</v>
      </c>
      <c r="F421" s="409"/>
      <c r="G421" s="424" t="e">
        <f t="shared" si="50"/>
        <v>#REF!</v>
      </c>
      <c r="H421" s="81" t="e">
        <f t="shared" si="51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 t="e">
        <f>'Паспорт-3'!F392</f>
        <v>#REF!</v>
      </c>
      <c r="F422" s="409"/>
      <c r="G422" s="424" t="e">
        <f t="shared" si="50"/>
        <v>#REF!</v>
      </c>
      <c r="H422" s="81" t="e">
        <f t="shared" si="51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 t="e">
        <f>'Паспорт-3'!F393</f>
        <v>#REF!</v>
      </c>
      <c r="F423" s="409"/>
      <c r="G423" s="424" t="e">
        <f t="shared" si="50"/>
        <v>#REF!</v>
      </c>
      <c r="H423" s="81" t="e">
        <f t="shared" si="51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 t="e">
        <f>'Паспорт-3'!F394</f>
        <v>#REF!</v>
      </c>
      <c r="F424" s="409"/>
      <c r="G424" s="424" t="e">
        <f t="shared" si="50"/>
        <v>#REF!</v>
      </c>
      <c r="H424" s="81" t="e">
        <f t="shared" si="51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 t="e">
        <f>'Паспорт-3'!F395</f>
        <v>#REF!</v>
      </c>
      <c r="F425" s="409"/>
      <c r="G425" s="424" t="e">
        <f t="shared" si="50"/>
        <v>#REF!</v>
      </c>
      <c r="H425" s="81" t="e">
        <f t="shared" si="51"/>
        <v>#REF!</v>
      </c>
    </row>
    <row r="426" spans="1:8">
      <c r="A426" s="321" t="e">
        <f>'Запит 2-8'!#REF!</f>
        <v>#REF!</v>
      </c>
      <c r="B426" s="293" t="e">
        <f>IF('Запит 2-8'!#REF!&lt;&gt;"",'Запит 2-8'!#REF!,"")</f>
        <v>#REF!</v>
      </c>
      <c r="C426" s="292" t="e">
        <f>'Запит 2-8'!#REF!</f>
        <v>#REF!</v>
      </c>
      <c r="D426" s="291" t="e">
        <f>'Запит 2-8'!#REF!</f>
        <v>#REF!</v>
      </c>
      <c r="E426" s="408" t="e">
        <f>'Паспорт-3'!F396</f>
        <v>#REF!</v>
      </c>
      <c r="F426" s="409"/>
      <c r="G426" s="424" t="e">
        <f t="shared" si="50"/>
        <v>#REF!</v>
      </c>
      <c r="H426" s="81" t="e">
        <f t="shared" si="51"/>
        <v>#REF!</v>
      </c>
    </row>
    <row r="427" spans="1:8">
      <c r="A427" s="321" t="e">
        <f>'Запит 2-8'!#REF!</f>
        <v>#REF!</v>
      </c>
      <c r="B427" s="293" t="e">
        <f>IF('Запит 2-8'!#REF!&lt;&gt;"",'Запит 2-8'!#REF!,"")</f>
        <v>#REF!</v>
      </c>
      <c r="C427" s="292" t="e">
        <f>'Запит 2-8'!#REF!</f>
        <v>#REF!</v>
      </c>
      <c r="D427" s="291" t="e">
        <f>'Запит 2-8'!#REF!</f>
        <v>#REF!</v>
      </c>
      <c r="E427" s="408" t="e">
        <f>'Паспорт-3'!F397</f>
        <v>#REF!</v>
      </c>
      <c r="F427" s="409"/>
      <c r="G427" s="424" t="e">
        <f t="shared" si="50"/>
        <v>#REF!</v>
      </c>
      <c r="H427" s="81" t="e">
        <f t="shared" si="51"/>
        <v>#REF!</v>
      </c>
    </row>
    <row r="428" spans="1:8">
      <c r="A428" s="428" t="e">
        <f>'Запит 2-8'!#REF!</f>
        <v>#REF!</v>
      </c>
      <c r="B428" s="429" t="e">
        <f>IF('Запит 2-8'!#REF!&lt;&gt;"",'Запит 2-8'!#REF!,"")</f>
        <v>#REF!</v>
      </c>
      <c r="C428" s="430" t="e">
        <f>'Запит 2-8'!#REF!</f>
        <v>#REF!</v>
      </c>
      <c r="D428" s="431" t="e">
        <f>'Запит 2-8'!#REF!</f>
        <v>#REF!</v>
      </c>
      <c r="E428" s="432" t="e">
        <f>'Паспорт-3'!F398</f>
        <v>#REF!</v>
      </c>
      <c r="F428" s="433"/>
      <c r="G428" s="434" t="e">
        <f t="shared" si="50"/>
        <v>#REF!</v>
      </c>
      <c r="H428" s="81" t="e">
        <f t="shared" si="51"/>
        <v>#REF!</v>
      </c>
    </row>
    <row r="429" spans="1:8" ht="12.75" customHeight="1">
      <c r="A429" s="865" t="s">
        <v>210</v>
      </c>
      <c r="B429" s="866"/>
      <c r="C429" s="866"/>
      <c r="D429" s="866"/>
      <c r="E429" s="866"/>
      <c r="F429" s="866"/>
      <c r="G429" s="867"/>
      <c r="H429" s="81" t="e">
        <f>H413</f>
        <v>#REF!</v>
      </c>
    </row>
    <row r="430" spans="1:8">
      <c r="A430" s="421" t="e">
        <f>'Запит 2-8'!#REF!</f>
        <v>#REF!</v>
      </c>
      <c r="B430" s="868" t="s">
        <v>107</v>
      </c>
      <c r="C430" s="869"/>
      <c r="D430" s="869"/>
      <c r="E430" s="870"/>
      <c r="F430" s="870"/>
      <c r="G430" s="871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 t="e">
        <f>'Паспорт-3'!F400</f>
        <v>#REF!</v>
      </c>
      <c r="F431" s="420"/>
      <c r="G431" s="423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 t="e">
        <f>'Паспорт-3'!F401</f>
        <v>#REF!</v>
      </c>
      <c r="F432" s="409"/>
      <c r="G432" s="424" t="e">
        <f t="shared" si="52"/>
        <v>#REF!</v>
      </c>
      <c r="H432" s="81" t="e">
        <f t="shared" si="53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 t="e">
        <f>'Паспорт-3'!F402</f>
        <v>#REF!</v>
      </c>
      <c r="F433" s="409"/>
      <c r="G433" s="424" t="e">
        <f t="shared" si="52"/>
        <v>#REF!</v>
      </c>
      <c r="H433" s="81" t="e">
        <f t="shared" si="53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 t="e">
        <f>'Паспорт-3'!F403</f>
        <v>#REF!</v>
      </c>
      <c r="F434" s="409"/>
      <c r="G434" s="424" t="e">
        <f t="shared" si="52"/>
        <v>#REF!</v>
      </c>
      <c r="H434" s="81" t="e">
        <f t="shared" si="53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 t="e">
        <f>'Паспорт-3'!F404</f>
        <v>#REF!</v>
      </c>
      <c r="F435" s="409"/>
      <c r="G435" s="424" t="e">
        <f t="shared" si="52"/>
        <v>#REF!</v>
      </c>
      <c r="H435" s="81" t="e">
        <f t="shared" si="53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 t="e">
        <f>'Паспорт-3'!F405</f>
        <v>#REF!</v>
      </c>
      <c r="F436" s="409"/>
      <c r="G436" s="424" t="e">
        <f t="shared" si="52"/>
        <v>#REF!</v>
      </c>
      <c r="H436" s="81" t="e">
        <f t="shared" si="53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 t="e">
        <f>'Паспорт-3'!F406</f>
        <v>#REF!</v>
      </c>
      <c r="F437" s="409"/>
      <c r="G437" s="424" t="e">
        <f t="shared" si="52"/>
        <v>#REF!</v>
      </c>
      <c r="H437" s="81" t="e">
        <f t="shared" si="53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 t="e">
        <f>'Паспорт-3'!F407</f>
        <v>#REF!</v>
      </c>
      <c r="F438" s="409"/>
      <c r="G438" s="424" t="e">
        <f t="shared" si="52"/>
        <v>#REF!</v>
      </c>
      <c r="H438" s="81" t="e">
        <f t="shared" si="53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 t="e">
        <f>'Паспорт-3'!F408</f>
        <v>#REF!</v>
      </c>
      <c r="F439" s="409"/>
      <c r="G439" s="424" t="e">
        <f t="shared" si="52"/>
        <v>#REF!</v>
      </c>
      <c r="H439" s="81" t="e">
        <f t="shared" si="53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 t="e">
        <f>'Паспорт-3'!F409</f>
        <v>#REF!</v>
      </c>
      <c r="F440" s="409"/>
      <c r="G440" s="424" t="e">
        <f t="shared" si="52"/>
        <v>#REF!</v>
      </c>
      <c r="H440" s="81" t="e">
        <f t="shared" si="53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 t="e">
        <f>'Паспорт-3'!F410</f>
        <v>#REF!</v>
      </c>
      <c r="F441" s="409"/>
      <c r="G441" s="424" t="e">
        <f t="shared" si="52"/>
        <v>#REF!</v>
      </c>
      <c r="H441" s="81" t="e">
        <f t="shared" si="53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 t="e">
        <f>'Паспорт-3'!F411</f>
        <v>#REF!</v>
      </c>
      <c r="F442" s="409"/>
      <c r="G442" s="424" t="e">
        <f t="shared" si="52"/>
        <v>#REF!</v>
      </c>
      <c r="H442" s="81" t="e">
        <f t="shared" si="53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 t="e">
        <f>'Паспорт-3'!F412</f>
        <v>#REF!</v>
      </c>
      <c r="F443" s="409"/>
      <c r="G443" s="424" t="e">
        <f t="shared" si="52"/>
        <v>#REF!</v>
      </c>
      <c r="H443" s="81" t="e">
        <f t="shared" si="53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 t="e">
        <f>'Паспорт-3'!F413</f>
        <v>#REF!</v>
      </c>
      <c r="F444" s="409"/>
      <c r="G444" s="424" t="e">
        <f t="shared" si="52"/>
        <v>#REF!</v>
      </c>
      <c r="H444" s="81" t="e">
        <f t="shared" si="53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 t="e">
        <f>'Паспорт-3'!F414</f>
        <v>#REF!</v>
      </c>
      <c r="F445" s="433"/>
      <c r="G445" s="434" t="e">
        <f t="shared" si="52"/>
        <v>#REF!</v>
      </c>
      <c r="H445" s="81" t="e">
        <f t="shared" si="53"/>
        <v>#REF!</v>
      </c>
    </row>
    <row r="446" spans="1:8" ht="12.75" customHeight="1">
      <c r="A446" s="865" t="s">
        <v>210</v>
      </c>
      <c r="B446" s="866"/>
      <c r="C446" s="866"/>
      <c r="D446" s="866"/>
      <c r="E446" s="866"/>
      <c r="F446" s="866"/>
      <c r="G446" s="867"/>
      <c r="H446" s="81" t="e">
        <f>H430</f>
        <v>#REF!</v>
      </c>
    </row>
    <row r="447" spans="1:8">
      <c r="A447" s="421" t="e">
        <f>'Запит 2-8'!#REF!</f>
        <v>#REF!</v>
      </c>
      <c r="B447" s="868" t="s">
        <v>108</v>
      </c>
      <c r="C447" s="869"/>
      <c r="D447" s="869"/>
      <c r="E447" s="870"/>
      <c r="F447" s="870"/>
      <c r="G447" s="871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19" t="e">
        <f>'Паспорт-3'!F416</f>
        <v>#REF!</v>
      </c>
      <c r="F448" s="420"/>
      <c r="G448" s="423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 t="e">
        <f>'Паспорт-3'!F417</f>
        <v>#REF!</v>
      </c>
      <c r="F449" s="409"/>
      <c r="G449" s="424" t="e">
        <f t="shared" si="54"/>
        <v>#REF!</v>
      </c>
      <c r="H449" s="81" t="e">
        <f t="shared" si="55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 t="e">
        <f>'Паспорт-3'!F418</f>
        <v>#REF!</v>
      </c>
      <c r="F450" s="409"/>
      <c r="G450" s="424" t="e">
        <f t="shared" si="54"/>
        <v>#REF!</v>
      </c>
      <c r="H450" s="81" t="e">
        <f t="shared" si="55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 t="e">
        <f>'Паспорт-3'!F419</f>
        <v>#REF!</v>
      </c>
      <c r="F451" s="409"/>
      <c r="G451" s="424" t="e">
        <f t="shared" si="54"/>
        <v>#REF!</v>
      </c>
      <c r="H451" s="81" t="e">
        <f t="shared" si="55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 t="e">
        <f>'Паспорт-3'!F420</f>
        <v>#REF!</v>
      </c>
      <c r="F452" s="409"/>
      <c r="G452" s="424" t="e">
        <f t="shared" si="54"/>
        <v>#REF!</v>
      </c>
      <c r="H452" s="81" t="e">
        <f t="shared" si="55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 t="e">
        <f>'Паспорт-3'!F421</f>
        <v>#REF!</v>
      </c>
      <c r="F453" s="409"/>
      <c r="G453" s="424" t="e">
        <f t="shared" si="54"/>
        <v>#REF!</v>
      </c>
      <c r="H453" s="81" t="e">
        <f t="shared" si="55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 t="e">
        <f>'Паспорт-3'!F422</f>
        <v>#REF!</v>
      </c>
      <c r="F454" s="409"/>
      <c r="G454" s="424" t="e">
        <f t="shared" si="54"/>
        <v>#REF!</v>
      </c>
      <c r="H454" s="81" t="e">
        <f t="shared" si="55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 t="e">
        <f>'Паспорт-3'!F423</f>
        <v>#REF!</v>
      </c>
      <c r="F455" s="409"/>
      <c r="G455" s="424" t="e">
        <f t="shared" si="54"/>
        <v>#REF!</v>
      </c>
      <c r="H455" s="81" t="e">
        <f t="shared" si="55"/>
        <v>#REF!</v>
      </c>
    </row>
    <row r="456" spans="1:8" ht="12.75" customHeight="1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 t="e">
        <f>'Паспорт-3'!F424</f>
        <v>#REF!</v>
      </c>
      <c r="F456" s="409"/>
      <c r="G456" s="424" t="e">
        <f t="shared" si="54"/>
        <v>#REF!</v>
      </c>
      <c r="H456" s="81" t="e">
        <f t="shared" si="55"/>
        <v>#REF!</v>
      </c>
    </row>
    <row r="457" spans="1:8">
      <c r="A457" s="428" t="e">
        <f>'Запит 2-8'!#REF!</f>
        <v>#REF!</v>
      </c>
      <c r="B457" s="429" t="e">
        <f>IF('Запит 2-8'!#REF!&lt;&gt;"",'Запит 2-8'!#REF!,"")</f>
        <v>#REF!</v>
      </c>
      <c r="C457" s="430" t="e">
        <f>'Запит 2-8'!#REF!</f>
        <v>#REF!</v>
      </c>
      <c r="D457" s="431" t="e">
        <f>'Запит 2-8'!#REF!</f>
        <v>#REF!</v>
      </c>
      <c r="E457" s="432" t="e">
        <f>'Паспорт-3'!F425</f>
        <v>#REF!</v>
      </c>
      <c r="F457" s="433"/>
      <c r="G457" s="434" t="e">
        <f t="shared" si="54"/>
        <v>#REF!</v>
      </c>
      <c r="H457" s="81" t="e">
        <f t="shared" si="55"/>
        <v>#REF!</v>
      </c>
    </row>
    <row r="458" spans="1:8" ht="12.75" customHeight="1">
      <c r="A458" s="865" t="s">
        <v>210</v>
      </c>
      <c r="B458" s="866"/>
      <c r="C458" s="866"/>
      <c r="D458" s="866"/>
      <c r="E458" s="866"/>
      <c r="F458" s="866"/>
      <c r="G458" s="867"/>
      <c r="H458" s="81" t="e">
        <f>H447</f>
        <v>#REF!</v>
      </c>
    </row>
    <row r="459" spans="1:8" ht="12.75" customHeight="1">
      <c r="A459" s="865" t="s">
        <v>230</v>
      </c>
      <c r="B459" s="866"/>
      <c r="C459" s="866"/>
      <c r="D459" s="866"/>
      <c r="E459" s="866"/>
      <c r="F459" s="866"/>
      <c r="G459" s="867"/>
      <c r="H459" s="81" t="e">
        <f>H395</f>
        <v>#REF!</v>
      </c>
    </row>
    <row r="460" spans="1:8" ht="12.75" customHeight="1">
      <c r="A460" s="829" t="e">
        <f>'Запит 2-8'!#REF!</f>
        <v>#REF!</v>
      </c>
      <c r="B460" s="830"/>
      <c r="C460" s="830"/>
      <c r="D460" s="830"/>
      <c r="E460" s="830"/>
      <c r="F460" s="830"/>
      <c r="G460" s="831"/>
      <c r="H460" s="81" t="e">
        <f>H461</f>
        <v>#REF!</v>
      </c>
    </row>
    <row r="461" spans="1:8">
      <c r="A461" s="415" t="s">
        <v>4</v>
      </c>
      <c r="B461" s="868" t="s">
        <v>105</v>
      </c>
      <c r="C461" s="869"/>
      <c r="D461" s="869"/>
      <c r="E461" s="872"/>
      <c r="F461" s="872"/>
      <c r="G461" s="873"/>
      <c r="H461" s="81" t="e">
        <f>H462</f>
        <v>#REF!</v>
      </c>
    </row>
    <row r="462" spans="1:8">
      <c r="A462" s="321" t="e">
        <f>'Запит 2-8'!#REF!</f>
        <v>#REF!</v>
      </c>
      <c r="B462" s="416" t="e">
        <f>IF('Запит 2-8'!#REF!&lt;&gt;"",'Запит 2-8'!#REF!,"")</f>
        <v>#REF!</v>
      </c>
      <c r="C462" s="417" t="e">
        <f>'Запит 2-8'!#REF!</f>
        <v>#REF!</v>
      </c>
      <c r="D462" s="418" t="e">
        <f>'Запит 2-8'!#REF!</f>
        <v>#REF!</v>
      </c>
      <c r="E462" s="419" t="e">
        <f>'Паспорт-3'!F428</f>
        <v>#REF!</v>
      </c>
      <c r="F462" s="420"/>
      <c r="G462" s="423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1" t="e">
        <f>'Запит 2-8'!#REF!</f>
        <v>#REF!</v>
      </c>
      <c r="B463" s="293" t="e">
        <f>IF('Запит 2-8'!#REF!&lt;&gt;"",'Запит 2-8'!#REF!,"")</f>
        <v>#REF!</v>
      </c>
      <c r="C463" s="292" t="e">
        <f>'Запит 2-8'!#REF!</f>
        <v>#REF!</v>
      </c>
      <c r="D463" s="291" t="e">
        <f>'Запит 2-8'!#REF!</f>
        <v>#REF!</v>
      </c>
      <c r="E463" s="408" t="e">
        <f>'Паспорт-3'!F429</f>
        <v>#REF!</v>
      </c>
      <c r="F463" s="409"/>
      <c r="G463" s="424" t="e">
        <f t="shared" si="56"/>
        <v>#REF!</v>
      </c>
      <c r="H463" s="81" t="e">
        <f t="shared" si="57"/>
        <v>#REF!</v>
      </c>
    </row>
    <row r="464" spans="1:8">
      <c r="A464" s="321" t="e">
        <f>'Запит 2-8'!#REF!</f>
        <v>#REF!</v>
      </c>
      <c r="B464" s="293" t="e">
        <f>IF('Запит 2-8'!#REF!&lt;&gt;"",'Запит 2-8'!#REF!,"")</f>
        <v>#REF!</v>
      </c>
      <c r="C464" s="292" t="e">
        <f>'Запит 2-8'!#REF!</f>
        <v>#REF!</v>
      </c>
      <c r="D464" s="291" t="e">
        <f>'Запит 2-8'!#REF!</f>
        <v>#REF!</v>
      </c>
      <c r="E464" s="408" t="e">
        <f>'Паспорт-3'!F430</f>
        <v>#REF!</v>
      </c>
      <c r="F464" s="409"/>
      <c r="G464" s="424" t="e">
        <f t="shared" si="56"/>
        <v>#REF!</v>
      </c>
      <c r="H464" s="81" t="e">
        <f t="shared" si="57"/>
        <v>#REF!</v>
      </c>
    </row>
    <row r="465" spans="1:8">
      <c r="A465" s="321" t="e">
        <f>'Запит 2-8'!#REF!</f>
        <v>#REF!</v>
      </c>
      <c r="B465" s="293" t="e">
        <f>IF('Запит 2-8'!#REF!&lt;&gt;"",'Запит 2-8'!#REF!,"")</f>
        <v>#REF!</v>
      </c>
      <c r="C465" s="292" t="e">
        <f>'Запит 2-8'!#REF!</f>
        <v>#REF!</v>
      </c>
      <c r="D465" s="291" t="e">
        <f>'Запит 2-8'!#REF!</f>
        <v>#REF!</v>
      </c>
      <c r="E465" s="408" t="e">
        <f>'Паспорт-3'!F431</f>
        <v>#REF!</v>
      </c>
      <c r="F465" s="409"/>
      <c r="G465" s="424" t="e">
        <f t="shared" si="56"/>
        <v>#REF!</v>
      </c>
      <c r="H465" s="81" t="e">
        <f t="shared" si="57"/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 t="e">
        <f>'Паспорт-3'!F432</f>
        <v>#REF!</v>
      </c>
      <c r="F466" s="409"/>
      <c r="G466" s="424" t="e">
        <f t="shared" si="56"/>
        <v>#REF!</v>
      </c>
      <c r="H466" s="81" t="e">
        <f t="shared" si="57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 t="e">
        <f>'Паспорт-3'!F433</f>
        <v>#REF!</v>
      </c>
      <c r="F467" s="409"/>
      <c r="G467" s="424" t="e">
        <f t="shared" si="56"/>
        <v>#REF!</v>
      </c>
      <c r="H467" s="81" t="e">
        <f t="shared" si="57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 t="e">
        <f>'Паспорт-3'!F434</f>
        <v>#REF!</v>
      </c>
      <c r="F468" s="409"/>
      <c r="G468" s="424" t="e">
        <f t="shared" si="56"/>
        <v>#REF!</v>
      </c>
      <c r="H468" s="81" t="e">
        <f t="shared" si="57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 t="e">
        <f>'Паспорт-3'!F435</f>
        <v>#REF!</v>
      </c>
      <c r="F469" s="409"/>
      <c r="G469" s="424" t="e">
        <f t="shared" si="56"/>
        <v>#REF!</v>
      </c>
      <c r="H469" s="81" t="e">
        <f t="shared" si="57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 t="e">
        <f>'Паспорт-3'!F436</f>
        <v>#REF!</v>
      </c>
      <c r="F470" s="409"/>
      <c r="G470" s="424" t="e">
        <f t="shared" si="56"/>
        <v>#REF!</v>
      </c>
      <c r="H470" s="81" t="e">
        <f t="shared" si="57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 t="e">
        <f>'Паспорт-3'!F437</f>
        <v>#REF!</v>
      </c>
      <c r="F471" s="409"/>
      <c r="G471" s="424" t="e">
        <f t="shared" si="56"/>
        <v>#REF!</v>
      </c>
      <c r="H471" s="81" t="e">
        <f t="shared" si="57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 t="e">
        <f>'Паспорт-3'!F438</f>
        <v>#REF!</v>
      </c>
      <c r="F472" s="409"/>
      <c r="G472" s="424" t="e">
        <f t="shared" si="56"/>
        <v>#REF!</v>
      </c>
      <c r="H472" s="81" t="e">
        <f t="shared" si="57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 t="e">
        <f>'Паспорт-3'!F439</f>
        <v>#REF!</v>
      </c>
      <c r="F473" s="409"/>
      <c r="G473" s="424" t="e">
        <f t="shared" si="56"/>
        <v>#REF!</v>
      </c>
      <c r="H473" s="81" t="e">
        <f t="shared" si="57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 t="e">
        <f>'Паспорт-3'!F440</f>
        <v>#REF!</v>
      </c>
      <c r="F474" s="409"/>
      <c r="G474" s="424" t="e">
        <f t="shared" si="56"/>
        <v>#REF!</v>
      </c>
      <c r="H474" s="81" t="e">
        <f t="shared" si="57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 t="e">
        <f>'Паспорт-3'!F441</f>
        <v>#REF!</v>
      </c>
      <c r="F475" s="409"/>
      <c r="G475" s="424" t="e">
        <f t="shared" si="56"/>
        <v>#REF!</v>
      </c>
      <c r="H475" s="81" t="e">
        <f t="shared" si="57"/>
        <v>#REF!</v>
      </c>
    </row>
    <row r="476" spans="1:8">
      <c r="A476" s="428" t="e">
        <f>'Запит 2-8'!#REF!</f>
        <v>#REF!</v>
      </c>
      <c r="B476" s="429" t="e">
        <f>IF('Запит 2-8'!#REF!&lt;&gt;"",'Запит 2-8'!#REF!,"")</f>
        <v>#REF!</v>
      </c>
      <c r="C476" s="430" t="e">
        <f>'Запит 2-8'!#REF!</f>
        <v>#REF!</v>
      </c>
      <c r="D476" s="431" t="e">
        <f>'Запит 2-8'!#REF!</f>
        <v>#REF!</v>
      </c>
      <c r="E476" s="432" t="e">
        <f>'Паспорт-3'!F442</f>
        <v>#REF!</v>
      </c>
      <c r="F476" s="433"/>
      <c r="G476" s="434" t="e">
        <f t="shared" si="56"/>
        <v>#REF!</v>
      </c>
      <c r="H476" s="81" t="e">
        <f t="shared" si="57"/>
        <v>#REF!</v>
      </c>
    </row>
    <row r="477" spans="1:8" ht="12.75" customHeight="1">
      <c r="A477" s="865" t="s">
        <v>210</v>
      </c>
      <c r="B477" s="866"/>
      <c r="C477" s="866"/>
      <c r="D477" s="866"/>
      <c r="E477" s="866"/>
      <c r="F477" s="866"/>
      <c r="G477" s="867"/>
      <c r="H477" s="81" t="e">
        <f>H461</f>
        <v>#REF!</v>
      </c>
    </row>
    <row r="478" spans="1:8">
      <c r="A478" s="415" t="e">
        <f>'Запит 2-8'!#REF!</f>
        <v>#REF!</v>
      </c>
      <c r="B478" s="868" t="s">
        <v>106</v>
      </c>
      <c r="C478" s="869"/>
      <c r="D478" s="869"/>
      <c r="E478" s="869"/>
      <c r="F478" s="869"/>
      <c r="G478" s="874"/>
      <c r="H478" s="81" t="e">
        <f>H479</f>
        <v>#REF!</v>
      </c>
    </row>
    <row r="479" spans="1:8">
      <c r="A479" s="321" t="e">
        <f>'Запит 2-8'!#REF!</f>
        <v>#REF!</v>
      </c>
      <c r="B479" s="416" t="e">
        <f>IF('Запит 2-8'!#REF!&lt;&gt;"",'Запит 2-8'!#REF!,"")</f>
        <v>#REF!</v>
      </c>
      <c r="C479" s="417" t="e">
        <f>'Запит 2-8'!#REF!</f>
        <v>#REF!</v>
      </c>
      <c r="D479" s="418" t="e">
        <f>'Запит 2-8'!#REF!</f>
        <v>#REF!</v>
      </c>
      <c r="E479" s="425" t="e">
        <f>'Паспорт-3'!F444</f>
        <v>#REF!</v>
      </c>
      <c r="F479" s="426"/>
      <c r="G479" s="427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1" t="e">
        <f>'Запит 2-8'!#REF!</f>
        <v>#REF!</v>
      </c>
      <c r="B480" s="293" t="e">
        <f>IF('Запит 2-8'!#REF!&lt;&gt;"",'Запит 2-8'!#REF!,"")</f>
        <v>#REF!</v>
      </c>
      <c r="C480" s="292" t="e">
        <f>'Запит 2-8'!#REF!</f>
        <v>#REF!</v>
      </c>
      <c r="D480" s="291" t="e">
        <f>'Запит 2-8'!#REF!</f>
        <v>#REF!</v>
      </c>
      <c r="E480" s="408" t="e">
        <f>'Паспорт-3'!F445</f>
        <v>#REF!</v>
      </c>
      <c r="F480" s="409"/>
      <c r="G480" s="424" t="e">
        <f t="shared" si="58"/>
        <v>#REF!</v>
      </c>
      <c r="H480" s="81" t="e">
        <f t="shared" si="59"/>
        <v>#REF!</v>
      </c>
    </row>
    <row r="481" spans="1:8">
      <c r="A481" s="321" t="e">
        <f>'Запит 2-8'!#REF!</f>
        <v>#REF!</v>
      </c>
      <c r="B481" s="293" t="e">
        <f>IF('Запит 2-8'!#REF!&lt;&gt;"",'Запит 2-8'!#REF!,"")</f>
        <v>#REF!</v>
      </c>
      <c r="C481" s="292" t="e">
        <f>'Запит 2-8'!#REF!</f>
        <v>#REF!</v>
      </c>
      <c r="D481" s="291" t="e">
        <f>'Запит 2-8'!#REF!</f>
        <v>#REF!</v>
      </c>
      <c r="E481" s="408" t="e">
        <f>'Паспорт-3'!F446</f>
        <v>#REF!</v>
      </c>
      <c r="F481" s="409"/>
      <c r="G481" s="424" t="e">
        <f t="shared" si="58"/>
        <v>#REF!</v>
      </c>
      <c r="H481" s="81" t="e">
        <f t="shared" si="59"/>
        <v>#REF!</v>
      </c>
    </row>
    <row r="482" spans="1:8">
      <c r="A482" s="321" t="e">
        <f>'Запит 2-8'!#REF!</f>
        <v>#REF!</v>
      </c>
      <c r="B482" s="293" t="e">
        <f>IF('Запит 2-8'!#REF!&lt;&gt;"",'Запит 2-8'!#REF!,"")</f>
        <v>#REF!</v>
      </c>
      <c r="C482" s="292" t="e">
        <f>'Запит 2-8'!#REF!</f>
        <v>#REF!</v>
      </c>
      <c r="D482" s="291" t="e">
        <f>'Запит 2-8'!#REF!</f>
        <v>#REF!</v>
      </c>
      <c r="E482" s="408" t="e">
        <f>'Паспорт-3'!F447</f>
        <v>#REF!</v>
      </c>
      <c r="F482" s="409"/>
      <c r="G482" s="424" t="e">
        <f t="shared" si="58"/>
        <v>#REF!</v>
      </c>
      <c r="H482" s="81" t="e">
        <f t="shared" si="59"/>
        <v>#REF!</v>
      </c>
    </row>
    <row r="483" spans="1:8">
      <c r="A483" s="321" t="e">
        <f>'Запит 2-8'!#REF!</f>
        <v>#REF!</v>
      </c>
      <c r="B483" s="293" t="e">
        <f>IF('Запит 2-8'!#REF!&lt;&gt;"",'Запит 2-8'!#REF!,"")</f>
        <v>#REF!</v>
      </c>
      <c r="C483" s="292" t="e">
        <f>'Запит 2-8'!#REF!</f>
        <v>#REF!</v>
      </c>
      <c r="D483" s="291" t="e">
        <f>'Запит 2-8'!#REF!</f>
        <v>#REF!</v>
      </c>
      <c r="E483" s="408" t="e">
        <f>'Паспорт-3'!F448</f>
        <v>#REF!</v>
      </c>
      <c r="F483" s="409"/>
      <c r="G483" s="424" t="e">
        <f t="shared" si="58"/>
        <v>#REF!</v>
      </c>
      <c r="H483" s="81" t="e">
        <f t="shared" si="59"/>
        <v>#REF!</v>
      </c>
    </row>
    <row r="484" spans="1:8">
      <c r="A484" s="321" t="e">
        <f>'Запит 2-8'!#REF!</f>
        <v>#REF!</v>
      </c>
      <c r="B484" s="293" t="e">
        <f>IF('Запит 2-8'!#REF!&lt;&gt;"",'Запит 2-8'!#REF!,"")</f>
        <v>#REF!</v>
      </c>
      <c r="C484" s="292" t="e">
        <f>'Запит 2-8'!#REF!</f>
        <v>#REF!</v>
      </c>
      <c r="D484" s="291" t="e">
        <f>'Запит 2-8'!#REF!</f>
        <v>#REF!</v>
      </c>
      <c r="E484" s="408" t="e">
        <f>'Паспорт-3'!F449</f>
        <v>#REF!</v>
      </c>
      <c r="F484" s="409"/>
      <c r="G484" s="424" t="e">
        <f t="shared" si="58"/>
        <v>#REF!</v>
      </c>
      <c r="H484" s="81" t="e">
        <f t="shared" si="59"/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 t="e">
        <f>'Паспорт-3'!F450</f>
        <v>#REF!</v>
      </c>
      <c r="F485" s="409"/>
      <c r="G485" s="424" t="e">
        <f t="shared" si="58"/>
        <v>#REF!</v>
      </c>
      <c r="H485" s="81" t="e">
        <f t="shared" si="59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 t="e">
        <f>'Паспорт-3'!F451</f>
        <v>#REF!</v>
      </c>
      <c r="F486" s="409"/>
      <c r="G486" s="424" t="e">
        <f t="shared" si="58"/>
        <v>#REF!</v>
      </c>
      <c r="H486" s="81" t="e">
        <f t="shared" si="59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 t="e">
        <f>'Паспорт-3'!F452</f>
        <v>#REF!</v>
      </c>
      <c r="F487" s="409"/>
      <c r="G487" s="424" t="e">
        <f t="shared" si="58"/>
        <v>#REF!</v>
      </c>
      <c r="H487" s="81" t="e">
        <f t="shared" si="59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 t="e">
        <f>'Паспорт-3'!F453</f>
        <v>#REF!</v>
      </c>
      <c r="F488" s="409"/>
      <c r="G488" s="424" t="e">
        <f t="shared" si="58"/>
        <v>#REF!</v>
      </c>
      <c r="H488" s="81" t="e">
        <f t="shared" si="59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 t="e">
        <f>'Паспорт-3'!F454</f>
        <v>#REF!</v>
      </c>
      <c r="F489" s="409"/>
      <c r="G489" s="424" t="e">
        <f t="shared" si="58"/>
        <v>#REF!</v>
      </c>
      <c r="H489" s="81" t="e">
        <f t="shared" si="59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 t="e">
        <f>'Паспорт-3'!F455</f>
        <v>#REF!</v>
      </c>
      <c r="F490" s="409"/>
      <c r="G490" s="424" t="e">
        <f t="shared" si="58"/>
        <v>#REF!</v>
      </c>
      <c r="H490" s="81" t="e">
        <f t="shared" si="59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 t="e">
        <f>'Паспорт-3'!F456</f>
        <v>#REF!</v>
      </c>
      <c r="F491" s="409"/>
      <c r="G491" s="424" t="e">
        <f t="shared" si="58"/>
        <v>#REF!</v>
      </c>
      <c r="H491" s="81" t="e">
        <f t="shared" si="59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 t="e">
        <f>'Паспорт-3'!F457</f>
        <v>#REF!</v>
      </c>
      <c r="F492" s="409"/>
      <c r="G492" s="424" t="e">
        <f t="shared" si="58"/>
        <v>#REF!</v>
      </c>
      <c r="H492" s="81" t="e">
        <f t="shared" si="59"/>
        <v>#REF!</v>
      </c>
    </row>
    <row r="493" spans="1:8">
      <c r="A493" s="428" t="e">
        <f>'Запит 2-8'!#REF!</f>
        <v>#REF!</v>
      </c>
      <c r="B493" s="429" t="e">
        <f>IF('Запит 2-8'!#REF!&lt;&gt;"",'Запит 2-8'!#REF!,"")</f>
        <v>#REF!</v>
      </c>
      <c r="C493" s="430" t="e">
        <f>'Запит 2-8'!#REF!</f>
        <v>#REF!</v>
      </c>
      <c r="D493" s="431" t="e">
        <f>'Запит 2-8'!#REF!</f>
        <v>#REF!</v>
      </c>
      <c r="E493" s="432" t="e">
        <f>'Паспорт-3'!F458</f>
        <v>#REF!</v>
      </c>
      <c r="F493" s="433"/>
      <c r="G493" s="434" t="e">
        <f t="shared" si="58"/>
        <v>#REF!</v>
      </c>
      <c r="H493" s="81" t="e">
        <f t="shared" si="59"/>
        <v>#REF!</v>
      </c>
    </row>
    <row r="494" spans="1:8" ht="12.75" customHeight="1">
      <c r="A494" s="865" t="s">
        <v>210</v>
      </c>
      <c r="B494" s="866"/>
      <c r="C494" s="866"/>
      <c r="D494" s="866"/>
      <c r="E494" s="866"/>
      <c r="F494" s="866"/>
      <c r="G494" s="867"/>
      <c r="H494" s="81" t="e">
        <f>H478</f>
        <v>#REF!</v>
      </c>
    </row>
    <row r="495" spans="1:8">
      <c r="A495" s="421" t="e">
        <f>'Запит 2-8'!#REF!</f>
        <v>#REF!</v>
      </c>
      <c r="B495" s="868" t="s">
        <v>107</v>
      </c>
      <c r="C495" s="869"/>
      <c r="D495" s="869"/>
      <c r="E495" s="870"/>
      <c r="F495" s="870"/>
      <c r="G495" s="871"/>
      <c r="H495" s="81" t="e">
        <f>H496</f>
        <v>#REF!</v>
      </c>
    </row>
    <row r="496" spans="1:8">
      <c r="A496" s="321" t="e">
        <f>'Запит 2-8'!#REF!</f>
        <v>#REF!</v>
      </c>
      <c r="B496" s="416" t="e">
        <f>IF('Запит 2-8'!#REF!&lt;&gt;"",'Запит 2-8'!#REF!,"")</f>
        <v>#REF!</v>
      </c>
      <c r="C496" s="417" t="e">
        <f>'Запит 2-8'!#REF!</f>
        <v>#REF!</v>
      </c>
      <c r="D496" s="418" t="e">
        <f>'Запит 2-8'!#REF!</f>
        <v>#REF!</v>
      </c>
      <c r="E496" s="419" t="e">
        <f>'Паспорт-3'!F460</f>
        <v>#REF!</v>
      </c>
      <c r="F496" s="420"/>
      <c r="G496" s="423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 t="e">
        <f>'Паспорт-3'!F461</f>
        <v>#REF!</v>
      </c>
      <c r="F497" s="409"/>
      <c r="G497" s="424" t="e">
        <f t="shared" si="60"/>
        <v>#REF!</v>
      </c>
      <c r="H497" s="81" t="e">
        <f t="shared" si="61"/>
        <v>#REF!</v>
      </c>
    </row>
    <row r="498" spans="1:8">
      <c r="A498" s="321" t="e">
        <f>'Запит 2-8'!#REF!</f>
        <v>#REF!</v>
      </c>
      <c r="B498" s="293" t="e">
        <f>IF('Запит 2-8'!#REF!&lt;&gt;"",'Запит 2-8'!#REF!,"")</f>
        <v>#REF!</v>
      </c>
      <c r="C498" s="292" t="e">
        <f>'Запит 2-8'!#REF!</f>
        <v>#REF!</v>
      </c>
      <c r="D498" s="291" t="e">
        <f>'Запит 2-8'!#REF!</f>
        <v>#REF!</v>
      </c>
      <c r="E498" s="408" t="e">
        <f>'Паспорт-3'!F462</f>
        <v>#REF!</v>
      </c>
      <c r="F498" s="409"/>
      <c r="G498" s="424" t="e">
        <f t="shared" si="60"/>
        <v>#REF!</v>
      </c>
      <c r="H498" s="81" t="e">
        <f t="shared" si="61"/>
        <v>#REF!</v>
      </c>
    </row>
    <row r="499" spans="1:8">
      <c r="A499" s="321" t="e">
        <f>'Запит 2-8'!#REF!</f>
        <v>#REF!</v>
      </c>
      <c r="B499" s="293" t="e">
        <f>IF('Запит 2-8'!#REF!&lt;&gt;"",'Запит 2-8'!#REF!,"")</f>
        <v>#REF!</v>
      </c>
      <c r="C499" s="292" t="e">
        <f>'Запит 2-8'!#REF!</f>
        <v>#REF!</v>
      </c>
      <c r="D499" s="291" t="e">
        <f>'Запит 2-8'!#REF!</f>
        <v>#REF!</v>
      </c>
      <c r="E499" s="408" t="e">
        <f>'Паспорт-3'!F463</f>
        <v>#REF!</v>
      </c>
      <c r="F499" s="409"/>
      <c r="G499" s="424" t="e">
        <f t="shared" si="60"/>
        <v>#REF!</v>
      </c>
      <c r="H499" s="81" t="e">
        <f t="shared" si="61"/>
        <v>#REF!</v>
      </c>
    </row>
    <row r="500" spans="1:8">
      <c r="A500" s="321" t="e">
        <f>'Запит 2-8'!#REF!</f>
        <v>#REF!</v>
      </c>
      <c r="B500" s="293" t="e">
        <f>IF('Запит 2-8'!#REF!&lt;&gt;"",'Запит 2-8'!#REF!,"")</f>
        <v>#REF!</v>
      </c>
      <c r="C500" s="292" t="e">
        <f>'Запит 2-8'!#REF!</f>
        <v>#REF!</v>
      </c>
      <c r="D500" s="291" t="e">
        <f>'Запит 2-8'!#REF!</f>
        <v>#REF!</v>
      </c>
      <c r="E500" s="408" t="e">
        <f>'Паспорт-3'!F464</f>
        <v>#REF!</v>
      </c>
      <c r="F500" s="409"/>
      <c r="G500" s="424" t="e">
        <f t="shared" si="60"/>
        <v>#REF!</v>
      </c>
      <c r="H500" s="81" t="e">
        <f t="shared" si="61"/>
        <v>#REF!</v>
      </c>
    </row>
    <row r="501" spans="1:8">
      <c r="A501" s="321" t="e">
        <f>'Запит 2-8'!#REF!</f>
        <v>#REF!</v>
      </c>
      <c r="B501" s="293" t="e">
        <f>IF('Запит 2-8'!#REF!&lt;&gt;"",'Запит 2-8'!#REF!,"")</f>
        <v>#REF!</v>
      </c>
      <c r="C501" s="292" t="e">
        <f>'Запит 2-8'!#REF!</f>
        <v>#REF!</v>
      </c>
      <c r="D501" s="291" t="e">
        <f>'Запит 2-8'!#REF!</f>
        <v>#REF!</v>
      </c>
      <c r="E501" s="408" t="e">
        <f>'Паспорт-3'!F465</f>
        <v>#REF!</v>
      </c>
      <c r="F501" s="409"/>
      <c r="G501" s="424" t="e">
        <f t="shared" si="60"/>
        <v>#REF!</v>
      </c>
      <c r="H501" s="81" t="e">
        <f t="shared" si="61"/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 t="e">
        <f>'Паспорт-3'!F466</f>
        <v>#REF!</v>
      </c>
      <c r="F502" s="409"/>
      <c r="G502" s="424" t="e">
        <f t="shared" si="60"/>
        <v>#REF!</v>
      </c>
      <c r="H502" s="81" t="e">
        <f t="shared" si="61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 t="e">
        <f>'Паспорт-3'!F467</f>
        <v>#REF!</v>
      </c>
      <c r="F503" s="409"/>
      <c r="G503" s="424" t="e">
        <f t="shared" si="60"/>
        <v>#REF!</v>
      </c>
      <c r="H503" s="81" t="e">
        <f t="shared" si="61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 t="e">
        <f>'Паспорт-3'!F468</f>
        <v>#REF!</v>
      </c>
      <c r="F504" s="409"/>
      <c r="G504" s="424" t="e">
        <f t="shared" si="60"/>
        <v>#REF!</v>
      </c>
      <c r="H504" s="81" t="e">
        <f t="shared" si="61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 t="e">
        <f>'Паспорт-3'!F469</f>
        <v>#REF!</v>
      </c>
      <c r="F505" s="409"/>
      <c r="G505" s="424" t="e">
        <f t="shared" si="60"/>
        <v>#REF!</v>
      </c>
      <c r="H505" s="81" t="e">
        <f t="shared" si="61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 t="e">
        <f>'Паспорт-3'!F470</f>
        <v>#REF!</v>
      </c>
      <c r="F506" s="409"/>
      <c r="G506" s="424" t="e">
        <f t="shared" si="60"/>
        <v>#REF!</v>
      </c>
      <c r="H506" s="81" t="e">
        <f t="shared" si="61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 t="e">
        <f>'Паспорт-3'!F471</f>
        <v>#REF!</v>
      </c>
      <c r="F507" s="409"/>
      <c r="G507" s="424" t="e">
        <f t="shared" si="60"/>
        <v>#REF!</v>
      </c>
      <c r="H507" s="81" t="e">
        <f t="shared" si="61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 t="e">
        <f>'Паспорт-3'!F472</f>
        <v>#REF!</v>
      </c>
      <c r="F508" s="409"/>
      <c r="G508" s="424" t="e">
        <f t="shared" si="60"/>
        <v>#REF!</v>
      </c>
      <c r="H508" s="81" t="e">
        <f t="shared" si="61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 t="e">
        <f>'Паспорт-3'!F473</f>
        <v>#REF!</v>
      </c>
      <c r="F509" s="409"/>
      <c r="G509" s="424" t="e">
        <f t="shared" si="60"/>
        <v>#REF!</v>
      </c>
      <c r="H509" s="81" t="e">
        <f t="shared" si="61"/>
        <v>#REF!</v>
      </c>
    </row>
    <row r="510" spans="1:8">
      <c r="A510" s="428" t="e">
        <f>'Запит 2-8'!#REF!</f>
        <v>#REF!</v>
      </c>
      <c r="B510" s="429" t="e">
        <f>IF('Запит 2-8'!#REF!&lt;&gt;"",'Запит 2-8'!#REF!,"")</f>
        <v>#REF!</v>
      </c>
      <c r="C510" s="430" t="e">
        <f>'Запит 2-8'!#REF!</f>
        <v>#REF!</v>
      </c>
      <c r="D510" s="431" t="e">
        <f>'Запит 2-8'!#REF!</f>
        <v>#REF!</v>
      </c>
      <c r="E510" s="432" t="e">
        <f>'Паспорт-3'!F474</f>
        <v>#REF!</v>
      </c>
      <c r="F510" s="433"/>
      <c r="G510" s="434" t="e">
        <f t="shared" si="60"/>
        <v>#REF!</v>
      </c>
      <c r="H510" s="81" t="e">
        <f t="shared" si="61"/>
        <v>#REF!</v>
      </c>
    </row>
    <row r="511" spans="1:8" ht="12.75" customHeight="1">
      <c r="A511" s="865" t="s">
        <v>210</v>
      </c>
      <c r="B511" s="866"/>
      <c r="C511" s="866"/>
      <c r="D511" s="866"/>
      <c r="E511" s="866"/>
      <c r="F511" s="866"/>
      <c r="G511" s="867"/>
      <c r="H511" s="81" t="e">
        <f>H495</f>
        <v>#REF!</v>
      </c>
    </row>
    <row r="512" spans="1:8">
      <c r="A512" s="421" t="e">
        <f>'Запит 2-8'!#REF!</f>
        <v>#REF!</v>
      </c>
      <c r="B512" s="868" t="s">
        <v>108</v>
      </c>
      <c r="C512" s="869"/>
      <c r="D512" s="869"/>
      <c r="E512" s="870"/>
      <c r="F512" s="870"/>
      <c r="G512" s="871"/>
      <c r="H512" s="81" t="e">
        <f>H513</f>
        <v>#REF!</v>
      </c>
    </row>
    <row r="513" spans="1:8">
      <c r="A513" s="321" t="e">
        <f>'Запит 2-8'!#REF!</f>
        <v>#REF!</v>
      </c>
      <c r="B513" s="416" t="e">
        <f>IF('Запит 2-8'!#REF!&lt;&gt;"",'Запит 2-8'!#REF!,"")</f>
        <v>#REF!</v>
      </c>
      <c r="C513" s="417" t="e">
        <f>'Запит 2-8'!#REF!</f>
        <v>#REF!</v>
      </c>
      <c r="D513" s="418" t="e">
        <f>'Запит 2-8'!#REF!</f>
        <v>#REF!</v>
      </c>
      <c r="E513" s="419" t="e">
        <f>'Паспорт-3'!F476</f>
        <v>#REF!</v>
      </c>
      <c r="F513" s="420"/>
      <c r="G513" s="423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 t="e">
        <f>'Паспорт-3'!F477</f>
        <v>#REF!</v>
      </c>
      <c r="F514" s="409"/>
      <c r="G514" s="424" t="e">
        <f t="shared" si="62"/>
        <v>#REF!</v>
      </c>
      <c r="H514" s="81" t="e">
        <f t="shared" si="63"/>
        <v>#REF!</v>
      </c>
    </row>
    <row r="515" spans="1:8">
      <c r="A515" s="321" t="e">
        <f>'Запит 2-8'!#REF!</f>
        <v>#REF!</v>
      </c>
      <c r="B515" s="293" t="e">
        <f>IF('Запит 2-8'!#REF!&lt;&gt;"",'Запит 2-8'!#REF!,"")</f>
        <v>#REF!</v>
      </c>
      <c r="C515" s="292" t="e">
        <f>'Запит 2-8'!#REF!</f>
        <v>#REF!</v>
      </c>
      <c r="D515" s="291" t="e">
        <f>'Запит 2-8'!#REF!</f>
        <v>#REF!</v>
      </c>
      <c r="E515" s="408" t="e">
        <f>'Паспорт-3'!F478</f>
        <v>#REF!</v>
      </c>
      <c r="F515" s="409"/>
      <c r="G515" s="424" t="e">
        <f t="shared" si="62"/>
        <v>#REF!</v>
      </c>
      <c r="H515" s="81" t="e">
        <f t="shared" si="63"/>
        <v>#REF!</v>
      </c>
    </row>
    <row r="516" spans="1:8">
      <c r="A516" s="321" t="e">
        <f>'Запит 2-8'!#REF!</f>
        <v>#REF!</v>
      </c>
      <c r="B516" s="293" t="e">
        <f>IF('Запит 2-8'!#REF!&lt;&gt;"",'Запит 2-8'!#REF!,"")</f>
        <v>#REF!</v>
      </c>
      <c r="C516" s="292" t="e">
        <f>'Запит 2-8'!#REF!</f>
        <v>#REF!</v>
      </c>
      <c r="D516" s="291" t="e">
        <f>'Запит 2-8'!#REF!</f>
        <v>#REF!</v>
      </c>
      <c r="E516" s="408" t="e">
        <f>'Паспорт-3'!F479</f>
        <v>#REF!</v>
      </c>
      <c r="F516" s="409"/>
      <c r="G516" s="424" t="e">
        <f t="shared" si="62"/>
        <v>#REF!</v>
      </c>
      <c r="H516" s="81" t="e">
        <f t="shared" si="63"/>
        <v>#REF!</v>
      </c>
    </row>
    <row r="517" spans="1:8">
      <c r="A517" s="321" t="e">
        <f>'Запит 2-8'!#REF!</f>
        <v>#REF!</v>
      </c>
      <c r="B517" s="293" t="e">
        <f>IF('Запит 2-8'!#REF!&lt;&gt;"",'Запит 2-8'!#REF!,"")</f>
        <v>#REF!</v>
      </c>
      <c r="C517" s="292" t="e">
        <f>'Запит 2-8'!#REF!</f>
        <v>#REF!</v>
      </c>
      <c r="D517" s="291" t="e">
        <f>'Запит 2-8'!#REF!</f>
        <v>#REF!</v>
      </c>
      <c r="E517" s="408" t="e">
        <f>'Паспорт-3'!F480</f>
        <v>#REF!</v>
      </c>
      <c r="F517" s="409"/>
      <c r="G517" s="424" t="e">
        <f t="shared" si="62"/>
        <v>#REF!</v>
      </c>
      <c r="H517" s="81" t="e">
        <f t="shared" si="63"/>
        <v>#REF!</v>
      </c>
    </row>
    <row r="518" spans="1:8">
      <c r="A518" s="321" t="e">
        <f>'Запит 2-8'!#REF!</f>
        <v>#REF!</v>
      </c>
      <c r="B518" s="293" t="e">
        <f>IF('Запит 2-8'!#REF!&lt;&gt;"",'Запит 2-8'!#REF!,"")</f>
        <v>#REF!</v>
      </c>
      <c r="C518" s="292" t="e">
        <f>'Запит 2-8'!#REF!</f>
        <v>#REF!</v>
      </c>
      <c r="D518" s="291" t="e">
        <f>'Запит 2-8'!#REF!</f>
        <v>#REF!</v>
      </c>
      <c r="E518" s="408" t="e">
        <f>'Паспорт-3'!F481</f>
        <v>#REF!</v>
      </c>
      <c r="F518" s="409"/>
      <c r="G518" s="424" t="e">
        <f t="shared" si="62"/>
        <v>#REF!</v>
      </c>
      <c r="H518" s="81" t="e">
        <f t="shared" si="63"/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 t="e">
        <f>'Паспорт-3'!F482</f>
        <v>#REF!</v>
      </c>
      <c r="F519" s="409"/>
      <c r="G519" s="424" t="e">
        <f t="shared" si="62"/>
        <v>#REF!</v>
      </c>
      <c r="H519" s="81" t="e">
        <f t="shared" si="63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 t="e">
        <f>'Паспорт-3'!F483</f>
        <v>#REF!</v>
      </c>
      <c r="F520" s="409"/>
      <c r="G520" s="424" t="e">
        <f t="shared" si="62"/>
        <v>#REF!</v>
      </c>
      <c r="H520" s="81" t="e">
        <f t="shared" si="63"/>
        <v>#REF!</v>
      </c>
    </row>
    <row r="521" spans="1:8" ht="12.75" customHeight="1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 t="e">
        <f>'Паспорт-3'!F484</f>
        <v>#REF!</v>
      </c>
      <c r="F521" s="409"/>
      <c r="G521" s="424" t="e">
        <f t="shared" si="62"/>
        <v>#REF!</v>
      </c>
      <c r="H521" s="81" t="e">
        <f t="shared" si="63"/>
        <v>#REF!</v>
      </c>
    </row>
    <row r="522" spans="1:8">
      <c r="A522" s="428" t="e">
        <f>'Запит 2-8'!#REF!</f>
        <v>#REF!</v>
      </c>
      <c r="B522" s="429" t="e">
        <f>IF('Запит 2-8'!#REF!&lt;&gt;"",'Запит 2-8'!#REF!,"")</f>
        <v>#REF!</v>
      </c>
      <c r="C522" s="430" t="e">
        <f>'Запит 2-8'!#REF!</f>
        <v>#REF!</v>
      </c>
      <c r="D522" s="431" t="e">
        <f>'Запит 2-8'!#REF!</f>
        <v>#REF!</v>
      </c>
      <c r="E522" s="432" t="e">
        <f>'Паспорт-3'!F485</f>
        <v>#REF!</v>
      </c>
      <c r="F522" s="433"/>
      <c r="G522" s="434" t="e">
        <f t="shared" si="62"/>
        <v>#REF!</v>
      </c>
      <c r="H522" s="81" t="e">
        <f t="shared" si="63"/>
        <v>#REF!</v>
      </c>
    </row>
    <row r="523" spans="1:8" ht="12.75" customHeight="1">
      <c r="A523" s="865" t="s">
        <v>210</v>
      </c>
      <c r="B523" s="866"/>
      <c r="C523" s="866"/>
      <c r="D523" s="866"/>
      <c r="E523" s="866"/>
      <c r="F523" s="866"/>
      <c r="G523" s="867"/>
      <c r="H523" s="81" t="e">
        <f>H512</f>
        <v>#REF!</v>
      </c>
    </row>
    <row r="524" spans="1:8" ht="12.75" customHeight="1">
      <c r="A524" s="865" t="s">
        <v>230</v>
      </c>
      <c r="B524" s="866"/>
      <c r="C524" s="866"/>
      <c r="D524" s="866"/>
      <c r="E524" s="866"/>
      <c r="F524" s="866"/>
      <c r="G524" s="867"/>
      <c r="H524" s="81" t="e">
        <f>H460</f>
        <v>#REF!</v>
      </c>
    </row>
    <row r="525" spans="1:8" ht="12.75" customHeight="1">
      <c r="A525" s="829" t="e">
        <f>'Запит 2-8'!#REF!</f>
        <v>#REF!</v>
      </c>
      <c r="B525" s="830"/>
      <c r="C525" s="830"/>
      <c r="D525" s="830"/>
      <c r="E525" s="830"/>
      <c r="F525" s="830"/>
      <c r="G525" s="831"/>
      <c r="H525" s="81" t="e">
        <f>H526</f>
        <v>#REF!</v>
      </c>
    </row>
    <row r="526" spans="1:8">
      <c r="A526" s="415" t="s">
        <v>4</v>
      </c>
      <c r="B526" s="868" t="s">
        <v>105</v>
      </c>
      <c r="C526" s="869"/>
      <c r="D526" s="869"/>
      <c r="E526" s="872"/>
      <c r="F526" s="872"/>
      <c r="G526" s="873"/>
      <c r="H526" s="81" t="e">
        <f>H527</f>
        <v>#REF!</v>
      </c>
    </row>
    <row r="527" spans="1:8">
      <c r="A527" s="321" t="e">
        <f>'Запит 2-8'!#REF!</f>
        <v>#REF!</v>
      </c>
      <c r="B527" s="416" t="e">
        <f>IF('Запит 2-8'!#REF!&lt;&gt;"",'Запит 2-8'!#REF!,"")</f>
        <v>#REF!</v>
      </c>
      <c r="C527" s="417" t="e">
        <f>'Запит 2-8'!#REF!</f>
        <v>#REF!</v>
      </c>
      <c r="D527" s="418" t="e">
        <f>'Запит 2-8'!#REF!</f>
        <v>#REF!</v>
      </c>
      <c r="E527" s="419" t="e">
        <f>'Паспорт-3'!F488</f>
        <v>#REF!</v>
      </c>
      <c r="F527" s="420"/>
      <c r="G527" s="423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 t="e">
        <f>'Паспорт-3'!F489</f>
        <v>#REF!</v>
      </c>
      <c r="F528" s="409"/>
      <c r="G528" s="424" t="e">
        <f t="shared" si="64"/>
        <v>#REF!</v>
      </c>
      <c r="H528" s="81" t="e">
        <f t="shared" si="65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 t="e">
        <f>'Паспорт-3'!F490</f>
        <v>#REF!</v>
      </c>
      <c r="F529" s="409"/>
      <c r="G529" s="424" t="e">
        <f t="shared" si="64"/>
        <v>#REF!</v>
      </c>
      <c r="H529" s="81" t="e">
        <f t="shared" si="65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 t="e">
        <f>'Паспорт-3'!F491</f>
        <v>#REF!</v>
      </c>
      <c r="F530" s="409"/>
      <c r="G530" s="424" t="e">
        <f t="shared" si="64"/>
        <v>#REF!</v>
      </c>
      <c r="H530" s="81" t="e">
        <f t="shared" si="65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 t="e">
        <f>'Паспорт-3'!F492</f>
        <v>#REF!</v>
      </c>
      <c r="F531" s="409"/>
      <c r="G531" s="424" t="e">
        <f t="shared" si="64"/>
        <v>#REF!</v>
      </c>
      <c r="H531" s="81" t="e">
        <f t="shared" si="65"/>
        <v>#REF!</v>
      </c>
    </row>
    <row r="532" spans="1:8">
      <c r="A532" s="321" t="e">
        <f>'Запит 2-8'!#REF!</f>
        <v>#REF!</v>
      </c>
      <c r="B532" s="293" t="e">
        <f>IF('Запит 2-8'!#REF!&lt;&gt;"",'Запит 2-8'!#REF!,"")</f>
        <v>#REF!</v>
      </c>
      <c r="C532" s="292" t="e">
        <f>'Запит 2-8'!#REF!</f>
        <v>#REF!</v>
      </c>
      <c r="D532" s="291" t="e">
        <f>'Запит 2-8'!#REF!</f>
        <v>#REF!</v>
      </c>
      <c r="E532" s="408" t="e">
        <f>'Паспорт-3'!F493</f>
        <v>#REF!</v>
      </c>
      <c r="F532" s="409"/>
      <c r="G532" s="424" t="e">
        <f t="shared" si="64"/>
        <v>#REF!</v>
      </c>
      <c r="H532" s="81" t="e">
        <f t="shared" si="65"/>
        <v>#REF!</v>
      </c>
    </row>
    <row r="533" spans="1:8">
      <c r="A533" s="321" t="e">
        <f>'Запит 2-8'!#REF!</f>
        <v>#REF!</v>
      </c>
      <c r="B533" s="293" t="e">
        <f>IF('Запит 2-8'!#REF!&lt;&gt;"",'Запит 2-8'!#REF!,"")</f>
        <v>#REF!</v>
      </c>
      <c r="C533" s="292" t="e">
        <f>'Запит 2-8'!#REF!</f>
        <v>#REF!</v>
      </c>
      <c r="D533" s="291" t="e">
        <f>'Запит 2-8'!#REF!</f>
        <v>#REF!</v>
      </c>
      <c r="E533" s="408" t="e">
        <f>'Паспорт-3'!F494</f>
        <v>#REF!</v>
      </c>
      <c r="F533" s="409"/>
      <c r="G533" s="424" t="e">
        <f t="shared" si="64"/>
        <v>#REF!</v>
      </c>
      <c r="H533" s="81" t="e">
        <f t="shared" si="65"/>
        <v>#REF!</v>
      </c>
    </row>
    <row r="534" spans="1:8">
      <c r="A534" s="321" t="e">
        <f>'Запит 2-8'!#REF!</f>
        <v>#REF!</v>
      </c>
      <c r="B534" s="293" t="e">
        <f>IF('Запит 2-8'!#REF!&lt;&gt;"",'Запит 2-8'!#REF!,"")</f>
        <v>#REF!</v>
      </c>
      <c r="C534" s="292" t="e">
        <f>'Запит 2-8'!#REF!</f>
        <v>#REF!</v>
      </c>
      <c r="D534" s="291" t="e">
        <f>'Запит 2-8'!#REF!</f>
        <v>#REF!</v>
      </c>
      <c r="E534" s="408" t="e">
        <f>'Паспорт-3'!F495</f>
        <v>#REF!</v>
      </c>
      <c r="F534" s="409"/>
      <c r="G534" s="424" t="e">
        <f t="shared" si="64"/>
        <v>#REF!</v>
      </c>
      <c r="H534" s="81" t="e">
        <f t="shared" si="65"/>
        <v>#REF!</v>
      </c>
    </row>
    <row r="535" spans="1:8">
      <c r="A535" s="321" t="e">
        <f>'Запит 2-8'!#REF!</f>
        <v>#REF!</v>
      </c>
      <c r="B535" s="293" t="e">
        <f>IF('Запит 2-8'!#REF!&lt;&gt;"",'Запит 2-8'!#REF!,"")</f>
        <v>#REF!</v>
      </c>
      <c r="C535" s="292" t="e">
        <f>'Запит 2-8'!#REF!</f>
        <v>#REF!</v>
      </c>
      <c r="D535" s="291" t="e">
        <f>'Запит 2-8'!#REF!</f>
        <v>#REF!</v>
      </c>
      <c r="E535" s="408" t="e">
        <f>'Паспорт-3'!F496</f>
        <v>#REF!</v>
      </c>
      <c r="F535" s="409"/>
      <c r="G535" s="424" t="e">
        <f t="shared" si="64"/>
        <v>#REF!</v>
      </c>
      <c r="H535" s="81" t="e">
        <f t="shared" si="65"/>
        <v>#REF!</v>
      </c>
    </row>
    <row r="536" spans="1:8">
      <c r="A536" s="321" t="e">
        <f>'Запит 2-8'!#REF!</f>
        <v>#REF!</v>
      </c>
      <c r="B536" s="293" t="e">
        <f>IF('Запит 2-8'!#REF!&lt;&gt;"",'Запит 2-8'!#REF!,"")</f>
        <v>#REF!</v>
      </c>
      <c r="C536" s="292" t="e">
        <f>'Запит 2-8'!#REF!</f>
        <v>#REF!</v>
      </c>
      <c r="D536" s="291" t="e">
        <f>'Запит 2-8'!#REF!</f>
        <v>#REF!</v>
      </c>
      <c r="E536" s="408" t="e">
        <f>'Паспорт-3'!F497</f>
        <v>#REF!</v>
      </c>
      <c r="F536" s="409"/>
      <c r="G536" s="424" t="e">
        <f t="shared" si="64"/>
        <v>#REF!</v>
      </c>
      <c r="H536" s="81" t="e">
        <f t="shared" si="65"/>
        <v>#REF!</v>
      </c>
    </row>
    <row r="537" spans="1:8">
      <c r="A537" s="321" t="e">
        <f>'Запит 2-8'!#REF!</f>
        <v>#REF!</v>
      </c>
      <c r="B537" s="293" t="e">
        <f>IF('Запит 2-8'!#REF!&lt;&gt;"",'Запит 2-8'!#REF!,"")</f>
        <v>#REF!</v>
      </c>
      <c r="C537" s="292" t="e">
        <f>'Запит 2-8'!#REF!</f>
        <v>#REF!</v>
      </c>
      <c r="D537" s="291" t="e">
        <f>'Запит 2-8'!#REF!</f>
        <v>#REF!</v>
      </c>
      <c r="E537" s="408" t="e">
        <f>'Паспорт-3'!F498</f>
        <v>#REF!</v>
      </c>
      <c r="F537" s="409"/>
      <c r="G537" s="424" t="e">
        <f t="shared" si="64"/>
        <v>#REF!</v>
      </c>
      <c r="H537" s="81" t="e">
        <f t="shared" si="65"/>
        <v>#REF!</v>
      </c>
    </row>
    <row r="538" spans="1:8">
      <c r="A538" s="321" t="e">
        <f>'Запит 2-8'!#REF!</f>
        <v>#REF!</v>
      </c>
      <c r="B538" s="293" t="e">
        <f>IF('Запит 2-8'!#REF!&lt;&gt;"",'Запит 2-8'!#REF!,"")</f>
        <v>#REF!</v>
      </c>
      <c r="C538" s="292" t="e">
        <f>'Запит 2-8'!#REF!</f>
        <v>#REF!</v>
      </c>
      <c r="D538" s="291" t="e">
        <f>'Запит 2-8'!#REF!</f>
        <v>#REF!</v>
      </c>
      <c r="E538" s="408" t="e">
        <f>'Паспорт-3'!F499</f>
        <v>#REF!</v>
      </c>
      <c r="F538" s="409"/>
      <c r="G538" s="424" t="e">
        <f t="shared" si="64"/>
        <v>#REF!</v>
      </c>
      <c r="H538" s="81" t="e">
        <f t="shared" si="65"/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 t="e">
        <f>'Паспорт-3'!F500</f>
        <v>#REF!</v>
      </c>
      <c r="F539" s="409"/>
      <c r="G539" s="424" t="e">
        <f t="shared" si="64"/>
        <v>#REF!</v>
      </c>
      <c r="H539" s="81" t="e">
        <f t="shared" si="65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 t="e">
        <f>'Паспорт-3'!F501</f>
        <v>#REF!</v>
      </c>
      <c r="F540" s="409"/>
      <c r="G540" s="424" t="e">
        <f t="shared" si="64"/>
        <v>#REF!</v>
      </c>
      <c r="H540" s="81" t="e">
        <f t="shared" si="65"/>
        <v>#REF!</v>
      </c>
    </row>
    <row r="541" spans="1:8">
      <c r="A541" s="428" t="e">
        <f>'Запит 2-8'!#REF!</f>
        <v>#REF!</v>
      </c>
      <c r="B541" s="429" t="e">
        <f>IF('Запит 2-8'!#REF!&lt;&gt;"",'Запит 2-8'!#REF!,"")</f>
        <v>#REF!</v>
      </c>
      <c r="C541" s="430" t="e">
        <f>'Запит 2-8'!#REF!</f>
        <v>#REF!</v>
      </c>
      <c r="D541" s="431" t="e">
        <f>'Запит 2-8'!#REF!</f>
        <v>#REF!</v>
      </c>
      <c r="E541" s="432" t="e">
        <f>'Паспорт-3'!F502</f>
        <v>#REF!</v>
      </c>
      <c r="F541" s="433"/>
      <c r="G541" s="434" t="e">
        <f t="shared" si="64"/>
        <v>#REF!</v>
      </c>
      <c r="H541" s="81" t="e">
        <f t="shared" si="65"/>
        <v>#REF!</v>
      </c>
    </row>
    <row r="542" spans="1:8" ht="12.75" customHeight="1">
      <c r="A542" s="865" t="s">
        <v>210</v>
      </c>
      <c r="B542" s="866"/>
      <c r="C542" s="866"/>
      <c r="D542" s="866"/>
      <c r="E542" s="866"/>
      <c r="F542" s="866"/>
      <c r="G542" s="867"/>
      <c r="H542" s="81" t="e">
        <f>H526</f>
        <v>#REF!</v>
      </c>
    </row>
    <row r="543" spans="1:8">
      <c r="A543" s="415" t="e">
        <f>'Запит 2-8'!#REF!</f>
        <v>#REF!</v>
      </c>
      <c r="B543" s="868" t="s">
        <v>106</v>
      </c>
      <c r="C543" s="869"/>
      <c r="D543" s="869"/>
      <c r="E543" s="869"/>
      <c r="F543" s="869"/>
      <c r="G543" s="874"/>
      <c r="H543" s="81" t="e">
        <f>H544</f>
        <v>#REF!</v>
      </c>
    </row>
    <row r="544" spans="1:8">
      <c r="A544" s="321" t="e">
        <f>'Запит 2-8'!#REF!</f>
        <v>#REF!</v>
      </c>
      <c r="B544" s="416" t="e">
        <f>IF('Запит 2-8'!#REF!&lt;&gt;"",'Запит 2-8'!#REF!,"")</f>
        <v>#REF!</v>
      </c>
      <c r="C544" s="417" t="e">
        <f>'Запит 2-8'!#REF!</f>
        <v>#REF!</v>
      </c>
      <c r="D544" s="418" t="e">
        <f>'Запит 2-8'!#REF!</f>
        <v>#REF!</v>
      </c>
      <c r="E544" s="425" t="e">
        <f>'Паспорт-3'!F504</f>
        <v>#REF!</v>
      </c>
      <c r="F544" s="426"/>
      <c r="G544" s="427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 t="e">
        <f>'Паспорт-3'!F505</f>
        <v>#REF!</v>
      </c>
      <c r="F545" s="409"/>
      <c r="G545" s="424" t="e">
        <f t="shared" si="66"/>
        <v>#REF!</v>
      </c>
      <c r="H545" s="81" t="e">
        <f t="shared" si="67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 t="e">
        <f>'Паспорт-3'!F506</f>
        <v>#REF!</v>
      </c>
      <c r="F546" s="409"/>
      <c r="G546" s="424" t="e">
        <f t="shared" si="66"/>
        <v>#REF!</v>
      </c>
      <c r="H546" s="81" t="e">
        <f t="shared" si="67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 t="e">
        <f>'Паспорт-3'!F507</f>
        <v>#REF!</v>
      </c>
      <c r="F547" s="409"/>
      <c r="G547" s="424" t="e">
        <f t="shared" si="66"/>
        <v>#REF!</v>
      </c>
      <c r="H547" s="81" t="e">
        <f t="shared" si="67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 t="e">
        <f>'Паспорт-3'!F508</f>
        <v>#REF!</v>
      </c>
      <c r="F548" s="409"/>
      <c r="G548" s="424" t="e">
        <f t="shared" si="66"/>
        <v>#REF!</v>
      </c>
      <c r="H548" s="81" t="e">
        <f t="shared" si="67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 t="e">
        <f>'Паспорт-3'!F509</f>
        <v>#REF!</v>
      </c>
      <c r="F549" s="409"/>
      <c r="G549" s="424" t="e">
        <f t="shared" si="66"/>
        <v>#REF!</v>
      </c>
      <c r="H549" s="81" t="e">
        <f t="shared" si="67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 t="e">
        <f>'Паспорт-3'!F510</f>
        <v>#REF!</v>
      </c>
      <c r="F550" s="409"/>
      <c r="G550" s="424" t="e">
        <f t="shared" si="66"/>
        <v>#REF!</v>
      </c>
      <c r="H550" s="81" t="e">
        <f t="shared" si="67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 t="e">
        <f>'Паспорт-3'!F511</f>
        <v>#REF!</v>
      </c>
      <c r="F551" s="409"/>
      <c r="G551" s="424" t="e">
        <f t="shared" si="66"/>
        <v>#REF!</v>
      </c>
      <c r="H551" s="81" t="e">
        <f t="shared" si="67"/>
        <v>#REF!</v>
      </c>
    </row>
    <row r="552" spans="1:8">
      <c r="A552" s="321" t="e">
        <f>'Запит 2-8'!#REF!</f>
        <v>#REF!</v>
      </c>
      <c r="B552" s="293" t="e">
        <f>IF('Запит 2-8'!#REF!&lt;&gt;"",'Запит 2-8'!#REF!,"")</f>
        <v>#REF!</v>
      </c>
      <c r="C552" s="292" t="e">
        <f>'Запит 2-8'!#REF!</f>
        <v>#REF!</v>
      </c>
      <c r="D552" s="291" t="e">
        <f>'Запит 2-8'!#REF!</f>
        <v>#REF!</v>
      </c>
      <c r="E552" s="408" t="e">
        <f>'Паспорт-3'!F512</f>
        <v>#REF!</v>
      </c>
      <c r="F552" s="409"/>
      <c r="G552" s="424" t="e">
        <f t="shared" si="66"/>
        <v>#REF!</v>
      </c>
      <c r="H552" s="81" t="e">
        <f t="shared" si="67"/>
        <v>#REF!</v>
      </c>
    </row>
    <row r="553" spans="1:8">
      <c r="A553" s="321" t="e">
        <f>'Запит 2-8'!#REF!</f>
        <v>#REF!</v>
      </c>
      <c r="B553" s="293" t="e">
        <f>IF('Запит 2-8'!#REF!&lt;&gt;"",'Запит 2-8'!#REF!,"")</f>
        <v>#REF!</v>
      </c>
      <c r="C553" s="292" t="e">
        <f>'Запит 2-8'!#REF!</f>
        <v>#REF!</v>
      </c>
      <c r="D553" s="291" t="e">
        <f>'Запит 2-8'!#REF!</f>
        <v>#REF!</v>
      </c>
      <c r="E553" s="408" t="e">
        <f>'Паспорт-3'!F513</f>
        <v>#REF!</v>
      </c>
      <c r="F553" s="409"/>
      <c r="G553" s="424" t="e">
        <f t="shared" si="66"/>
        <v>#REF!</v>
      </c>
      <c r="H553" s="81" t="e">
        <f t="shared" si="67"/>
        <v>#REF!</v>
      </c>
    </row>
    <row r="554" spans="1:8">
      <c r="A554" s="321" t="e">
        <f>'Запит 2-8'!#REF!</f>
        <v>#REF!</v>
      </c>
      <c r="B554" s="293" t="e">
        <f>IF('Запит 2-8'!#REF!&lt;&gt;"",'Запит 2-8'!#REF!,"")</f>
        <v>#REF!</v>
      </c>
      <c r="C554" s="292" t="e">
        <f>'Запит 2-8'!#REF!</f>
        <v>#REF!</v>
      </c>
      <c r="D554" s="291" t="e">
        <f>'Запит 2-8'!#REF!</f>
        <v>#REF!</v>
      </c>
      <c r="E554" s="408" t="e">
        <f>'Паспорт-3'!F514</f>
        <v>#REF!</v>
      </c>
      <c r="F554" s="409"/>
      <c r="G554" s="424" t="e">
        <f t="shared" si="66"/>
        <v>#REF!</v>
      </c>
      <c r="H554" s="81" t="e">
        <f t="shared" si="67"/>
        <v>#REF!</v>
      </c>
    </row>
    <row r="555" spans="1:8">
      <c r="A555" s="321" t="e">
        <f>'Запит 2-8'!#REF!</f>
        <v>#REF!</v>
      </c>
      <c r="B555" s="293" t="e">
        <f>IF('Запит 2-8'!#REF!&lt;&gt;"",'Запит 2-8'!#REF!,"")</f>
        <v>#REF!</v>
      </c>
      <c r="C555" s="292" t="e">
        <f>'Запит 2-8'!#REF!</f>
        <v>#REF!</v>
      </c>
      <c r="D555" s="291" t="e">
        <f>'Запит 2-8'!#REF!</f>
        <v>#REF!</v>
      </c>
      <c r="E555" s="408" t="e">
        <f>'Паспорт-3'!F515</f>
        <v>#REF!</v>
      </c>
      <c r="F555" s="409"/>
      <c r="G555" s="424" t="e">
        <f t="shared" si="66"/>
        <v>#REF!</v>
      </c>
      <c r="H555" s="81" t="e">
        <f t="shared" si="67"/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 t="e">
        <f>'Паспорт-3'!F516</f>
        <v>#REF!</v>
      </c>
      <c r="F556" s="409"/>
      <c r="G556" s="424" t="e">
        <f t="shared" si="66"/>
        <v>#REF!</v>
      </c>
      <c r="H556" s="81" t="e">
        <f t="shared" si="67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 t="e">
        <f>'Паспорт-3'!F517</f>
        <v>#REF!</v>
      </c>
      <c r="F557" s="409"/>
      <c r="G557" s="424" t="e">
        <f t="shared" si="66"/>
        <v>#REF!</v>
      </c>
      <c r="H557" s="81" t="e">
        <f t="shared" si="67"/>
        <v>#REF!</v>
      </c>
    </row>
    <row r="558" spans="1:8">
      <c r="A558" s="428" t="e">
        <f>'Запит 2-8'!#REF!</f>
        <v>#REF!</v>
      </c>
      <c r="B558" s="429" t="e">
        <f>IF('Запит 2-8'!#REF!&lt;&gt;"",'Запит 2-8'!#REF!,"")</f>
        <v>#REF!</v>
      </c>
      <c r="C558" s="430" t="e">
        <f>'Запит 2-8'!#REF!</f>
        <v>#REF!</v>
      </c>
      <c r="D558" s="431" t="e">
        <f>'Запит 2-8'!#REF!</f>
        <v>#REF!</v>
      </c>
      <c r="E558" s="432" t="e">
        <f>'Паспорт-3'!F518</f>
        <v>#REF!</v>
      </c>
      <c r="F558" s="433"/>
      <c r="G558" s="434" t="e">
        <f t="shared" si="66"/>
        <v>#REF!</v>
      </c>
      <c r="H558" s="81" t="e">
        <f t="shared" si="67"/>
        <v>#REF!</v>
      </c>
    </row>
    <row r="559" spans="1:8" ht="12.75" customHeight="1">
      <c r="A559" s="865" t="s">
        <v>210</v>
      </c>
      <c r="B559" s="866"/>
      <c r="C559" s="866"/>
      <c r="D559" s="866"/>
      <c r="E559" s="866"/>
      <c r="F559" s="866"/>
      <c r="G559" s="867"/>
      <c r="H559" s="81" t="e">
        <f>H543</f>
        <v>#REF!</v>
      </c>
    </row>
    <row r="560" spans="1:8">
      <c r="A560" s="421" t="e">
        <f>'Запит 2-8'!#REF!</f>
        <v>#REF!</v>
      </c>
      <c r="B560" s="868" t="s">
        <v>107</v>
      </c>
      <c r="C560" s="869"/>
      <c r="D560" s="869"/>
      <c r="E560" s="870"/>
      <c r="F560" s="870"/>
      <c r="G560" s="871"/>
      <c r="H560" s="81" t="e">
        <f>H561</f>
        <v>#REF!</v>
      </c>
    </row>
    <row r="561" spans="1:8">
      <c r="A561" s="321" t="e">
        <f>'Запит 2-8'!#REF!</f>
        <v>#REF!</v>
      </c>
      <c r="B561" s="416" t="e">
        <f>IF('Запит 2-8'!#REF!&lt;&gt;"",'Запит 2-8'!#REF!,"")</f>
        <v>#REF!</v>
      </c>
      <c r="C561" s="417" t="e">
        <f>'Запит 2-8'!#REF!</f>
        <v>#REF!</v>
      </c>
      <c r="D561" s="418" t="e">
        <f>'Запит 2-8'!#REF!</f>
        <v>#REF!</v>
      </c>
      <c r="E561" s="419" t="e">
        <f>'Паспорт-3'!F520</f>
        <v>#REF!</v>
      </c>
      <c r="F561" s="420"/>
      <c r="G561" s="423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 t="e">
        <f>'Паспорт-3'!F521</f>
        <v>#REF!</v>
      </c>
      <c r="F562" s="409"/>
      <c r="G562" s="424" t="e">
        <f t="shared" si="68"/>
        <v>#REF!</v>
      </c>
      <c r="H562" s="81" t="e">
        <f t="shared" si="69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 t="e">
        <f>'Паспорт-3'!F522</f>
        <v>#REF!</v>
      </c>
      <c r="F563" s="409"/>
      <c r="G563" s="424" t="e">
        <f t="shared" si="68"/>
        <v>#REF!</v>
      </c>
      <c r="H563" s="81" t="e">
        <f t="shared" si="69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 t="e">
        <f>'Паспорт-3'!F523</f>
        <v>#REF!</v>
      </c>
      <c r="F564" s="409"/>
      <c r="G564" s="424" t="e">
        <f t="shared" si="68"/>
        <v>#REF!</v>
      </c>
      <c r="H564" s="81" t="e">
        <f t="shared" si="69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 t="e">
        <f>'Паспорт-3'!F524</f>
        <v>#REF!</v>
      </c>
      <c r="F565" s="409"/>
      <c r="G565" s="424" t="e">
        <f t="shared" si="68"/>
        <v>#REF!</v>
      </c>
      <c r="H565" s="81" t="e">
        <f t="shared" si="69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 t="e">
        <f>'Паспорт-3'!F525</f>
        <v>#REF!</v>
      </c>
      <c r="F566" s="409"/>
      <c r="G566" s="424" t="e">
        <f t="shared" si="68"/>
        <v>#REF!</v>
      </c>
      <c r="H566" s="81" t="e">
        <f t="shared" si="69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 t="e">
        <f>'Паспорт-3'!F526</f>
        <v>#REF!</v>
      </c>
      <c r="F567" s="409"/>
      <c r="G567" s="424" t="e">
        <f t="shared" si="68"/>
        <v>#REF!</v>
      </c>
      <c r="H567" s="81" t="e">
        <f t="shared" si="69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 t="e">
        <f>'Паспорт-3'!F527</f>
        <v>#REF!</v>
      </c>
      <c r="F568" s="409"/>
      <c r="G568" s="424" t="e">
        <f t="shared" si="68"/>
        <v>#REF!</v>
      </c>
      <c r="H568" s="81" t="e">
        <f t="shared" si="69"/>
        <v>#REF!</v>
      </c>
    </row>
    <row r="569" spans="1:8">
      <c r="A569" s="321" t="e">
        <f>'Запит 2-8'!#REF!</f>
        <v>#REF!</v>
      </c>
      <c r="B569" s="293" t="e">
        <f>IF('Запит 2-8'!#REF!&lt;&gt;"",'Запит 2-8'!#REF!,"")</f>
        <v>#REF!</v>
      </c>
      <c r="C569" s="292" t="e">
        <f>'Запит 2-8'!#REF!</f>
        <v>#REF!</v>
      </c>
      <c r="D569" s="291" t="e">
        <f>'Запит 2-8'!#REF!</f>
        <v>#REF!</v>
      </c>
      <c r="E569" s="408" t="e">
        <f>'Паспорт-3'!F528</f>
        <v>#REF!</v>
      </c>
      <c r="F569" s="409"/>
      <c r="G569" s="424" t="e">
        <f t="shared" si="68"/>
        <v>#REF!</v>
      </c>
      <c r="H569" s="81" t="e">
        <f t="shared" si="69"/>
        <v>#REF!</v>
      </c>
    </row>
    <row r="570" spans="1:8">
      <c r="A570" s="321" t="e">
        <f>'Запит 2-8'!#REF!</f>
        <v>#REF!</v>
      </c>
      <c r="B570" s="293" t="e">
        <f>IF('Запит 2-8'!#REF!&lt;&gt;"",'Запит 2-8'!#REF!,"")</f>
        <v>#REF!</v>
      </c>
      <c r="C570" s="292" t="e">
        <f>'Запит 2-8'!#REF!</f>
        <v>#REF!</v>
      </c>
      <c r="D570" s="291" t="e">
        <f>'Запит 2-8'!#REF!</f>
        <v>#REF!</v>
      </c>
      <c r="E570" s="408" t="e">
        <f>'Паспорт-3'!F529</f>
        <v>#REF!</v>
      </c>
      <c r="F570" s="409"/>
      <c r="G570" s="424" t="e">
        <f t="shared" si="68"/>
        <v>#REF!</v>
      </c>
      <c r="H570" s="81" t="e">
        <f t="shared" si="69"/>
        <v>#REF!</v>
      </c>
    </row>
    <row r="571" spans="1:8">
      <c r="A571" s="321" t="e">
        <f>'Запит 2-8'!#REF!</f>
        <v>#REF!</v>
      </c>
      <c r="B571" s="293" t="e">
        <f>IF('Запит 2-8'!#REF!&lt;&gt;"",'Запит 2-8'!#REF!,"")</f>
        <v>#REF!</v>
      </c>
      <c r="C571" s="292" t="e">
        <f>'Запит 2-8'!#REF!</f>
        <v>#REF!</v>
      </c>
      <c r="D571" s="291" t="e">
        <f>'Запит 2-8'!#REF!</f>
        <v>#REF!</v>
      </c>
      <c r="E571" s="408" t="e">
        <f>'Паспорт-3'!F530</f>
        <v>#REF!</v>
      </c>
      <c r="F571" s="409"/>
      <c r="G571" s="424" t="e">
        <f t="shared" si="68"/>
        <v>#REF!</v>
      </c>
      <c r="H571" s="81" t="e">
        <f t="shared" si="69"/>
        <v>#REF!</v>
      </c>
    </row>
    <row r="572" spans="1:8">
      <c r="A572" s="321" t="e">
        <f>'Запит 2-8'!#REF!</f>
        <v>#REF!</v>
      </c>
      <c r="B572" s="293" t="e">
        <f>IF('Запит 2-8'!#REF!&lt;&gt;"",'Запит 2-8'!#REF!,"")</f>
        <v>#REF!</v>
      </c>
      <c r="C572" s="292" t="e">
        <f>'Запит 2-8'!#REF!</f>
        <v>#REF!</v>
      </c>
      <c r="D572" s="291" t="e">
        <f>'Запит 2-8'!#REF!</f>
        <v>#REF!</v>
      </c>
      <c r="E572" s="408" t="e">
        <f>'Паспорт-3'!F531</f>
        <v>#REF!</v>
      </c>
      <c r="F572" s="409"/>
      <c r="G572" s="424" t="e">
        <f t="shared" si="68"/>
        <v>#REF!</v>
      </c>
      <c r="H572" s="81" t="e">
        <f t="shared" si="69"/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 t="e">
        <f>'Паспорт-3'!F532</f>
        <v>#REF!</v>
      </c>
      <c r="F573" s="409"/>
      <c r="G573" s="424" t="e">
        <f t="shared" si="68"/>
        <v>#REF!</v>
      </c>
      <c r="H573" s="81" t="e">
        <f t="shared" si="69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 t="e">
        <f>'Паспорт-3'!F533</f>
        <v>#REF!</v>
      </c>
      <c r="F574" s="409"/>
      <c r="G574" s="424" t="e">
        <f t="shared" si="68"/>
        <v>#REF!</v>
      </c>
      <c r="H574" s="81" t="e">
        <f t="shared" si="69"/>
        <v>#REF!</v>
      </c>
    </row>
    <row r="575" spans="1:8">
      <c r="A575" s="428" t="e">
        <f>'Запит 2-8'!#REF!</f>
        <v>#REF!</v>
      </c>
      <c r="B575" s="429" t="e">
        <f>IF('Запит 2-8'!#REF!&lt;&gt;"",'Запит 2-8'!#REF!,"")</f>
        <v>#REF!</v>
      </c>
      <c r="C575" s="430" t="e">
        <f>'Запит 2-8'!#REF!</f>
        <v>#REF!</v>
      </c>
      <c r="D575" s="431" t="e">
        <f>'Запит 2-8'!#REF!</f>
        <v>#REF!</v>
      </c>
      <c r="E575" s="432" t="e">
        <f>'Паспорт-3'!F534</f>
        <v>#REF!</v>
      </c>
      <c r="F575" s="433"/>
      <c r="G575" s="434" t="e">
        <f t="shared" si="68"/>
        <v>#REF!</v>
      </c>
      <c r="H575" s="81" t="e">
        <f t="shared" si="69"/>
        <v>#REF!</v>
      </c>
    </row>
    <row r="576" spans="1:8" ht="12.75" customHeight="1">
      <c r="A576" s="865" t="s">
        <v>210</v>
      </c>
      <c r="B576" s="866"/>
      <c r="C576" s="866"/>
      <c r="D576" s="866"/>
      <c r="E576" s="866"/>
      <c r="F576" s="866"/>
      <c r="G576" s="867"/>
      <c r="H576" s="81" t="e">
        <f>H560</f>
        <v>#REF!</v>
      </c>
    </row>
    <row r="577" spans="1:8">
      <c r="A577" s="421" t="e">
        <f>'Запит 2-8'!#REF!</f>
        <v>#REF!</v>
      </c>
      <c r="B577" s="868" t="s">
        <v>108</v>
      </c>
      <c r="C577" s="869"/>
      <c r="D577" s="869"/>
      <c r="E577" s="870"/>
      <c r="F577" s="870"/>
      <c r="G577" s="871"/>
      <c r="H577" s="81" t="e">
        <f>H578</f>
        <v>#REF!</v>
      </c>
    </row>
    <row r="578" spans="1:8">
      <c r="A578" s="321" t="e">
        <f>'Запит 2-8'!#REF!</f>
        <v>#REF!</v>
      </c>
      <c r="B578" s="416" t="e">
        <f>IF('Запит 2-8'!#REF!&lt;&gt;"",'Запит 2-8'!#REF!,"")</f>
        <v>#REF!</v>
      </c>
      <c r="C578" s="417" t="e">
        <f>'Запит 2-8'!#REF!</f>
        <v>#REF!</v>
      </c>
      <c r="D578" s="418" t="e">
        <f>'Запит 2-8'!#REF!</f>
        <v>#REF!</v>
      </c>
      <c r="E578" s="419" t="e">
        <f>'Паспорт-3'!F536</f>
        <v>#REF!</v>
      </c>
      <c r="F578" s="420"/>
      <c r="G578" s="423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 t="e">
        <f>'Паспорт-3'!F537</f>
        <v>#REF!</v>
      </c>
      <c r="F579" s="409"/>
      <c r="G579" s="424" t="e">
        <f t="shared" si="70"/>
        <v>#REF!</v>
      </c>
      <c r="H579" s="81" t="e">
        <f t="shared" si="71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 t="e">
        <f>'Паспорт-3'!F538</f>
        <v>#REF!</v>
      </c>
      <c r="F580" s="409"/>
      <c r="G580" s="424" t="e">
        <f t="shared" si="70"/>
        <v>#REF!</v>
      </c>
      <c r="H580" s="81" t="e">
        <f t="shared" si="71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 t="e">
        <f>'Паспорт-3'!F539</f>
        <v>#REF!</v>
      </c>
      <c r="F581" s="409"/>
      <c r="G581" s="424" t="e">
        <f t="shared" si="70"/>
        <v>#REF!</v>
      </c>
      <c r="H581" s="81" t="e">
        <f t="shared" si="71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 t="e">
        <f>'Паспорт-3'!F540</f>
        <v>#REF!</v>
      </c>
      <c r="F582" s="409"/>
      <c r="G582" s="424" t="e">
        <f t="shared" si="70"/>
        <v>#REF!</v>
      </c>
      <c r="H582" s="81" t="e">
        <f t="shared" si="71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 t="e">
        <f>'Паспорт-3'!F541</f>
        <v>#REF!</v>
      </c>
      <c r="F583" s="409"/>
      <c r="G583" s="424" t="e">
        <f t="shared" si="70"/>
        <v>#REF!</v>
      </c>
      <c r="H583" s="81" t="e">
        <f t="shared" si="71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 t="e">
        <f>'Паспорт-3'!F542</f>
        <v>#REF!</v>
      </c>
      <c r="F584" s="409"/>
      <c r="G584" s="424" t="e">
        <f t="shared" si="70"/>
        <v>#REF!</v>
      </c>
      <c r="H584" s="81" t="e">
        <f t="shared" si="71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 t="e">
        <f>'Паспорт-3'!F543</f>
        <v>#REF!</v>
      </c>
      <c r="F585" s="409"/>
      <c r="G585" s="424" t="e">
        <f t="shared" si="70"/>
        <v>#REF!</v>
      </c>
      <c r="H585" s="81" t="e">
        <f t="shared" si="71"/>
        <v>#REF!</v>
      </c>
    </row>
    <row r="586" spans="1:8" ht="12.75" customHeight="1">
      <c r="A586" s="321" t="e">
        <f>'Запит 2-8'!#REF!</f>
        <v>#REF!</v>
      </c>
      <c r="B586" s="293" t="e">
        <f>IF('Запит 2-8'!#REF!&lt;&gt;"",'Запит 2-8'!#REF!,"")</f>
        <v>#REF!</v>
      </c>
      <c r="C586" s="292" t="e">
        <f>'Запит 2-8'!#REF!</f>
        <v>#REF!</v>
      </c>
      <c r="D586" s="291" t="e">
        <f>'Запит 2-8'!#REF!</f>
        <v>#REF!</v>
      </c>
      <c r="E586" s="408" t="e">
        <f>'Паспорт-3'!F544</f>
        <v>#REF!</v>
      </c>
      <c r="F586" s="409"/>
      <c r="G586" s="424" t="e">
        <f t="shared" si="70"/>
        <v>#REF!</v>
      </c>
      <c r="H586" s="81" t="e">
        <f t="shared" si="71"/>
        <v>#REF!</v>
      </c>
    </row>
    <row r="587" spans="1:8">
      <c r="A587" s="428" t="e">
        <f>'Запит 2-8'!#REF!</f>
        <v>#REF!</v>
      </c>
      <c r="B587" s="429" t="e">
        <f>IF('Запит 2-8'!#REF!&lt;&gt;"",'Запит 2-8'!#REF!,"")</f>
        <v>#REF!</v>
      </c>
      <c r="C587" s="430" t="e">
        <f>'Запит 2-8'!#REF!</f>
        <v>#REF!</v>
      </c>
      <c r="D587" s="431" t="e">
        <f>'Запит 2-8'!#REF!</f>
        <v>#REF!</v>
      </c>
      <c r="E587" s="432" t="e">
        <f>'Паспорт-3'!F545</f>
        <v>#REF!</v>
      </c>
      <c r="F587" s="433"/>
      <c r="G587" s="434" t="e">
        <f t="shared" si="70"/>
        <v>#REF!</v>
      </c>
      <c r="H587" s="81" t="e">
        <f t="shared" si="71"/>
        <v>#REF!</v>
      </c>
    </row>
    <row r="588" spans="1:8" ht="12.75" customHeight="1">
      <c r="A588" s="865" t="s">
        <v>210</v>
      </c>
      <c r="B588" s="866"/>
      <c r="C588" s="866"/>
      <c r="D588" s="866"/>
      <c r="E588" s="866"/>
      <c r="F588" s="866"/>
      <c r="G588" s="867"/>
      <c r="H588" s="81" t="e">
        <f>H577</f>
        <v>#REF!</v>
      </c>
    </row>
    <row r="589" spans="1:8" ht="12.75" customHeight="1">
      <c r="A589" s="865" t="s">
        <v>230</v>
      </c>
      <c r="B589" s="866"/>
      <c r="C589" s="866"/>
      <c r="D589" s="866"/>
      <c r="E589" s="866"/>
      <c r="F589" s="866"/>
      <c r="G589" s="867"/>
      <c r="H589" s="81" t="e">
        <f>H525</f>
        <v>#REF!</v>
      </c>
    </row>
    <row r="590" spans="1:8" ht="12.75" customHeight="1">
      <c r="A590" s="829" t="e">
        <f>'Запит 2-8'!#REF!</f>
        <v>#REF!</v>
      </c>
      <c r="B590" s="830"/>
      <c r="C590" s="830"/>
      <c r="D590" s="830"/>
      <c r="E590" s="830"/>
      <c r="F590" s="830"/>
      <c r="G590" s="831"/>
      <c r="H590" s="81" t="e">
        <f>H591</f>
        <v>#REF!</v>
      </c>
    </row>
    <row r="591" spans="1:8">
      <c r="A591" s="415" t="s">
        <v>4</v>
      </c>
      <c r="B591" s="868" t="s">
        <v>105</v>
      </c>
      <c r="C591" s="869"/>
      <c r="D591" s="869"/>
      <c r="E591" s="872"/>
      <c r="F591" s="872"/>
      <c r="G591" s="873"/>
      <c r="H591" s="81" t="e">
        <f>H592</f>
        <v>#REF!</v>
      </c>
    </row>
    <row r="592" spans="1:8">
      <c r="A592" s="321" t="e">
        <f>'Запит 2-8'!#REF!</f>
        <v>#REF!</v>
      </c>
      <c r="B592" s="416" t="e">
        <f>IF('Запит 2-8'!#REF!&lt;&gt;"",'Запит 2-8'!#REF!,"")</f>
        <v>#REF!</v>
      </c>
      <c r="C592" s="417" t="e">
        <f>'Запит 2-8'!#REF!</f>
        <v>#REF!</v>
      </c>
      <c r="D592" s="418" t="e">
        <f>'Запит 2-8'!#REF!</f>
        <v>#REF!</v>
      </c>
      <c r="E592" s="419" t="e">
        <f>'Паспорт-3'!F548</f>
        <v>#REF!</v>
      </c>
      <c r="F592" s="420"/>
      <c r="G592" s="423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 t="e">
        <f>'Паспорт-3'!F549</f>
        <v>#REF!</v>
      </c>
      <c r="F593" s="409"/>
      <c r="G593" s="424" t="e">
        <f t="shared" si="72"/>
        <v>#REF!</v>
      </c>
      <c r="H593" s="81" t="e">
        <f t="shared" si="73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 t="e">
        <f>'Паспорт-3'!F550</f>
        <v>#REF!</v>
      </c>
      <c r="F594" s="409"/>
      <c r="G594" s="424" t="e">
        <f t="shared" si="72"/>
        <v>#REF!</v>
      </c>
      <c r="H594" s="81" t="e">
        <f t="shared" si="73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 t="e">
        <f>'Паспорт-3'!F551</f>
        <v>#REF!</v>
      </c>
      <c r="F595" s="409"/>
      <c r="G595" s="424" t="e">
        <f t="shared" si="72"/>
        <v>#REF!</v>
      </c>
      <c r="H595" s="81" t="e">
        <f t="shared" si="73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 t="e">
        <f>'Паспорт-3'!F552</f>
        <v>#REF!</v>
      </c>
      <c r="F596" s="409"/>
      <c r="G596" s="424" t="e">
        <f t="shared" si="72"/>
        <v>#REF!</v>
      </c>
      <c r="H596" s="81" t="e">
        <f t="shared" si="73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 t="e">
        <f>'Паспорт-3'!F553</f>
        <v>#REF!</v>
      </c>
      <c r="F597" s="409"/>
      <c r="G597" s="424" t="e">
        <f t="shared" si="72"/>
        <v>#REF!</v>
      </c>
      <c r="H597" s="81" t="e">
        <f t="shared" si="73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 t="e">
        <f>'Паспорт-3'!F554</f>
        <v>#REF!</v>
      </c>
      <c r="F598" s="409"/>
      <c r="G598" s="424" t="e">
        <f t="shared" si="72"/>
        <v>#REF!</v>
      </c>
      <c r="H598" s="81" t="e">
        <f t="shared" si="73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 t="e">
        <f>'Паспорт-3'!F555</f>
        <v>#REF!</v>
      </c>
      <c r="F599" s="409"/>
      <c r="G599" s="424" t="e">
        <f t="shared" si="72"/>
        <v>#REF!</v>
      </c>
      <c r="H599" s="81" t="e">
        <f t="shared" si="73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 t="e">
        <f>'Паспорт-3'!F556</f>
        <v>#REF!</v>
      </c>
      <c r="F600" s="409"/>
      <c r="G600" s="424" t="e">
        <f t="shared" si="72"/>
        <v>#REF!</v>
      </c>
      <c r="H600" s="81" t="e">
        <f t="shared" si="73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 t="e">
        <f>'Паспорт-3'!F557</f>
        <v>#REF!</v>
      </c>
      <c r="F601" s="409"/>
      <c r="G601" s="424" t="e">
        <f t="shared" si="72"/>
        <v>#REF!</v>
      </c>
      <c r="H601" s="81" t="e">
        <f t="shared" si="73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 t="e">
        <f>'Паспорт-3'!F558</f>
        <v>#REF!</v>
      </c>
      <c r="F602" s="409"/>
      <c r="G602" s="424" t="e">
        <f t="shared" si="72"/>
        <v>#REF!</v>
      </c>
      <c r="H602" s="81" t="e">
        <f t="shared" si="73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 t="e">
        <f>'Паспорт-3'!F559</f>
        <v>#REF!</v>
      </c>
      <c r="F603" s="409"/>
      <c r="G603" s="424" t="e">
        <f t="shared" si="72"/>
        <v>#REF!</v>
      </c>
      <c r="H603" s="81" t="e">
        <f t="shared" si="73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 t="e">
        <f>'Паспорт-3'!F560</f>
        <v>#REF!</v>
      </c>
      <c r="F604" s="409"/>
      <c r="G604" s="424" t="e">
        <f t="shared" si="72"/>
        <v>#REF!</v>
      </c>
      <c r="H604" s="81" t="e">
        <f t="shared" si="73"/>
        <v>#REF!</v>
      </c>
    </row>
    <row r="605" spans="1:8">
      <c r="A605" s="321" t="e">
        <f>'Запит 2-8'!#REF!</f>
        <v>#REF!</v>
      </c>
      <c r="B605" s="293" t="e">
        <f>IF('Запит 2-8'!#REF!&lt;&gt;"",'Запит 2-8'!#REF!,"")</f>
        <v>#REF!</v>
      </c>
      <c r="C605" s="292" t="e">
        <f>'Запит 2-8'!#REF!</f>
        <v>#REF!</v>
      </c>
      <c r="D605" s="291" t="e">
        <f>'Запит 2-8'!#REF!</f>
        <v>#REF!</v>
      </c>
      <c r="E605" s="408" t="e">
        <f>'Паспорт-3'!F561</f>
        <v>#REF!</v>
      </c>
      <c r="F605" s="409"/>
      <c r="G605" s="424" t="e">
        <f t="shared" si="72"/>
        <v>#REF!</v>
      </c>
      <c r="H605" s="81" t="e">
        <f t="shared" si="73"/>
        <v>#REF!</v>
      </c>
    </row>
    <row r="606" spans="1:8">
      <c r="A606" s="428" t="e">
        <f>'Запит 2-8'!#REF!</f>
        <v>#REF!</v>
      </c>
      <c r="B606" s="429" t="e">
        <f>IF('Запит 2-8'!#REF!&lt;&gt;"",'Запит 2-8'!#REF!,"")</f>
        <v>#REF!</v>
      </c>
      <c r="C606" s="430" t="e">
        <f>'Запит 2-8'!#REF!</f>
        <v>#REF!</v>
      </c>
      <c r="D606" s="431" t="e">
        <f>'Запит 2-8'!#REF!</f>
        <v>#REF!</v>
      </c>
      <c r="E606" s="432" t="e">
        <f>'Паспорт-3'!F562</f>
        <v>#REF!</v>
      </c>
      <c r="F606" s="433"/>
      <c r="G606" s="434" t="e">
        <f t="shared" si="72"/>
        <v>#REF!</v>
      </c>
      <c r="H606" s="81" t="e">
        <f t="shared" si="73"/>
        <v>#REF!</v>
      </c>
    </row>
    <row r="607" spans="1:8" ht="12.75" customHeight="1">
      <c r="A607" s="865" t="s">
        <v>210</v>
      </c>
      <c r="B607" s="866"/>
      <c r="C607" s="866"/>
      <c r="D607" s="866"/>
      <c r="E607" s="866"/>
      <c r="F607" s="866"/>
      <c r="G607" s="867"/>
      <c r="H607" s="81" t="e">
        <f>H591</f>
        <v>#REF!</v>
      </c>
    </row>
    <row r="608" spans="1:8">
      <c r="A608" s="415" t="e">
        <f>'Запит 2-8'!#REF!</f>
        <v>#REF!</v>
      </c>
      <c r="B608" s="868" t="s">
        <v>106</v>
      </c>
      <c r="C608" s="869"/>
      <c r="D608" s="869"/>
      <c r="E608" s="869"/>
      <c r="F608" s="869"/>
      <c r="G608" s="874"/>
      <c r="H608" s="81" t="e">
        <f>H609</f>
        <v>#REF!</v>
      </c>
    </row>
    <row r="609" spans="1:8">
      <c r="A609" s="321" t="e">
        <f>'Запит 2-8'!#REF!</f>
        <v>#REF!</v>
      </c>
      <c r="B609" s="416" t="e">
        <f>IF('Запит 2-8'!#REF!&lt;&gt;"",'Запит 2-8'!#REF!,"")</f>
        <v>#REF!</v>
      </c>
      <c r="C609" s="417" t="e">
        <f>'Запит 2-8'!#REF!</f>
        <v>#REF!</v>
      </c>
      <c r="D609" s="418" t="e">
        <f>'Запит 2-8'!#REF!</f>
        <v>#REF!</v>
      </c>
      <c r="E609" s="425" t="e">
        <f>'Паспорт-3'!F564</f>
        <v>#REF!</v>
      </c>
      <c r="F609" s="426"/>
      <c r="G609" s="427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 t="e">
        <f>'Паспорт-3'!F565</f>
        <v>#REF!</v>
      </c>
      <c r="F610" s="409"/>
      <c r="G610" s="424" t="e">
        <f t="shared" si="74"/>
        <v>#REF!</v>
      </c>
      <c r="H610" s="81" t="e">
        <f t="shared" si="75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 t="e">
        <f>'Паспорт-3'!F566</f>
        <v>#REF!</v>
      </c>
      <c r="F611" s="409"/>
      <c r="G611" s="424" t="e">
        <f t="shared" si="74"/>
        <v>#REF!</v>
      </c>
      <c r="H611" s="81" t="e">
        <f t="shared" si="75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 t="e">
        <f>'Паспорт-3'!F567</f>
        <v>#REF!</v>
      </c>
      <c r="F612" s="409"/>
      <c r="G612" s="424" t="e">
        <f t="shared" si="74"/>
        <v>#REF!</v>
      </c>
      <c r="H612" s="81" t="e">
        <f t="shared" si="75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 t="e">
        <f>'Паспорт-3'!F568</f>
        <v>#REF!</v>
      </c>
      <c r="F613" s="409"/>
      <c r="G613" s="424" t="e">
        <f t="shared" si="74"/>
        <v>#REF!</v>
      </c>
      <c r="H613" s="81" t="e">
        <f t="shared" si="75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 t="e">
        <f>'Паспорт-3'!F569</f>
        <v>#REF!</v>
      </c>
      <c r="F614" s="409"/>
      <c r="G614" s="424" t="e">
        <f t="shared" si="74"/>
        <v>#REF!</v>
      </c>
      <c r="H614" s="81" t="e">
        <f t="shared" si="75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 t="e">
        <f>'Паспорт-3'!F570</f>
        <v>#REF!</v>
      </c>
      <c r="F615" s="409"/>
      <c r="G615" s="424" t="e">
        <f t="shared" si="74"/>
        <v>#REF!</v>
      </c>
      <c r="H615" s="81" t="e">
        <f t="shared" si="75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 t="e">
        <f>'Паспорт-3'!F571</f>
        <v>#REF!</v>
      </c>
      <c r="F616" s="409"/>
      <c r="G616" s="424" t="e">
        <f t="shared" si="74"/>
        <v>#REF!</v>
      </c>
      <c r="H616" s="81" t="e">
        <f t="shared" si="75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 t="e">
        <f>'Паспорт-3'!F572</f>
        <v>#REF!</v>
      </c>
      <c r="F617" s="409"/>
      <c r="G617" s="424" t="e">
        <f t="shared" si="74"/>
        <v>#REF!</v>
      </c>
      <c r="H617" s="81" t="e">
        <f t="shared" si="75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 t="e">
        <f>'Паспорт-3'!F573</f>
        <v>#REF!</v>
      </c>
      <c r="F618" s="409"/>
      <c r="G618" s="424" t="e">
        <f t="shared" si="74"/>
        <v>#REF!</v>
      </c>
      <c r="H618" s="81" t="e">
        <f t="shared" si="75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 t="e">
        <f>'Паспорт-3'!F574</f>
        <v>#REF!</v>
      </c>
      <c r="F619" s="409"/>
      <c r="G619" s="424" t="e">
        <f t="shared" si="74"/>
        <v>#REF!</v>
      </c>
      <c r="H619" s="81" t="e">
        <f t="shared" si="75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 t="e">
        <f>'Паспорт-3'!F575</f>
        <v>#REF!</v>
      </c>
      <c r="F620" s="409"/>
      <c r="G620" s="424" t="e">
        <f t="shared" si="74"/>
        <v>#REF!</v>
      </c>
      <c r="H620" s="81" t="e">
        <f t="shared" si="75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 t="e">
        <f>'Паспорт-3'!F576</f>
        <v>#REF!</v>
      </c>
      <c r="F621" s="409"/>
      <c r="G621" s="424" t="e">
        <f t="shared" si="74"/>
        <v>#REF!</v>
      </c>
      <c r="H621" s="81" t="e">
        <f t="shared" si="75"/>
        <v>#REF!</v>
      </c>
    </row>
    <row r="622" spans="1:8">
      <c r="A622" s="321" t="e">
        <f>'Запит 2-8'!#REF!</f>
        <v>#REF!</v>
      </c>
      <c r="B622" s="293" t="e">
        <f>IF('Запит 2-8'!#REF!&lt;&gt;"",'Запит 2-8'!#REF!,"")</f>
        <v>#REF!</v>
      </c>
      <c r="C622" s="292" t="e">
        <f>'Запит 2-8'!#REF!</f>
        <v>#REF!</v>
      </c>
      <c r="D622" s="291" t="e">
        <f>'Запит 2-8'!#REF!</f>
        <v>#REF!</v>
      </c>
      <c r="E622" s="408" t="e">
        <f>'Паспорт-3'!F577</f>
        <v>#REF!</v>
      </c>
      <c r="F622" s="409"/>
      <c r="G622" s="424" t="e">
        <f t="shared" si="74"/>
        <v>#REF!</v>
      </c>
      <c r="H622" s="81" t="e">
        <f t="shared" si="75"/>
        <v>#REF!</v>
      </c>
    </row>
    <row r="623" spans="1:8">
      <c r="A623" s="428" t="e">
        <f>'Запит 2-8'!#REF!</f>
        <v>#REF!</v>
      </c>
      <c r="B623" s="429" t="e">
        <f>IF('Запит 2-8'!#REF!&lt;&gt;"",'Запит 2-8'!#REF!,"")</f>
        <v>#REF!</v>
      </c>
      <c r="C623" s="430" t="e">
        <f>'Запит 2-8'!#REF!</f>
        <v>#REF!</v>
      </c>
      <c r="D623" s="431" t="e">
        <f>'Запит 2-8'!#REF!</f>
        <v>#REF!</v>
      </c>
      <c r="E623" s="432" t="e">
        <f>'Паспорт-3'!F578</f>
        <v>#REF!</v>
      </c>
      <c r="F623" s="433"/>
      <c r="G623" s="434" t="e">
        <f t="shared" si="74"/>
        <v>#REF!</v>
      </c>
      <c r="H623" s="81" t="e">
        <f t="shared" si="75"/>
        <v>#REF!</v>
      </c>
    </row>
    <row r="624" spans="1:8" ht="12.75" customHeight="1">
      <c r="A624" s="865" t="s">
        <v>210</v>
      </c>
      <c r="B624" s="866"/>
      <c r="C624" s="866"/>
      <c r="D624" s="866"/>
      <c r="E624" s="866"/>
      <c r="F624" s="866"/>
      <c r="G624" s="867"/>
      <c r="H624" s="81" t="e">
        <f>H608</f>
        <v>#REF!</v>
      </c>
    </row>
    <row r="625" spans="1:8">
      <c r="A625" s="421" t="e">
        <f>'Запит 2-8'!#REF!</f>
        <v>#REF!</v>
      </c>
      <c r="B625" s="868" t="s">
        <v>107</v>
      </c>
      <c r="C625" s="869"/>
      <c r="D625" s="869"/>
      <c r="E625" s="870"/>
      <c r="F625" s="870"/>
      <c r="G625" s="871"/>
      <c r="H625" s="81" t="e">
        <f>H626</f>
        <v>#REF!</v>
      </c>
    </row>
    <row r="626" spans="1:8">
      <c r="A626" s="321" t="e">
        <f>'Запит 2-8'!#REF!</f>
        <v>#REF!</v>
      </c>
      <c r="B626" s="416" t="e">
        <f>IF('Запит 2-8'!#REF!&lt;&gt;"",'Запит 2-8'!#REF!,"")</f>
        <v>#REF!</v>
      </c>
      <c r="C626" s="417" t="e">
        <f>'Запит 2-8'!#REF!</f>
        <v>#REF!</v>
      </c>
      <c r="D626" s="418" t="e">
        <f>'Запит 2-8'!#REF!</f>
        <v>#REF!</v>
      </c>
      <c r="E626" s="419" t="e">
        <f>'Паспорт-3'!F580</f>
        <v>#REF!</v>
      </c>
      <c r="F626" s="420"/>
      <c r="G626" s="423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 t="e">
        <f>'Паспорт-3'!F581</f>
        <v>#REF!</v>
      </c>
      <c r="F627" s="409"/>
      <c r="G627" s="424" t="e">
        <f t="shared" si="76"/>
        <v>#REF!</v>
      </c>
      <c r="H627" s="81" t="e">
        <f t="shared" si="77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 t="e">
        <f>'Паспорт-3'!F582</f>
        <v>#REF!</v>
      </c>
      <c r="F628" s="409"/>
      <c r="G628" s="424" t="e">
        <f t="shared" si="76"/>
        <v>#REF!</v>
      </c>
      <c r="H628" s="81" t="e">
        <f t="shared" si="77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 t="e">
        <f>'Паспорт-3'!F583</f>
        <v>#REF!</v>
      </c>
      <c r="F629" s="409"/>
      <c r="G629" s="424" t="e">
        <f t="shared" si="76"/>
        <v>#REF!</v>
      </c>
      <c r="H629" s="81" t="e">
        <f t="shared" si="77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 t="e">
        <f>'Паспорт-3'!F584</f>
        <v>#REF!</v>
      </c>
      <c r="F630" s="409"/>
      <c r="G630" s="424" t="e">
        <f t="shared" si="76"/>
        <v>#REF!</v>
      </c>
      <c r="H630" s="81" t="e">
        <f t="shared" si="77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 t="e">
        <f>'Паспорт-3'!F585</f>
        <v>#REF!</v>
      </c>
      <c r="F631" s="409"/>
      <c r="G631" s="424" t="e">
        <f t="shared" si="76"/>
        <v>#REF!</v>
      </c>
      <c r="H631" s="81" t="e">
        <f t="shared" si="77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 t="e">
        <f>'Паспорт-3'!F586</f>
        <v>#REF!</v>
      </c>
      <c r="F632" s="409"/>
      <c r="G632" s="424" t="e">
        <f t="shared" si="76"/>
        <v>#REF!</v>
      </c>
      <c r="H632" s="81" t="e">
        <f t="shared" si="77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 t="e">
        <f>'Паспорт-3'!F587</f>
        <v>#REF!</v>
      </c>
      <c r="F633" s="409"/>
      <c r="G633" s="424" t="e">
        <f t="shared" si="76"/>
        <v>#REF!</v>
      </c>
      <c r="H633" s="81" t="e">
        <f t="shared" si="77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 t="e">
        <f>'Паспорт-3'!F588</f>
        <v>#REF!</v>
      </c>
      <c r="F634" s="409"/>
      <c r="G634" s="424" t="e">
        <f t="shared" si="76"/>
        <v>#REF!</v>
      </c>
      <c r="H634" s="81" t="e">
        <f t="shared" si="77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 t="e">
        <f>'Паспорт-3'!F589</f>
        <v>#REF!</v>
      </c>
      <c r="F635" s="409"/>
      <c r="G635" s="424" t="e">
        <f t="shared" si="76"/>
        <v>#REF!</v>
      </c>
      <c r="H635" s="81" t="e">
        <f t="shared" si="77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 t="e">
        <f>'Паспорт-3'!F590</f>
        <v>#REF!</v>
      </c>
      <c r="F636" s="409"/>
      <c r="G636" s="424" t="e">
        <f t="shared" si="76"/>
        <v>#REF!</v>
      </c>
      <c r="H636" s="81" t="e">
        <f t="shared" si="77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 t="e">
        <f>'Паспорт-3'!F591</f>
        <v>#REF!</v>
      </c>
      <c r="F637" s="409"/>
      <c r="G637" s="424" t="e">
        <f t="shared" si="76"/>
        <v>#REF!</v>
      </c>
      <c r="H637" s="81" t="e">
        <f t="shared" si="77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 t="e">
        <f>'Паспорт-3'!F592</f>
        <v>#REF!</v>
      </c>
      <c r="F638" s="409"/>
      <c r="G638" s="424" t="e">
        <f t="shared" si="76"/>
        <v>#REF!</v>
      </c>
      <c r="H638" s="81" t="e">
        <f t="shared" si="77"/>
        <v>#REF!</v>
      </c>
    </row>
    <row r="639" spans="1:8">
      <c r="A639" s="321" t="e">
        <f>'Запит 2-8'!#REF!</f>
        <v>#REF!</v>
      </c>
      <c r="B639" s="293" t="e">
        <f>IF('Запит 2-8'!#REF!&lt;&gt;"",'Запит 2-8'!#REF!,"")</f>
        <v>#REF!</v>
      </c>
      <c r="C639" s="292" t="e">
        <f>'Запит 2-8'!#REF!</f>
        <v>#REF!</v>
      </c>
      <c r="D639" s="291" t="e">
        <f>'Запит 2-8'!#REF!</f>
        <v>#REF!</v>
      </c>
      <c r="E639" s="408" t="e">
        <f>'Паспорт-3'!F593</f>
        <v>#REF!</v>
      </c>
      <c r="F639" s="409"/>
      <c r="G639" s="424" t="e">
        <f t="shared" si="76"/>
        <v>#REF!</v>
      </c>
      <c r="H639" s="81" t="e">
        <f t="shared" si="77"/>
        <v>#REF!</v>
      </c>
    </row>
    <row r="640" spans="1:8">
      <c r="A640" s="428" t="e">
        <f>'Запит 2-8'!#REF!</f>
        <v>#REF!</v>
      </c>
      <c r="B640" s="429" t="e">
        <f>IF('Запит 2-8'!#REF!&lt;&gt;"",'Запит 2-8'!#REF!,"")</f>
        <v>#REF!</v>
      </c>
      <c r="C640" s="430" t="e">
        <f>'Запит 2-8'!#REF!</f>
        <v>#REF!</v>
      </c>
      <c r="D640" s="431" t="e">
        <f>'Запит 2-8'!#REF!</f>
        <v>#REF!</v>
      </c>
      <c r="E640" s="432" t="e">
        <f>'Паспорт-3'!F594</f>
        <v>#REF!</v>
      </c>
      <c r="F640" s="433"/>
      <c r="G640" s="434" t="e">
        <f t="shared" si="76"/>
        <v>#REF!</v>
      </c>
      <c r="H640" s="81" t="e">
        <f t="shared" si="77"/>
        <v>#REF!</v>
      </c>
    </row>
    <row r="641" spans="1:8" ht="12.75" customHeight="1">
      <c r="A641" s="865" t="s">
        <v>210</v>
      </c>
      <c r="B641" s="866"/>
      <c r="C641" s="866"/>
      <c r="D641" s="866"/>
      <c r="E641" s="866"/>
      <c r="F641" s="866"/>
      <c r="G641" s="867"/>
      <c r="H641" s="81" t="e">
        <f>H625</f>
        <v>#REF!</v>
      </c>
    </row>
    <row r="642" spans="1:8">
      <c r="A642" s="421" t="e">
        <f>'Запит 2-8'!#REF!</f>
        <v>#REF!</v>
      </c>
      <c r="B642" s="868" t="s">
        <v>108</v>
      </c>
      <c r="C642" s="869"/>
      <c r="D642" s="869"/>
      <c r="E642" s="870"/>
      <c r="F642" s="870"/>
      <c r="G642" s="871"/>
      <c r="H642" s="81" t="e">
        <f>H643</f>
        <v>#REF!</v>
      </c>
    </row>
    <row r="643" spans="1:8">
      <c r="A643" s="321" t="e">
        <f>'Запит 2-8'!#REF!</f>
        <v>#REF!</v>
      </c>
      <c r="B643" s="416" t="e">
        <f>IF('Запит 2-8'!#REF!&lt;&gt;"",'Запит 2-8'!#REF!,"")</f>
        <v>#REF!</v>
      </c>
      <c r="C643" s="417" t="e">
        <f>'Запит 2-8'!#REF!</f>
        <v>#REF!</v>
      </c>
      <c r="D643" s="418" t="e">
        <f>'Запит 2-8'!#REF!</f>
        <v>#REF!</v>
      </c>
      <c r="E643" s="419" t="e">
        <f>'Паспорт-3'!F596</f>
        <v>#REF!</v>
      </c>
      <c r="F643" s="420"/>
      <c r="G643" s="423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1" t="e">
        <f>'Запит 2-8'!#REF!</f>
        <v>#REF!</v>
      </c>
      <c r="B644" s="293" t="e">
        <f>IF('Запит 2-8'!#REF!&lt;&gt;"",'Запит 2-8'!#REF!,"")</f>
        <v>#REF!</v>
      </c>
      <c r="C644" s="292" t="e">
        <f>'Запит 2-8'!#REF!</f>
        <v>#REF!</v>
      </c>
      <c r="D644" s="291" t="e">
        <f>'Запит 2-8'!#REF!</f>
        <v>#REF!</v>
      </c>
      <c r="E644" s="408" t="e">
        <f>'Паспорт-3'!F597</f>
        <v>#REF!</v>
      </c>
      <c r="F644" s="409"/>
      <c r="G644" s="424" t="e">
        <f t="shared" si="78"/>
        <v>#REF!</v>
      </c>
      <c r="H644" s="81" t="e">
        <f t="shared" si="79"/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 t="e">
        <f>'Паспорт-3'!F598</f>
        <v>#REF!</v>
      </c>
      <c r="F645" s="409"/>
      <c r="G645" s="424" t="e">
        <f t="shared" si="78"/>
        <v>#REF!</v>
      </c>
      <c r="H645" s="81" t="e">
        <f t="shared" si="79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 t="e">
        <f>'Паспорт-3'!F599</f>
        <v>#REF!</v>
      </c>
      <c r="F646" s="409"/>
      <c r="G646" s="424" t="e">
        <f t="shared" si="78"/>
        <v>#REF!</v>
      </c>
      <c r="H646" s="81" t="e">
        <f t="shared" si="79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 t="e">
        <f>'Паспорт-3'!F600</f>
        <v>#REF!</v>
      </c>
      <c r="F647" s="409"/>
      <c r="G647" s="424" t="e">
        <f t="shared" si="78"/>
        <v>#REF!</v>
      </c>
      <c r="H647" s="81" t="e">
        <f t="shared" si="79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 t="e">
        <f>'Паспорт-3'!F601</f>
        <v>#REF!</v>
      </c>
      <c r="F648" s="409"/>
      <c r="G648" s="424" t="e">
        <f t="shared" si="78"/>
        <v>#REF!</v>
      </c>
      <c r="H648" s="81" t="e">
        <f t="shared" si="79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 t="e">
        <f>'Паспорт-3'!F602</f>
        <v>#REF!</v>
      </c>
      <c r="F649" s="409"/>
      <c r="G649" s="424" t="e">
        <f t="shared" si="78"/>
        <v>#REF!</v>
      </c>
      <c r="H649" s="81" t="e">
        <f t="shared" si="79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 t="e">
        <f>'Паспорт-3'!F603</f>
        <v>#REF!</v>
      </c>
      <c r="F650" s="409"/>
      <c r="G650" s="424" t="e">
        <f t="shared" si="78"/>
        <v>#REF!</v>
      </c>
      <c r="H650" s="81" t="e">
        <f t="shared" si="79"/>
        <v>#REF!</v>
      </c>
    </row>
    <row r="651" spans="1:8" ht="12.75" customHeight="1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 t="e">
        <f>'Паспорт-3'!F604</f>
        <v>#REF!</v>
      </c>
      <c r="F651" s="409"/>
      <c r="G651" s="424" t="e">
        <f t="shared" si="78"/>
        <v>#REF!</v>
      </c>
      <c r="H651" s="81" t="e">
        <f t="shared" si="79"/>
        <v>#REF!</v>
      </c>
    </row>
    <row r="652" spans="1:8" ht="12.75" customHeight="1">
      <c r="A652" s="428" t="e">
        <f>'Запит 2-8'!#REF!</f>
        <v>#REF!</v>
      </c>
      <c r="B652" s="429" t="e">
        <f>IF('Запит 2-8'!#REF!&lt;&gt;"",'Запит 2-8'!#REF!,"")</f>
        <v>#REF!</v>
      </c>
      <c r="C652" s="430" t="e">
        <f>'Запит 2-8'!#REF!</f>
        <v>#REF!</v>
      </c>
      <c r="D652" s="431" t="e">
        <f>'Запит 2-8'!#REF!</f>
        <v>#REF!</v>
      </c>
      <c r="E652" s="432" t="e">
        <f>'Паспорт-3'!F605</f>
        <v>#REF!</v>
      </c>
      <c r="F652" s="433"/>
      <c r="G652" s="434" t="e">
        <f t="shared" si="78"/>
        <v>#REF!</v>
      </c>
      <c r="H652" s="81" t="e">
        <f t="shared" si="79"/>
        <v>#REF!</v>
      </c>
    </row>
    <row r="653" spans="1:8" ht="12.75" customHeight="1">
      <c r="A653" s="865" t="s">
        <v>210</v>
      </c>
      <c r="B653" s="866"/>
      <c r="C653" s="866"/>
      <c r="D653" s="866"/>
      <c r="E653" s="866"/>
      <c r="F653" s="866"/>
      <c r="G653" s="867"/>
      <c r="H653" s="81" t="e">
        <f>H642</f>
        <v>#REF!</v>
      </c>
    </row>
    <row r="654" spans="1:8" ht="12.75" customHeight="1">
      <c r="A654" s="865" t="s">
        <v>230</v>
      </c>
      <c r="B654" s="866"/>
      <c r="C654" s="866"/>
      <c r="D654" s="866"/>
      <c r="E654" s="866"/>
      <c r="F654" s="866"/>
      <c r="G654" s="867"/>
      <c r="H654" s="81" t="e">
        <f>H590</f>
        <v>#REF!</v>
      </c>
    </row>
    <row r="655" spans="1:8" ht="12.75" customHeight="1">
      <c r="A655" s="875" t="e">
        <f>'Запит 2-8'!#REF!</f>
        <v>#REF!</v>
      </c>
      <c r="B655" s="876"/>
      <c r="C655" s="876"/>
      <c r="D655" s="876"/>
      <c r="E655" s="876"/>
      <c r="F655" s="876"/>
      <c r="G655" s="877"/>
      <c r="H655" s="81" t="e">
        <f>H656</f>
        <v>#REF!</v>
      </c>
    </row>
    <row r="656" spans="1:8" ht="12.75" customHeight="1">
      <c r="A656" s="829" t="e">
        <f>'Запит 2-8'!#REF!</f>
        <v>#REF!</v>
      </c>
      <c r="B656" s="830"/>
      <c r="C656" s="830"/>
      <c r="D656" s="830"/>
      <c r="E656" s="830"/>
      <c r="F656" s="830"/>
      <c r="G656" s="831"/>
      <c r="H656" s="81" t="e">
        <f>H657</f>
        <v>#REF!</v>
      </c>
    </row>
    <row r="657" spans="1:8">
      <c r="A657" s="415" t="s">
        <v>4</v>
      </c>
      <c r="B657" s="868" t="s">
        <v>105</v>
      </c>
      <c r="C657" s="869"/>
      <c r="D657" s="869"/>
      <c r="E657" s="872"/>
      <c r="F657" s="872"/>
      <c r="G657" s="873"/>
      <c r="H657" s="81" t="e">
        <f>H658</f>
        <v>#REF!</v>
      </c>
    </row>
    <row r="658" spans="1:8">
      <c r="A658" s="321" t="e">
        <f>'Запит 2-8'!#REF!</f>
        <v>#REF!</v>
      </c>
      <c r="B658" s="416" t="e">
        <f>IF('Запит 2-8'!#REF!&lt;&gt;"",'Запит 2-8'!#REF!,"")</f>
        <v>#REF!</v>
      </c>
      <c r="C658" s="417" t="e">
        <f>'Запит 2-8'!#REF!</f>
        <v>#REF!</v>
      </c>
      <c r="D658" s="418" t="e">
        <f>'Запит 2-8'!#REF!</f>
        <v>#REF!</v>
      </c>
      <c r="E658" s="419" t="e">
        <f>'Паспорт-3'!F609</f>
        <v>#REF!</v>
      </c>
      <c r="F658" s="420"/>
      <c r="G658" s="423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1" t="e">
        <f>'Запит 2-8'!#REF!</f>
        <v>#REF!</v>
      </c>
      <c r="B659" s="293" t="e">
        <f>IF('Запит 2-8'!#REF!&lt;&gt;"",'Запит 2-8'!#REF!,"")</f>
        <v>#REF!</v>
      </c>
      <c r="C659" s="292" t="e">
        <f>'Запит 2-8'!#REF!</f>
        <v>#REF!</v>
      </c>
      <c r="D659" s="291" t="e">
        <f>'Запит 2-8'!#REF!</f>
        <v>#REF!</v>
      </c>
      <c r="E659" s="408" t="e">
        <f>'Паспорт-3'!F610</f>
        <v>#REF!</v>
      </c>
      <c r="F659" s="409"/>
      <c r="G659" s="424" t="e">
        <f t="shared" si="80"/>
        <v>#REF!</v>
      </c>
      <c r="H659" s="81" t="e">
        <f t="shared" si="81"/>
        <v>#REF!</v>
      </c>
    </row>
    <row r="660" spans="1:8">
      <c r="A660" s="321" t="e">
        <f>'Запит 2-8'!#REF!</f>
        <v>#REF!</v>
      </c>
      <c r="B660" s="293" t="e">
        <f>IF('Запит 2-8'!#REF!&lt;&gt;"",'Запит 2-8'!#REF!,"")</f>
        <v>#REF!</v>
      </c>
      <c r="C660" s="292" t="e">
        <f>'Запит 2-8'!#REF!</f>
        <v>#REF!</v>
      </c>
      <c r="D660" s="291" t="e">
        <f>'Запит 2-8'!#REF!</f>
        <v>#REF!</v>
      </c>
      <c r="E660" s="408" t="e">
        <f>'Паспорт-3'!F611</f>
        <v>#REF!</v>
      </c>
      <c r="F660" s="409"/>
      <c r="G660" s="424" t="e">
        <f t="shared" si="80"/>
        <v>#REF!</v>
      </c>
      <c r="H660" s="81" t="e">
        <f t="shared" si="81"/>
        <v>#REF!</v>
      </c>
    </row>
    <row r="661" spans="1:8">
      <c r="A661" s="321" t="e">
        <f>'Запит 2-8'!#REF!</f>
        <v>#REF!</v>
      </c>
      <c r="B661" s="293" t="e">
        <f>IF('Запит 2-8'!#REF!&lt;&gt;"",'Запит 2-8'!#REF!,"")</f>
        <v>#REF!</v>
      </c>
      <c r="C661" s="292" t="e">
        <f>'Запит 2-8'!#REF!</f>
        <v>#REF!</v>
      </c>
      <c r="D661" s="291" t="e">
        <f>'Запит 2-8'!#REF!</f>
        <v>#REF!</v>
      </c>
      <c r="E661" s="408" t="e">
        <f>'Паспорт-3'!F612</f>
        <v>#REF!</v>
      </c>
      <c r="F661" s="409"/>
      <c r="G661" s="424" t="e">
        <f t="shared" si="80"/>
        <v>#REF!</v>
      </c>
      <c r="H661" s="81" t="e">
        <f t="shared" si="81"/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 t="e">
        <f>'Паспорт-3'!F613</f>
        <v>#REF!</v>
      </c>
      <c r="F662" s="409"/>
      <c r="G662" s="424" t="e">
        <f t="shared" si="80"/>
        <v>#REF!</v>
      </c>
      <c r="H662" s="81" t="e">
        <f t="shared" si="81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 t="e">
        <f>'Паспорт-3'!F614</f>
        <v>#REF!</v>
      </c>
      <c r="F663" s="409"/>
      <c r="G663" s="424" t="e">
        <f t="shared" si="80"/>
        <v>#REF!</v>
      </c>
      <c r="H663" s="81" t="e">
        <f t="shared" si="81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 t="e">
        <f>'Паспорт-3'!F615</f>
        <v>#REF!</v>
      </c>
      <c r="F664" s="409"/>
      <c r="G664" s="424" t="e">
        <f t="shared" si="80"/>
        <v>#REF!</v>
      </c>
      <c r="H664" s="81" t="e">
        <f t="shared" si="81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 t="e">
        <f>'Паспорт-3'!F616</f>
        <v>#REF!</v>
      </c>
      <c r="F665" s="409"/>
      <c r="G665" s="424" t="e">
        <f t="shared" si="80"/>
        <v>#REF!</v>
      </c>
      <c r="H665" s="81" t="e">
        <f t="shared" si="81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 t="e">
        <f>'Паспорт-3'!F617</f>
        <v>#REF!</v>
      </c>
      <c r="F666" s="409"/>
      <c r="G666" s="424" t="e">
        <f t="shared" si="80"/>
        <v>#REF!</v>
      </c>
      <c r="H666" s="81" t="e">
        <f t="shared" si="81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 t="e">
        <f>'Паспорт-3'!F618</f>
        <v>#REF!</v>
      </c>
      <c r="F667" s="409"/>
      <c r="G667" s="424" t="e">
        <f t="shared" si="80"/>
        <v>#REF!</v>
      </c>
      <c r="H667" s="81" t="e">
        <f t="shared" si="81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 t="e">
        <f>'Паспорт-3'!F619</f>
        <v>#REF!</v>
      </c>
      <c r="F668" s="409"/>
      <c r="G668" s="424" t="e">
        <f t="shared" si="80"/>
        <v>#REF!</v>
      </c>
      <c r="H668" s="81" t="e">
        <f t="shared" si="81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 t="e">
        <f>'Паспорт-3'!F620</f>
        <v>#REF!</v>
      </c>
      <c r="F669" s="409"/>
      <c r="G669" s="424" t="e">
        <f t="shared" si="80"/>
        <v>#REF!</v>
      </c>
      <c r="H669" s="81" t="e">
        <f t="shared" si="81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 t="e">
        <f>'Паспорт-3'!F621</f>
        <v>#REF!</v>
      </c>
      <c r="F670" s="409"/>
      <c r="G670" s="424" t="e">
        <f t="shared" si="80"/>
        <v>#REF!</v>
      </c>
      <c r="H670" s="81" t="e">
        <f t="shared" si="81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 t="e">
        <f>'Паспорт-3'!F622</f>
        <v>#REF!</v>
      </c>
      <c r="F671" s="409"/>
      <c r="G671" s="424" t="e">
        <f t="shared" si="80"/>
        <v>#REF!</v>
      </c>
      <c r="H671" s="81" t="e">
        <f t="shared" si="81"/>
        <v>#REF!</v>
      </c>
    </row>
    <row r="672" spans="1:8">
      <c r="A672" s="428" t="e">
        <f>'Запит 2-8'!#REF!</f>
        <v>#REF!</v>
      </c>
      <c r="B672" s="429" t="e">
        <f>IF('Запит 2-8'!#REF!&lt;&gt;"",'Запит 2-8'!#REF!,"")</f>
        <v>#REF!</v>
      </c>
      <c r="C672" s="430" t="e">
        <f>'Запит 2-8'!#REF!</f>
        <v>#REF!</v>
      </c>
      <c r="D672" s="431" t="e">
        <f>'Запит 2-8'!#REF!</f>
        <v>#REF!</v>
      </c>
      <c r="E672" s="432" t="e">
        <f>'Паспорт-3'!F623</f>
        <v>#REF!</v>
      </c>
      <c r="F672" s="433"/>
      <c r="G672" s="434" t="e">
        <f t="shared" si="80"/>
        <v>#REF!</v>
      </c>
      <c r="H672" s="81" t="e">
        <f t="shared" si="81"/>
        <v>#REF!</v>
      </c>
    </row>
    <row r="673" spans="1:8" ht="12.75" customHeight="1">
      <c r="A673" s="865" t="s">
        <v>210</v>
      </c>
      <c r="B673" s="866"/>
      <c r="C673" s="866"/>
      <c r="D673" s="866"/>
      <c r="E673" s="866"/>
      <c r="F673" s="866"/>
      <c r="G673" s="867"/>
      <c r="H673" s="81" t="e">
        <f>H657</f>
        <v>#REF!</v>
      </c>
    </row>
    <row r="674" spans="1:8">
      <c r="A674" s="415" t="e">
        <f>'Запит 2-8'!#REF!</f>
        <v>#REF!</v>
      </c>
      <c r="B674" s="868" t="s">
        <v>106</v>
      </c>
      <c r="C674" s="869"/>
      <c r="D674" s="869"/>
      <c r="E674" s="869"/>
      <c r="F674" s="869"/>
      <c r="G674" s="874"/>
      <c r="H674" s="81" t="e">
        <f>H675</f>
        <v>#REF!</v>
      </c>
    </row>
    <row r="675" spans="1:8">
      <c r="A675" s="321" t="e">
        <f>'Запит 2-8'!#REF!</f>
        <v>#REF!</v>
      </c>
      <c r="B675" s="416" t="e">
        <f>IF('Запит 2-8'!#REF!&lt;&gt;"",'Запит 2-8'!#REF!,"")</f>
        <v>#REF!</v>
      </c>
      <c r="C675" s="417" t="e">
        <f>'Запит 2-8'!#REF!</f>
        <v>#REF!</v>
      </c>
      <c r="D675" s="418" t="e">
        <f>'Запит 2-8'!#REF!</f>
        <v>#REF!</v>
      </c>
      <c r="E675" s="425" t="e">
        <f>'Паспорт-3'!F625</f>
        <v>#REF!</v>
      </c>
      <c r="F675" s="426"/>
      <c r="G675" s="427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1" t="e">
        <f>'Запит 2-8'!#REF!</f>
        <v>#REF!</v>
      </c>
      <c r="B676" s="293" t="e">
        <f>IF('Запит 2-8'!#REF!&lt;&gt;"",'Запит 2-8'!#REF!,"")</f>
        <v>#REF!</v>
      </c>
      <c r="C676" s="292" t="e">
        <f>'Запит 2-8'!#REF!</f>
        <v>#REF!</v>
      </c>
      <c r="D676" s="291" t="e">
        <f>'Запит 2-8'!#REF!</f>
        <v>#REF!</v>
      </c>
      <c r="E676" s="408" t="e">
        <f>'Паспорт-3'!F626</f>
        <v>#REF!</v>
      </c>
      <c r="F676" s="409"/>
      <c r="G676" s="424" t="e">
        <f t="shared" si="82"/>
        <v>#REF!</v>
      </c>
      <c r="H676" s="81" t="e">
        <f t="shared" si="83"/>
        <v>#REF!</v>
      </c>
    </row>
    <row r="677" spans="1:8">
      <c r="A677" s="321" t="e">
        <f>'Запит 2-8'!#REF!</f>
        <v>#REF!</v>
      </c>
      <c r="B677" s="293" t="e">
        <f>IF('Запит 2-8'!#REF!&lt;&gt;"",'Запит 2-8'!#REF!,"")</f>
        <v>#REF!</v>
      </c>
      <c r="C677" s="292" t="e">
        <f>'Запит 2-8'!#REF!</f>
        <v>#REF!</v>
      </c>
      <c r="D677" s="291" t="e">
        <f>'Запит 2-8'!#REF!</f>
        <v>#REF!</v>
      </c>
      <c r="E677" s="408" t="e">
        <f>'Паспорт-3'!F627</f>
        <v>#REF!</v>
      </c>
      <c r="F677" s="409"/>
      <c r="G677" s="424" t="e">
        <f t="shared" si="82"/>
        <v>#REF!</v>
      </c>
      <c r="H677" s="81" t="e">
        <f t="shared" si="83"/>
        <v>#REF!</v>
      </c>
    </row>
    <row r="678" spans="1:8">
      <c r="A678" s="321" t="e">
        <f>'Запит 2-8'!#REF!</f>
        <v>#REF!</v>
      </c>
      <c r="B678" s="293" t="e">
        <f>IF('Запит 2-8'!#REF!&lt;&gt;"",'Запит 2-8'!#REF!,"")</f>
        <v>#REF!</v>
      </c>
      <c r="C678" s="292" t="e">
        <f>'Запит 2-8'!#REF!</f>
        <v>#REF!</v>
      </c>
      <c r="D678" s="291" t="e">
        <f>'Запит 2-8'!#REF!</f>
        <v>#REF!</v>
      </c>
      <c r="E678" s="408" t="e">
        <f>'Паспорт-3'!F628</f>
        <v>#REF!</v>
      </c>
      <c r="F678" s="409"/>
      <c r="G678" s="424" t="e">
        <f t="shared" si="82"/>
        <v>#REF!</v>
      </c>
      <c r="H678" s="81" t="e">
        <f t="shared" si="83"/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 t="e">
        <f>'Паспорт-3'!F629</f>
        <v>#REF!</v>
      </c>
      <c r="F679" s="409"/>
      <c r="G679" s="424" t="e">
        <f t="shared" si="82"/>
        <v>#REF!</v>
      </c>
      <c r="H679" s="81" t="e">
        <f t="shared" si="83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 t="e">
        <f>'Паспорт-3'!F630</f>
        <v>#REF!</v>
      </c>
      <c r="F680" s="409"/>
      <c r="G680" s="424" t="e">
        <f t="shared" si="82"/>
        <v>#REF!</v>
      </c>
      <c r="H680" s="81" t="e">
        <f t="shared" si="83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 t="e">
        <f>'Паспорт-3'!F631</f>
        <v>#REF!</v>
      </c>
      <c r="F681" s="409"/>
      <c r="G681" s="424" t="e">
        <f t="shared" si="82"/>
        <v>#REF!</v>
      </c>
      <c r="H681" s="81" t="e">
        <f t="shared" si="83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 t="e">
        <f>'Паспорт-3'!F632</f>
        <v>#REF!</v>
      </c>
      <c r="F682" s="409"/>
      <c r="G682" s="424" t="e">
        <f t="shared" si="82"/>
        <v>#REF!</v>
      </c>
      <c r="H682" s="81" t="e">
        <f t="shared" si="83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 t="e">
        <f>'Паспорт-3'!F633</f>
        <v>#REF!</v>
      </c>
      <c r="F683" s="409"/>
      <c r="G683" s="424" t="e">
        <f t="shared" si="82"/>
        <v>#REF!</v>
      </c>
      <c r="H683" s="81" t="e">
        <f t="shared" si="83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 t="e">
        <f>'Паспорт-3'!F634</f>
        <v>#REF!</v>
      </c>
      <c r="F684" s="409"/>
      <c r="G684" s="424" t="e">
        <f t="shared" si="82"/>
        <v>#REF!</v>
      </c>
      <c r="H684" s="81" t="e">
        <f t="shared" si="83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 t="e">
        <f>'Паспорт-3'!F635</f>
        <v>#REF!</v>
      </c>
      <c r="F685" s="409"/>
      <c r="G685" s="424" t="e">
        <f t="shared" si="82"/>
        <v>#REF!</v>
      </c>
      <c r="H685" s="81" t="e">
        <f t="shared" si="83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 t="e">
        <f>'Паспорт-3'!F636</f>
        <v>#REF!</v>
      </c>
      <c r="F686" s="409"/>
      <c r="G686" s="424" t="e">
        <f t="shared" si="82"/>
        <v>#REF!</v>
      </c>
      <c r="H686" s="81" t="e">
        <f t="shared" si="83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 t="e">
        <f>'Паспорт-3'!F637</f>
        <v>#REF!</v>
      </c>
      <c r="F687" s="409"/>
      <c r="G687" s="424" t="e">
        <f t="shared" si="82"/>
        <v>#REF!</v>
      </c>
      <c r="H687" s="81" t="e">
        <f t="shared" si="83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 t="e">
        <f>'Паспорт-3'!F638</f>
        <v>#REF!</v>
      </c>
      <c r="F688" s="409"/>
      <c r="G688" s="424" t="e">
        <f t="shared" si="82"/>
        <v>#REF!</v>
      </c>
      <c r="H688" s="81" t="e">
        <f t="shared" si="83"/>
        <v>#REF!</v>
      </c>
    </row>
    <row r="689" spans="1:8">
      <c r="A689" s="428" t="e">
        <f>'Запит 2-8'!#REF!</f>
        <v>#REF!</v>
      </c>
      <c r="B689" s="429" t="e">
        <f>IF('Запит 2-8'!#REF!&lt;&gt;"",'Запит 2-8'!#REF!,"")</f>
        <v>#REF!</v>
      </c>
      <c r="C689" s="430" t="e">
        <f>'Запит 2-8'!#REF!</f>
        <v>#REF!</v>
      </c>
      <c r="D689" s="431" t="e">
        <f>'Запит 2-8'!#REF!</f>
        <v>#REF!</v>
      </c>
      <c r="E689" s="432" t="e">
        <f>'Паспорт-3'!F639</f>
        <v>#REF!</v>
      </c>
      <c r="F689" s="433"/>
      <c r="G689" s="434" t="e">
        <f t="shared" si="82"/>
        <v>#REF!</v>
      </c>
      <c r="H689" s="81" t="e">
        <f t="shared" si="83"/>
        <v>#REF!</v>
      </c>
    </row>
    <row r="690" spans="1:8" ht="12.75" customHeight="1">
      <c r="A690" s="865" t="s">
        <v>210</v>
      </c>
      <c r="B690" s="866"/>
      <c r="C690" s="866"/>
      <c r="D690" s="866"/>
      <c r="E690" s="866"/>
      <c r="F690" s="866"/>
      <c r="G690" s="867"/>
      <c r="H690" s="81" t="e">
        <f>H674</f>
        <v>#REF!</v>
      </c>
    </row>
    <row r="691" spans="1:8">
      <c r="A691" s="421" t="e">
        <f>'Запит 2-8'!#REF!</f>
        <v>#REF!</v>
      </c>
      <c r="B691" s="868" t="s">
        <v>107</v>
      </c>
      <c r="C691" s="869"/>
      <c r="D691" s="869"/>
      <c r="E691" s="870"/>
      <c r="F691" s="870"/>
      <c r="G691" s="871"/>
      <c r="H691" s="81" t="e">
        <f>H692</f>
        <v>#REF!</v>
      </c>
    </row>
    <row r="692" spans="1:8">
      <c r="A692" s="321" t="e">
        <f>'Запит 2-8'!#REF!</f>
        <v>#REF!</v>
      </c>
      <c r="B692" s="416" t="e">
        <f>IF('Запит 2-8'!#REF!&lt;&gt;"",'Запит 2-8'!#REF!,"")</f>
        <v>#REF!</v>
      </c>
      <c r="C692" s="417" t="e">
        <f>'Запит 2-8'!#REF!</f>
        <v>#REF!</v>
      </c>
      <c r="D692" s="418" t="e">
        <f>'Запит 2-8'!#REF!</f>
        <v>#REF!</v>
      </c>
      <c r="E692" s="419" t="e">
        <f>'Паспорт-3'!F641</f>
        <v>#REF!</v>
      </c>
      <c r="F692" s="420"/>
      <c r="G692" s="423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1" t="e">
        <f>'Запит 2-8'!#REF!</f>
        <v>#REF!</v>
      </c>
      <c r="B693" s="293" t="e">
        <f>IF('Запит 2-8'!#REF!&lt;&gt;"",'Запит 2-8'!#REF!,"")</f>
        <v>#REF!</v>
      </c>
      <c r="C693" s="292" t="e">
        <f>'Запит 2-8'!#REF!</f>
        <v>#REF!</v>
      </c>
      <c r="D693" s="291" t="e">
        <f>'Запит 2-8'!#REF!</f>
        <v>#REF!</v>
      </c>
      <c r="E693" s="408" t="e">
        <f>'Паспорт-3'!F642</f>
        <v>#REF!</v>
      </c>
      <c r="F693" s="409"/>
      <c r="G693" s="424" t="e">
        <f t="shared" si="84"/>
        <v>#REF!</v>
      </c>
      <c r="H693" s="81" t="e">
        <f t="shared" si="85"/>
        <v>#REF!</v>
      </c>
    </row>
    <row r="694" spans="1:8">
      <c r="A694" s="321" t="e">
        <f>'Запит 2-8'!#REF!</f>
        <v>#REF!</v>
      </c>
      <c r="B694" s="293" t="e">
        <f>IF('Запит 2-8'!#REF!&lt;&gt;"",'Запит 2-8'!#REF!,"")</f>
        <v>#REF!</v>
      </c>
      <c r="C694" s="292" t="e">
        <f>'Запит 2-8'!#REF!</f>
        <v>#REF!</v>
      </c>
      <c r="D694" s="291" t="e">
        <f>'Запит 2-8'!#REF!</f>
        <v>#REF!</v>
      </c>
      <c r="E694" s="408" t="e">
        <f>'Паспорт-3'!F643</f>
        <v>#REF!</v>
      </c>
      <c r="F694" s="409"/>
      <c r="G694" s="424" t="e">
        <f t="shared" si="84"/>
        <v>#REF!</v>
      </c>
      <c r="H694" s="81" t="e">
        <f t="shared" si="85"/>
        <v>#REF!</v>
      </c>
    </row>
    <row r="695" spans="1:8">
      <c r="A695" s="321" t="e">
        <f>'Запит 2-8'!#REF!</f>
        <v>#REF!</v>
      </c>
      <c r="B695" s="293" t="e">
        <f>IF('Запит 2-8'!#REF!&lt;&gt;"",'Запит 2-8'!#REF!,"")</f>
        <v>#REF!</v>
      </c>
      <c r="C695" s="292" t="e">
        <f>'Запит 2-8'!#REF!</f>
        <v>#REF!</v>
      </c>
      <c r="D695" s="291" t="e">
        <f>'Запит 2-8'!#REF!</f>
        <v>#REF!</v>
      </c>
      <c r="E695" s="408" t="e">
        <f>'Паспорт-3'!F644</f>
        <v>#REF!</v>
      </c>
      <c r="F695" s="409"/>
      <c r="G695" s="424" t="e">
        <f t="shared" si="84"/>
        <v>#REF!</v>
      </c>
      <c r="H695" s="81" t="e">
        <f t="shared" si="85"/>
        <v>#REF!</v>
      </c>
    </row>
    <row r="696" spans="1:8">
      <c r="A696" s="321" t="e">
        <f>'Запит 2-8'!#REF!</f>
        <v>#REF!</v>
      </c>
      <c r="B696" s="293" t="e">
        <f>IF('Запит 2-8'!#REF!&lt;&gt;"",'Запит 2-8'!#REF!,"")</f>
        <v>#REF!</v>
      </c>
      <c r="C696" s="292" t="e">
        <f>'Запит 2-8'!#REF!</f>
        <v>#REF!</v>
      </c>
      <c r="D696" s="291" t="e">
        <f>'Запит 2-8'!#REF!</f>
        <v>#REF!</v>
      </c>
      <c r="E696" s="408" t="e">
        <f>'Паспорт-3'!F645</f>
        <v>#REF!</v>
      </c>
      <c r="F696" s="409"/>
      <c r="G696" s="424" t="e">
        <f t="shared" si="84"/>
        <v>#REF!</v>
      </c>
      <c r="H696" s="81" t="e">
        <f t="shared" si="85"/>
        <v>#REF!</v>
      </c>
    </row>
    <row r="697" spans="1:8">
      <c r="A697" s="321" t="e">
        <f>'Запит 2-8'!#REF!</f>
        <v>#REF!</v>
      </c>
      <c r="B697" s="293" t="e">
        <f>IF('Запит 2-8'!#REF!&lt;&gt;"",'Запит 2-8'!#REF!,"")</f>
        <v>#REF!</v>
      </c>
      <c r="C697" s="292" t="e">
        <f>'Запит 2-8'!#REF!</f>
        <v>#REF!</v>
      </c>
      <c r="D697" s="291" t="e">
        <f>'Запит 2-8'!#REF!</f>
        <v>#REF!</v>
      </c>
      <c r="E697" s="408" t="e">
        <f>'Паспорт-3'!F646</f>
        <v>#REF!</v>
      </c>
      <c r="F697" s="409"/>
      <c r="G697" s="424" t="e">
        <f t="shared" si="84"/>
        <v>#REF!</v>
      </c>
      <c r="H697" s="81" t="e">
        <f t="shared" si="85"/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 t="e">
        <f>'Паспорт-3'!F647</f>
        <v>#REF!</v>
      </c>
      <c r="F698" s="409"/>
      <c r="G698" s="424" t="e">
        <f t="shared" si="84"/>
        <v>#REF!</v>
      </c>
      <c r="H698" s="81" t="e">
        <f t="shared" si="85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 t="e">
        <f>'Паспорт-3'!F648</f>
        <v>#REF!</v>
      </c>
      <c r="F699" s="409"/>
      <c r="G699" s="424" t="e">
        <f t="shared" si="84"/>
        <v>#REF!</v>
      </c>
      <c r="H699" s="81" t="e">
        <f t="shared" si="85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 t="e">
        <f>'Паспорт-3'!F649</f>
        <v>#REF!</v>
      </c>
      <c r="F700" s="409"/>
      <c r="G700" s="424" t="e">
        <f t="shared" si="84"/>
        <v>#REF!</v>
      </c>
      <c r="H700" s="81" t="e">
        <f t="shared" si="85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 t="e">
        <f>'Паспорт-3'!F650</f>
        <v>#REF!</v>
      </c>
      <c r="F701" s="409"/>
      <c r="G701" s="424" t="e">
        <f t="shared" si="84"/>
        <v>#REF!</v>
      </c>
      <c r="H701" s="81" t="e">
        <f t="shared" si="85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 t="e">
        <f>'Паспорт-3'!F651</f>
        <v>#REF!</v>
      </c>
      <c r="F702" s="409"/>
      <c r="G702" s="424" t="e">
        <f t="shared" si="84"/>
        <v>#REF!</v>
      </c>
      <c r="H702" s="81" t="e">
        <f t="shared" si="85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 t="e">
        <f>'Паспорт-3'!F652</f>
        <v>#REF!</v>
      </c>
      <c r="F703" s="409"/>
      <c r="G703" s="424" t="e">
        <f t="shared" si="84"/>
        <v>#REF!</v>
      </c>
      <c r="H703" s="81" t="e">
        <f t="shared" si="85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 t="e">
        <f>'Паспорт-3'!F653</f>
        <v>#REF!</v>
      </c>
      <c r="F704" s="409"/>
      <c r="G704" s="424" t="e">
        <f t="shared" si="84"/>
        <v>#REF!</v>
      </c>
      <c r="H704" s="81" t="e">
        <f t="shared" si="85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 t="e">
        <f>'Паспорт-3'!F654</f>
        <v>#REF!</v>
      </c>
      <c r="F705" s="409"/>
      <c r="G705" s="424" t="e">
        <f t="shared" si="84"/>
        <v>#REF!</v>
      </c>
      <c r="H705" s="81" t="e">
        <f t="shared" si="85"/>
        <v>#REF!</v>
      </c>
    </row>
    <row r="706" spans="1:8">
      <c r="A706" s="428" t="e">
        <f>'Запит 2-8'!#REF!</f>
        <v>#REF!</v>
      </c>
      <c r="B706" s="429" t="e">
        <f>IF('Запит 2-8'!#REF!&lt;&gt;"",'Запит 2-8'!#REF!,"")</f>
        <v>#REF!</v>
      </c>
      <c r="C706" s="430" t="e">
        <f>'Запит 2-8'!#REF!</f>
        <v>#REF!</v>
      </c>
      <c r="D706" s="431" t="e">
        <f>'Запит 2-8'!#REF!</f>
        <v>#REF!</v>
      </c>
      <c r="E706" s="432" t="e">
        <f>'Паспорт-3'!F655</f>
        <v>#REF!</v>
      </c>
      <c r="F706" s="433"/>
      <c r="G706" s="434" t="e">
        <f t="shared" si="84"/>
        <v>#REF!</v>
      </c>
      <c r="H706" s="81" t="e">
        <f t="shared" si="85"/>
        <v>#REF!</v>
      </c>
    </row>
    <row r="707" spans="1:8" ht="12.75" customHeight="1">
      <c r="A707" s="865" t="s">
        <v>210</v>
      </c>
      <c r="B707" s="866"/>
      <c r="C707" s="866"/>
      <c r="D707" s="866"/>
      <c r="E707" s="866"/>
      <c r="F707" s="866"/>
      <c r="G707" s="867"/>
      <c r="H707" s="81" t="e">
        <f>H691</f>
        <v>#REF!</v>
      </c>
    </row>
    <row r="708" spans="1:8">
      <c r="A708" s="421" t="e">
        <f>'Запит 2-8'!#REF!</f>
        <v>#REF!</v>
      </c>
      <c r="B708" s="868" t="s">
        <v>108</v>
      </c>
      <c r="C708" s="869"/>
      <c r="D708" s="869"/>
      <c r="E708" s="870"/>
      <c r="F708" s="870"/>
      <c r="G708" s="871"/>
      <c r="H708" s="81" t="e">
        <f>H709</f>
        <v>#REF!</v>
      </c>
    </row>
    <row r="709" spans="1:8">
      <c r="A709" s="321" t="e">
        <f>'Запит 2-8'!#REF!</f>
        <v>#REF!</v>
      </c>
      <c r="B709" s="416" t="e">
        <f>IF('Запит 2-8'!#REF!&lt;&gt;"",'Запит 2-8'!#REF!,"")</f>
        <v>#REF!</v>
      </c>
      <c r="C709" s="417" t="e">
        <f>'Запит 2-8'!#REF!</f>
        <v>#REF!</v>
      </c>
      <c r="D709" s="418" t="e">
        <f>'Запит 2-8'!#REF!</f>
        <v>#REF!</v>
      </c>
      <c r="E709" s="419" t="e">
        <f>'Паспорт-3'!F657</f>
        <v>#REF!</v>
      </c>
      <c r="F709" s="420"/>
      <c r="G709" s="423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 t="e">
        <f>'Паспорт-3'!F658</f>
        <v>#REF!</v>
      </c>
      <c r="F710" s="409"/>
      <c r="G710" s="424" t="e">
        <f t="shared" si="86"/>
        <v>#REF!</v>
      </c>
      <c r="H710" s="81" t="e">
        <f t="shared" si="87"/>
        <v>#REF!</v>
      </c>
    </row>
    <row r="711" spans="1:8">
      <c r="A711" s="321" t="e">
        <f>'Запит 2-8'!#REF!</f>
        <v>#REF!</v>
      </c>
      <c r="B711" s="293" t="e">
        <f>IF('Запит 2-8'!#REF!&lt;&gt;"",'Запит 2-8'!#REF!,"")</f>
        <v>#REF!</v>
      </c>
      <c r="C711" s="292" t="e">
        <f>'Запит 2-8'!#REF!</f>
        <v>#REF!</v>
      </c>
      <c r="D711" s="291" t="e">
        <f>'Запит 2-8'!#REF!</f>
        <v>#REF!</v>
      </c>
      <c r="E711" s="408" t="e">
        <f>'Паспорт-3'!F659</f>
        <v>#REF!</v>
      </c>
      <c r="F711" s="409"/>
      <c r="G711" s="424" t="e">
        <f t="shared" si="86"/>
        <v>#REF!</v>
      </c>
      <c r="H711" s="81" t="e">
        <f t="shared" si="87"/>
        <v>#REF!</v>
      </c>
    </row>
    <row r="712" spans="1:8">
      <c r="A712" s="321" t="e">
        <f>'Запит 2-8'!#REF!</f>
        <v>#REF!</v>
      </c>
      <c r="B712" s="293" t="e">
        <f>IF('Запит 2-8'!#REF!&lt;&gt;"",'Запит 2-8'!#REF!,"")</f>
        <v>#REF!</v>
      </c>
      <c r="C712" s="292" t="e">
        <f>'Запит 2-8'!#REF!</f>
        <v>#REF!</v>
      </c>
      <c r="D712" s="291" t="e">
        <f>'Запит 2-8'!#REF!</f>
        <v>#REF!</v>
      </c>
      <c r="E712" s="408" t="e">
        <f>'Паспорт-3'!F660</f>
        <v>#REF!</v>
      </c>
      <c r="F712" s="409"/>
      <c r="G712" s="424" t="e">
        <f t="shared" si="86"/>
        <v>#REF!</v>
      </c>
      <c r="H712" s="81" t="e">
        <f t="shared" si="87"/>
        <v>#REF!</v>
      </c>
    </row>
    <row r="713" spans="1:8">
      <c r="A713" s="321" t="e">
        <f>'Запит 2-8'!#REF!</f>
        <v>#REF!</v>
      </c>
      <c r="B713" s="293" t="e">
        <f>IF('Запит 2-8'!#REF!&lt;&gt;"",'Запит 2-8'!#REF!,"")</f>
        <v>#REF!</v>
      </c>
      <c r="C713" s="292" t="e">
        <f>'Запит 2-8'!#REF!</f>
        <v>#REF!</v>
      </c>
      <c r="D713" s="291" t="e">
        <f>'Запит 2-8'!#REF!</f>
        <v>#REF!</v>
      </c>
      <c r="E713" s="408" t="e">
        <f>'Паспорт-3'!F661</f>
        <v>#REF!</v>
      </c>
      <c r="F713" s="409"/>
      <c r="G713" s="424" t="e">
        <f t="shared" si="86"/>
        <v>#REF!</v>
      </c>
      <c r="H713" s="81" t="e">
        <f t="shared" si="87"/>
        <v>#REF!</v>
      </c>
    </row>
    <row r="714" spans="1:8">
      <c r="A714" s="321" t="e">
        <f>'Запит 2-8'!#REF!</f>
        <v>#REF!</v>
      </c>
      <c r="B714" s="293" t="e">
        <f>IF('Запит 2-8'!#REF!&lt;&gt;"",'Запит 2-8'!#REF!,"")</f>
        <v>#REF!</v>
      </c>
      <c r="C714" s="292" t="e">
        <f>'Запит 2-8'!#REF!</f>
        <v>#REF!</v>
      </c>
      <c r="D714" s="291" t="e">
        <f>'Запит 2-8'!#REF!</f>
        <v>#REF!</v>
      </c>
      <c r="E714" s="408" t="e">
        <f>'Паспорт-3'!F662</f>
        <v>#REF!</v>
      </c>
      <c r="F714" s="409"/>
      <c r="G714" s="424" t="e">
        <f t="shared" si="86"/>
        <v>#REF!</v>
      </c>
      <c r="H714" s="81" t="e">
        <f t="shared" si="87"/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 t="e">
        <f>'Паспорт-3'!F663</f>
        <v>#REF!</v>
      </c>
      <c r="F715" s="409"/>
      <c r="G715" s="424" t="e">
        <f t="shared" si="86"/>
        <v>#REF!</v>
      </c>
      <c r="H715" s="81" t="e">
        <f t="shared" si="87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 t="e">
        <f>'Паспорт-3'!F664</f>
        <v>#REF!</v>
      </c>
      <c r="F716" s="409"/>
      <c r="G716" s="424" t="e">
        <f t="shared" si="86"/>
        <v>#REF!</v>
      </c>
      <c r="H716" s="81" t="e">
        <f t="shared" si="87"/>
        <v>#REF!</v>
      </c>
    </row>
    <row r="717" spans="1:8" ht="12.75" customHeight="1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 t="e">
        <f>'Паспорт-3'!F665</f>
        <v>#REF!</v>
      </c>
      <c r="F717" s="409"/>
      <c r="G717" s="424" t="e">
        <f t="shared" si="86"/>
        <v>#REF!</v>
      </c>
      <c r="H717" s="81" t="e">
        <f t="shared" si="87"/>
        <v>#REF!</v>
      </c>
    </row>
    <row r="718" spans="1:8">
      <c r="A718" s="428" t="e">
        <f>'Запит 2-8'!#REF!</f>
        <v>#REF!</v>
      </c>
      <c r="B718" s="429" t="e">
        <f>IF('Запит 2-8'!#REF!&lt;&gt;"",'Запит 2-8'!#REF!,"")</f>
        <v>#REF!</v>
      </c>
      <c r="C718" s="430" t="e">
        <f>'Запит 2-8'!#REF!</f>
        <v>#REF!</v>
      </c>
      <c r="D718" s="431" t="e">
        <f>'Запит 2-8'!#REF!</f>
        <v>#REF!</v>
      </c>
      <c r="E718" s="432" t="e">
        <f>'Паспорт-3'!F666</f>
        <v>#REF!</v>
      </c>
      <c r="F718" s="433"/>
      <c r="G718" s="434" t="e">
        <f t="shared" si="86"/>
        <v>#REF!</v>
      </c>
      <c r="H718" s="81" t="e">
        <f t="shared" si="87"/>
        <v>#REF!</v>
      </c>
    </row>
    <row r="719" spans="1:8" ht="12.75" customHeight="1">
      <c r="A719" s="865" t="s">
        <v>210</v>
      </c>
      <c r="B719" s="866"/>
      <c r="C719" s="866"/>
      <c r="D719" s="866"/>
      <c r="E719" s="866"/>
      <c r="F719" s="866"/>
      <c r="G719" s="867"/>
      <c r="H719" s="81" t="e">
        <f>H708</f>
        <v>#REF!</v>
      </c>
    </row>
    <row r="720" spans="1:8" ht="12.75" customHeight="1">
      <c r="A720" s="865" t="s">
        <v>230</v>
      </c>
      <c r="B720" s="866"/>
      <c r="C720" s="866"/>
      <c r="D720" s="866"/>
      <c r="E720" s="866"/>
      <c r="F720" s="866"/>
      <c r="G720" s="867"/>
      <c r="H720" s="81" t="e">
        <f>H656</f>
        <v>#REF!</v>
      </c>
    </row>
    <row r="721" spans="1:8" ht="12.75" customHeight="1">
      <c r="A721" s="829" t="e">
        <f>'Запит 2-8'!#REF!</f>
        <v>#REF!</v>
      </c>
      <c r="B721" s="830"/>
      <c r="C721" s="830"/>
      <c r="D721" s="830"/>
      <c r="E721" s="830"/>
      <c r="F721" s="830"/>
      <c r="G721" s="831"/>
      <c r="H721" s="81" t="e">
        <f>H722</f>
        <v>#REF!</v>
      </c>
    </row>
    <row r="722" spans="1:8">
      <c r="A722" s="415" t="s">
        <v>4</v>
      </c>
      <c r="B722" s="868" t="s">
        <v>105</v>
      </c>
      <c r="C722" s="869"/>
      <c r="D722" s="869"/>
      <c r="E722" s="872"/>
      <c r="F722" s="872"/>
      <c r="G722" s="873"/>
      <c r="H722" s="81" t="e">
        <f>H723</f>
        <v>#REF!</v>
      </c>
    </row>
    <row r="723" spans="1:8">
      <c r="A723" s="321" t="e">
        <f>'Запит 2-8'!#REF!</f>
        <v>#REF!</v>
      </c>
      <c r="B723" s="416" t="e">
        <f>IF('Запит 2-8'!#REF!&lt;&gt;"",'Запит 2-8'!#REF!,"")</f>
        <v>#REF!</v>
      </c>
      <c r="C723" s="417" t="e">
        <f>'Запит 2-8'!#REF!</f>
        <v>#REF!</v>
      </c>
      <c r="D723" s="418" t="e">
        <f>'Запит 2-8'!#REF!</f>
        <v>#REF!</v>
      </c>
      <c r="E723" s="419" t="e">
        <f>'Паспорт-3'!F669</f>
        <v>#REF!</v>
      </c>
      <c r="F723" s="420"/>
      <c r="G723" s="423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 t="e">
        <f>'Паспорт-3'!F670</f>
        <v>#REF!</v>
      </c>
      <c r="F724" s="409"/>
      <c r="G724" s="424" t="e">
        <f t="shared" si="88"/>
        <v>#REF!</v>
      </c>
      <c r="H724" s="81" t="e">
        <f t="shared" si="89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 t="e">
        <f>'Паспорт-3'!F671</f>
        <v>#REF!</v>
      </c>
      <c r="F725" s="409"/>
      <c r="G725" s="424" t="e">
        <f t="shared" si="88"/>
        <v>#REF!</v>
      </c>
      <c r="H725" s="81" t="e">
        <f t="shared" si="89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 t="e">
        <f>'Паспорт-3'!F672</f>
        <v>#REF!</v>
      </c>
      <c r="F726" s="409"/>
      <c r="G726" s="424" t="e">
        <f t="shared" si="88"/>
        <v>#REF!</v>
      </c>
      <c r="H726" s="81" t="e">
        <f t="shared" si="89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 t="e">
        <f>'Паспорт-3'!F673</f>
        <v>#REF!</v>
      </c>
      <c r="F727" s="409"/>
      <c r="G727" s="424" t="e">
        <f t="shared" si="88"/>
        <v>#REF!</v>
      </c>
      <c r="H727" s="81" t="e">
        <f t="shared" si="89"/>
        <v>#REF!</v>
      </c>
    </row>
    <row r="728" spans="1:8">
      <c r="A728" s="321" t="e">
        <f>'Запит 2-8'!#REF!</f>
        <v>#REF!</v>
      </c>
      <c r="B728" s="293" t="e">
        <f>IF('Запит 2-8'!#REF!&lt;&gt;"",'Запит 2-8'!#REF!,"")</f>
        <v>#REF!</v>
      </c>
      <c r="C728" s="292" t="e">
        <f>'Запит 2-8'!#REF!</f>
        <v>#REF!</v>
      </c>
      <c r="D728" s="291" t="e">
        <f>'Запит 2-8'!#REF!</f>
        <v>#REF!</v>
      </c>
      <c r="E728" s="408" t="e">
        <f>'Паспорт-3'!F674</f>
        <v>#REF!</v>
      </c>
      <c r="F728" s="409"/>
      <c r="G728" s="424" t="e">
        <f t="shared" si="88"/>
        <v>#REF!</v>
      </c>
      <c r="H728" s="81" t="e">
        <f t="shared" si="89"/>
        <v>#REF!</v>
      </c>
    </row>
    <row r="729" spans="1:8">
      <c r="A729" s="321" t="e">
        <f>'Запит 2-8'!#REF!</f>
        <v>#REF!</v>
      </c>
      <c r="B729" s="293" t="e">
        <f>IF('Запит 2-8'!#REF!&lt;&gt;"",'Запит 2-8'!#REF!,"")</f>
        <v>#REF!</v>
      </c>
      <c r="C729" s="292" t="e">
        <f>'Запит 2-8'!#REF!</f>
        <v>#REF!</v>
      </c>
      <c r="D729" s="291" t="e">
        <f>'Запит 2-8'!#REF!</f>
        <v>#REF!</v>
      </c>
      <c r="E729" s="408" t="e">
        <f>'Паспорт-3'!F675</f>
        <v>#REF!</v>
      </c>
      <c r="F729" s="409"/>
      <c r="G729" s="424" t="e">
        <f t="shared" si="88"/>
        <v>#REF!</v>
      </c>
      <c r="H729" s="81" t="e">
        <f t="shared" si="89"/>
        <v>#REF!</v>
      </c>
    </row>
    <row r="730" spans="1:8">
      <c r="A730" s="321" t="e">
        <f>'Запит 2-8'!#REF!</f>
        <v>#REF!</v>
      </c>
      <c r="B730" s="293" t="e">
        <f>IF('Запит 2-8'!#REF!&lt;&gt;"",'Запит 2-8'!#REF!,"")</f>
        <v>#REF!</v>
      </c>
      <c r="C730" s="292" t="e">
        <f>'Запит 2-8'!#REF!</f>
        <v>#REF!</v>
      </c>
      <c r="D730" s="291" t="e">
        <f>'Запит 2-8'!#REF!</f>
        <v>#REF!</v>
      </c>
      <c r="E730" s="408" t="e">
        <f>'Паспорт-3'!F676</f>
        <v>#REF!</v>
      </c>
      <c r="F730" s="409"/>
      <c r="G730" s="424" t="e">
        <f t="shared" si="88"/>
        <v>#REF!</v>
      </c>
      <c r="H730" s="81" t="e">
        <f t="shared" si="89"/>
        <v>#REF!</v>
      </c>
    </row>
    <row r="731" spans="1:8">
      <c r="A731" s="321" t="e">
        <f>'Запит 2-8'!#REF!</f>
        <v>#REF!</v>
      </c>
      <c r="B731" s="293" t="e">
        <f>IF('Запит 2-8'!#REF!&lt;&gt;"",'Запит 2-8'!#REF!,"")</f>
        <v>#REF!</v>
      </c>
      <c r="C731" s="292" t="e">
        <f>'Запит 2-8'!#REF!</f>
        <v>#REF!</v>
      </c>
      <c r="D731" s="291" t="e">
        <f>'Запит 2-8'!#REF!</f>
        <v>#REF!</v>
      </c>
      <c r="E731" s="408" t="e">
        <f>'Паспорт-3'!F677</f>
        <v>#REF!</v>
      </c>
      <c r="F731" s="409"/>
      <c r="G731" s="424" t="e">
        <f t="shared" si="88"/>
        <v>#REF!</v>
      </c>
      <c r="H731" s="81" t="e">
        <f t="shared" si="89"/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 t="e">
        <f>'Паспорт-3'!F678</f>
        <v>#REF!</v>
      </c>
      <c r="F732" s="409"/>
      <c r="G732" s="424" t="e">
        <f t="shared" si="88"/>
        <v>#REF!</v>
      </c>
      <c r="H732" s="81" t="e">
        <f t="shared" si="89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 t="e">
        <f>'Паспорт-3'!F679</f>
        <v>#REF!</v>
      </c>
      <c r="F733" s="409"/>
      <c r="G733" s="424" t="e">
        <f t="shared" si="88"/>
        <v>#REF!</v>
      </c>
      <c r="H733" s="81" t="e">
        <f t="shared" si="89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 t="e">
        <f>'Паспорт-3'!F680</f>
        <v>#REF!</v>
      </c>
      <c r="F734" s="409"/>
      <c r="G734" s="424" t="e">
        <f t="shared" si="88"/>
        <v>#REF!</v>
      </c>
      <c r="H734" s="81" t="e">
        <f t="shared" si="89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 t="e">
        <f>'Паспорт-3'!F681</f>
        <v>#REF!</v>
      </c>
      <c r="F735" s="409"/>
      <c r="G735" s="424" t="e">
        <f t="shared" si="88"/>
        <v>#REF!</v>
      </c>
      <c r="H735" s="81" t="e">
        <f t="shared" si="89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 t="e">
        <f>'Паспорт-3'!F682</f>
        <v>#REF!</v>
      </c>
      <c r="F736" s="409"/>
      <c r="G736" s="424" t="e">
        <f t="shared" si="88"/>
        <v>#REF!</v>
      </c>
      <c r="H736" s="81" t="e">
        <f t="shared" si="89"/>
        <v>#REF!</v>
      </c>
    </row>
    <row r="737" spans="1:8">
      <c r="A737" s="428" t="e">
        <f>'Запит 2-8'!#REF!</f>
        <v>#REF!</v>
      </c>
      <c r="B737" s="429" t="e">
        <f>IF('Запит 2-8'!#REF!&lt;&gt;"",'Запит 2-8'!#REF!,"")</f>
        <v>#REF!</v>
      </c>
      <c r="C737" s="430" t="e">
        <f>'Запит 2-8'!#REF!</f>
        <v>#REF!</v>
      </c>
      <c r="D737" s="431" t="e">
        <f>'Запит 2-8'!#REF!</f>
        <v>#REF!</v>
      </c>
      <c r="E737" s="432" t="e">
        <f>'Паспорт-3'!F683</f>
        <v>#REF!</v>
      </c>
      <c r="F737" s="433"/>
      <c r="G737" s="434" t="e">
        <f t="shared" si="88"/>
        <v>#REF!</v>
      </c>
      <c r="H737" s="81" t="e">
        <f t="shared" si="89"/>
        <v>#REF!</v>
      </c>
    </row>
    <row r="738" spans="1:8" ht="12.75" customHeight="1">
      <c r="A738" s="865" t="s">
        <v>210</v>
      </c>
      <c r="B738" s="866"/>
      <c r="C738" s="866"/>
      <c r="D738" s="866"/>
      <c r="E738" s="866"/>
      <c r="F738" s="866"/>
      <c r="G738" s="867"/>
      <c r="H738" s="81" t="e">
        <f>H722</f>
        <v>#REF!</v>
      </c>
    </row>
    <row r="739" spans="1:8">
      <c r="A739" s="415" t="e">
        <f>'Запит 2-8'!#REF!</f>
        <v>#REF!</v>
      </c>
      <c r="B739" s="868" t="s">
        <v>106</v>
      </c>
      <c r="C739" s="869"/>
      <c r="D739" s="869"/>
      <c r="E739" s="869"/>
      <c r="F739" s="869"/>
      <c r="G739" s="874"/>
      <c r="H739" s="81" t="e">
        <f>H740</f>
        <v>#REF!</v>
      </c>
    </row>
    <row r="740" spans="1:8">
      <c r="A740" s="321" t="e">
        <f>'Запит 2-8'!#REF!</f>
        <v>#REF!</v>
      </c>
      <c r="B740" s="416" t="e">
        <f>IF('Запит 2-8'!#REF!&lt;&gt;"",'Запит 2-8'!#REF!,"")</f>
        <v>#REF!</v>
      </c>
      <c r="C740" s="417" t="e">
        <f>'Запит 2-8'!#REF!</f>
        <v>#REF!</v>
      </c>
      <c r="D740" s="418" t="e">
        <f>'Запит 2-8'!#REF!</f>
        <v>#REF!</v>
      </c>
      <c r="E740" s="425" t="e">
        <f>'Паспорт-3'!F685</f>
        <v>#REF!</v>
      </c>
      <c r="F740" s="426"/>
      <c r="G740" s="427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 t="e">
        <f>'Паспорт-3'!F686</f>
        <v>#REF!</v>
      </c>
      <c r="F741" s="409"/>
      <c r="G741" s="424" t="e">
        <f t="shared" si="90"/>
        <v>#REF!</v>
      </c>
      <c r="H741" s="81" t="e">
        <f t="shared" si="91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 t="e">
        <f>'Паспорт-3'!F687</f>
        <v>#REF!</v>
      </c>
      <c r="F742" s="409"/>
      <c r="G742" s="424" t="e">
        <f t="shared" si="90"/>
        <v>#REF!</v>
      </c>
      <c r="H742" s="81" t="e">
        <f t="shared" si="91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 t="e">
        <f>'Паспорт-3'!F688</f>
        <v>#REF!</v>
      </c>
      <c r="F743" s="409"/>
      <c r="G743" s="424" t="e">
        <f t="shared" si="90"/>
        <v>#REF!</v>
      </c>
      <c r="H743" s="81" t="e">
        <f t="shared" si="91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 t="e">
        <f>'Паспорт-3'!F689</f>
        <v>#REF!</v>
      </c>
      <c r="F744" s="409"/>
      <c r="G744" s="424" t="e">
        <f t="shared" si="90"/>
        <v>#REF!</v>
      </c>
      <c r="H744" s="81" t="e">
        <f t="shared" si="91"/>
        <v>#REF!</v>
      </c>
    </row>
    <row r="745" spans="1:8">
      <c r="A745" s="321" t="e">
        <f>'Запит 2-8'!#REF!</f>
        <v>#REF!</v>
      </c>
      <c r="B745" s="293" t="e">
        <f>IF('Запит 2-8'!#REF!&lt;&gt;"",'Запит 2-8'!#REF!,"")</f>
        <v>#REF!</v>
      </c>
      <c r="C745" s="292" t="e">
        <f>'Запит 2-8'!#REF!</f>
        <v>#REF!</v>
      </c>
      <c r="D745" s="291" t="e">
        <f>'Запит 2-8'!#REF!</f>
        <v>#REF!</v>
      </c>
      <c r="E745" s="408" t="e">
        <f>'Паспорт-3'!F690</f>
        <v>#REF!</v>
      </c>
      <c r="F745" s="409"/>
      <c r="G745" s="424" t="e">
        <f t="shared" si="90"/>
        <v>#REF!</v>
      </c>
      <c r="H745" s="81" t="e">
        <f t="shared" si="91"/>
        <v>#REF!</v>
      </c>
    </row>
    <row r="746" spans="1:8">
      <c r="A746" s="321" t="e">
        <f>'Запит 2-8'!#REF!</f>
        <v>#REF!</v>
      </c>
      <c r="B746" s="293" t="e">
        <f>IF('Запит 2-8'!#REF!&lt;&gt;"",'Запит 2-8'!#REF!,"")</f>
        <v>#REF!</v>
      </c>
      <c r="C746" s="292" t="e">
        <f>'Запит 2-8'!#REF!</f>
        <v>#REF!</v>
      </c>
      <c r="D746" s="291" t="e">
        <f>'Запит 2-8'!#REF!</f>
        <v>#REF!</v>
      </c>
      <c r="E746" s="408" t="e">
        <f>'Паспорт-3'!F691</f>
        <v>#REF!</v>
      </c>
      <c r="F746" s="409"/>
      <c r="G746" s="424" t="e">
        <f t="shared" si="90"/>
        <v>#REF!</v>
      </c>
      <c r="H746" s="81" t="e">
        <f t="shared" si="91"/>
        <v>#REF!</v>
      </c>
    </row>
    <row r="747" spans="1:8">
      <c r="A747" s="321" t="e">
        <f>'Запит 2-8'!#REF!</f>
        <v>#REF!</v>
      </c>
      <c r="B747" s="293" t="e">
        <f>IF('Запит 2-8'!#REF!&lt;&gt;"",'Запит 2-8'!#REF!,"")</f>
        <v>#REF!</v>
      </c>
      <c r="C747" s="292" t="e">
        <f>'Запит 2-8'!#REF!</f>
        <v>#REF!</v>
      </c>
      <c r="D747" s="291" t="e">
        <f>'Запит 2-8'!#REF!</f>
        <v>#REF!</v>
      </c>
      <c r="E747" s="408" t="e">
        <f>'Паспорт-3'!F692</f>
        <v>#REF!</v>
      </c>
      <c r="F747" s="409"/>
      <c r="G747" s="424" t="e">
        <f t="shared" si="90"/>
        <v>#REF!</v>
      </c>
      <c r="H747" s="81" t="e">
        <f t="shared" si="91"/>
        <v>#REF!</v>
      </c>
    </row>
    <row r="748" spans="1:8">
      <c r="A748" s="321" t="e">
        <f>'Запит 2-8'!#REF!</f>
        <v>#REF!</v>
      </c>
      <c r="B748" s="293" t="e">
        <f>IF('Запит 2-8'!#REF!&lt;&gt;"",'Запит 2-8'!#REF!,"")</f>
        <v>#REF!</v>
      </c>
      <c r="C748" s="292" t="e">
        <f>'Запит 2-8'!#REF!</f>
        <v>#REF!</v>
      </c>
      <c r="D748" s="291" t="e">
        <f>'Запит 2-8'!#REF!</f>
        <v>#REF!</v>
      </c>
      <c r="E748" s="408" t="e">
        <f>'Паспорт-3'!F693</f>
        <v>#REF!</v>
      </c>
      <c r="F748" s="409"/>
      <c r="G748" s="424" t="e">
        <f t="shared" si="90"/>
        <v>#REF!</v>
      </c>
      <c r="H748" s="81" t="e">
        <f t="shared" si="91"/>
        <v>#REF!</v>
      </c>
    </row>
    <row r="749" spans="1:8">
      <c r="A749" s="321" t="e">
        <f>'Запит 2-8'!#REF!</f>
        <v>#REF!</v>
      </c>
      <c r="B749" s="293" t="e">
        <f>IF('Запит 2-8'!#REF!&lt;&gt;"",'Запит 2-8'!#REF!,"")</f>
        <v>#REF!</v>
      </c>
      <c r="C749" s="292" t="e">
        <f>'Запит 2-8'!#REF!</f>
        <v>#REF!</v>
      </c>
      <c r="D749" s="291" t="e">
        <f>'Запит 2-8'!#REF!</f>
        <v>#REF!</v>
      </c>
      <c r="E749" s="408" t="e">
        <f>'Паспорт-3'!F694</f>
        <v>#REF!</v>
      </c>
      <c r="F749" s="409"/>
      <c r="G749" s="424" t="e">
        <f t="shared" si="90"/>
        <v>#REF!</v>
      </c>
      <c r="H749" s="81" t="e">
        <f t="shared" si="91"/>
        <v>#REF!</v>
      </c>
    </row>
    <row r="750" spans="1:8">
      <c r="A750" s="321" t="e">
        <f>'Запит 2-8'!#REF!</f>
        <v>#REF!</v>
      </c>
      <c r="B750" s="293" t="e">
        <f>IF('Запит 2-8'!#REF!&lt;&gt;"",'Запит 2-8'!#REF!,"")</f>
        <v>#REF!</v>
      </c>
      <c r="C750" s="292" t="e">
        <f>'Запит 2-8'!#REF!</f>
        <v>#REF!</v>
      </c>
      <c r="D750" s="291" t="e">
        <f>'Запит 2-8'!#REF!</f>
        <v>#REF!</v>
      </c>
      <c r="E750" s="408" t="e">
        <f>'Паспорт-3'!F695</f>
        <v>#REF!</v>
      </c>
      <c r="F750" s="409"/>
      <c r="G750" s="424" t="e">
        <f t="shared" si="90"/>
        <v>#REF!</v>
      </c>
      <c r="H750" s="81" t="e">
        <f t="shared" si="91"/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 t="e">
        <f>'Паспорт-3'!F696</f>
        <v>#REF!</v>
      </c>
      <c r="F751" s="409"/>
      <c r="G751" s="424" t="e">
        <f t="shared" si="90"/>
        <v>#REF!</v>
      </c>
      <c r="H751" s="81" t="e">
        <f t="shared" si="91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 t="e">
        <f>'Паспорт-3'!F697</f>
        <v>#REF!</v>
      </c>
      <c r="F752" s="409"/>
      <c r="G752" s="424" t="e">
        <f t="shared" si="90"/>
        <v>#REF!</v>
      </c>
      <c r="H752" s="81" t="e">
        <f t="shared" si="91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 t="e">
        <f>'Паспорт-3'!F698</f>
        <v>#REF!</v>
      </c>
      <c r="F753" s="409"/>
      <c r="G753" s="424" t="e">
        <f t="shared" si="90"/>
        <v>#REF!</v>
      </c>
      <c r="H753" s="81" t="e">
        <f t="shared" si="91"/>
        <v>#REF!</v>
      </c>
    </row>
    <row r="754" spans="1:8">
      <c r="A754" s="428" t="e">
        <f>'Запит 2-8'!#REF!</f>
        <v>#REF!</v>
      </c>
      <c r="B754" s="429" t="e">
        <f>IF('Запит 2-8'!#REF!&lt;&gt;"",'Запит 2-8'!#REF!,"")</f>
        <v>#REF!</v>
      </c>
      <c r="C754" s="430" t="e">
        <f>'Запит 2-8'!#REF!</f>
        <v>#REF!</v>
      </c>
      <c r="D754" s="431" t="e">
        <f>'Запит 2-8'!#REF!</f>
        <v>#REF!</v>
      </c>
      <c r="E754" s="432" t="e">
        <f>'Паспорт-3'!F699</f>
        <v>#REF!</v>
      </c>
      <c r="F754" s="433"/>
      <c r="G754" s="434" t="e">
        <f t="shared" si="90"/>
        <v>#REF!</v>
      </c>
      <c r="H754" s="81" t="e">
        <f t="shared" si="91"/>
        <v>#REF!</v>
      </c>
    </row>
    <row r="755" spans="1:8" ht="12.75" customHeight="1">
      <c r="A755" s="865" t="s">
        <v>210</v>
      </c>
      <c r="B755" s="866"/>
      <c r="C755" s="866"/>
      <c r="D755" s="866"/>
      <c r="E755" s="866"/>
      <c r="F755" s="866"/>
      <c r="G755" s="867"/>
      <c r="H755" s="81" t="e">
        <f>H739</f>
        <v>#REF!</v>
      </c>
    </row>
    <row r="756" spans="1:8">
      <c r="A756" s="421" t="e">
        <f>'Запит 2-8'!#REF!</f>
        <v>#REF!</v>
      </c>
      <c r="B756" s="868" t="s">
        <v>107</v>
      </c>
      <c r="C756" s="869"/>
      <c r="D756" s="869"/>
      <c r="E756" s="870"/>
      <c r="F756" s="870"/>
      <c r="G756" s="871"/>
      <c r="H756" s="81" t="e">
        <f>H757</f>
        <v>#REF!</v>
      </c>
    </row>
    <row r="757" spans="1:8">
      <c r="A757" s="321" t="e">
        <f>'Запит 2-8'!#REF!</f>
        <v>#REF!</v>
      </c>
      <c r="B757" s="416" t="e">
        <f>IF('Запит 2-8'!#REF!&lt;&gt;"",'Запит 2-8'!#REF!,"")</f>
        <v>#REF!</v>
      </c>
      <c r="C757" s="417" t="e">
        <f>'Запит 2-8'!#REF!</f>
        <v>#REF!</v>
      </c>
      <c r="D757" s="418" t="e">
        <f>'Запит 2-8'!#REF!</f>
        <v>#REF!</v>
      </c>
      <c r="E757" s="419" t="e">
        <f>'Паспорт-3'!F701</f>
        <v>#REF!</v>
      </c>
      <c r="F757" s="420"/>
      <c r="G757" s="423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 t="e">
        <f>'Паспорт-3'!F702</f>
        <v>#REF!</v>
      </c>
      <c r="F758" s="409"/>
      <c r="G758" s="424" t="e">
        <f t="shared" si="92"/>
        <v>#REF!</v>
      </c>
      <c r="H758" s="81" t="e">
        <f t="shared" si="93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 t="e">
        <f>'Паспорт-3'!F703</f>
        <v>#REF!</v>
      </c>
      <c r="F759" s="409"/>
      <c r="G759" s="424" t="e">
        <f t="shared" si="92"/>
        <v>#REF!</v>
      </c>
      <c r="H759" s="81" t="e">
        <f t="shared" si="93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 t="e">
        <f>'Паспорт-3'!F704</f>
        <v>#REF!</v>
      </c>
      <c r="F760" s="409"/>
      <c r="G760" s="424" t="e">
        <f t="shared" si="92"/>
        <v>#REF!</v>
      </c>
      <c r="H760" s="81" t="e">
        <f t="shared" si="93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 t="e">
        <f>'Паспорт-3'!F705</f>
        <v>#REF!</v>
      </c>
      <c r="F761" s="409"/>
      <c r="G761" s="424" t="e">
        <f t="shared" si="92"/>
        <v>#REF!</v>
      </c>
      <c r="H761" s="81" t="e">
        <f t="shared" si="93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 t="e">
        <f>'Паспорт-3'!F706</f>
        <v>#REF!</v>
      </c>
      <c r="F762" s="409"/>
      <c r="G762" s="424" t="e">
        <f t="shared" si="92"/>
        <v>#REF!</v>
      </c>
      <c r="H762" s="81" t="e">
        <f t="shared" si="93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 t="e">
        <f>'Паспорт-3'!F707</f>
        <v>#REF!</v>
      </c>
      <c r="F763" s="409"/>
      <c r="G763" s="424" t="e">
        <f t="shared" si="92"/>
        <v>#REF!</v>
      </c>
      <c r="H763" s="81" t="e">
        <f t="shared" si="93"/>
        <v>#REF!</v>
      </c>
    </row>
    <row r="764" spans="1:8">
      <c r="A764" s="321" t="e">
        <f>'Запит 2-8'!#REF!</f>
        <v>#REF!</v>
      </c>
      <c r="B764" s="293" t="e">
        <f>IF('Запит 2-8'!#REF!&lt;&gt;"",'Запит 2-8'!#REF!,"")</f>
        <v>#REF!</v>
      </c>
      <c r="C764" s="292" t="e">
        <f>'Запит 2-8'!#REF!</f>
        <v>#REF!</v>
      </c>
      <c r="D764" s="291" t="e">
        <f>'Запит 2-8'!#REF!</f>
        <v>#REF!</v>
      </c>
      <c r="E764" s="408" t="e">
        <f>'Паспорт-3'!F708</f>
        <v>#REF!</v>
      </c>
      <c r="F764" s="409"/>
      <c r="G764" s="424" t="e">
        <f t="shared" si="92"/>
        <v>#REF!</v>
      </c>
      <c r="H764" s="81" t="e">
        <f t="shared" si="93"/>
        <v>#REF!</v>
      </c>
    </row>
    <row r="765" spans="1:8">
      <c r="A765" s="321" t="e">
        <f>'Запит 2-8'!#REF!</f>
        <v>#REF!</v>
      </c>
      <c r="B765" s="293" t="e">
        <f>IF('Запит 2-8'!#REF!&lt;&gt;"",'Запит 2-8'!#REF!,"")</f>
        <v>#REF!</v>
      </c>
      <c r="C765" s="292" t="e">
        <f>'Запит 2-8'!#REF!</f>
        <v>#REF!</v>
      </c>
      <c r="D765" s="291" t="e">
        <f>'Запит 2-8'!#REF!</f>
        <v>#REF!</v>
      </c>
      <c r="E765" s="408" t="e">
        <f>'Паспорт-3'!F709</f>
        <v>#REF!</v>
      </c>
      <c r="F765" s="409"/>
      <c r="G765" s="424" t="e">
        <f t="shared" si="92"/>
        <v>#REF!</v>
      </c>
      <c r="H765" s="81" t="e">
        <f t="shared" si="93"/>
        <v>#REF!</v>
      </c>
    </row>
    <row r="766" spans="1:8">
      <c r="A766" s="321" t="e">
        <f>'Запит 2-8'!#REF!</f>
        <v>#REF!</v>
      </c>
      <c r="B766" s="293" t="e">
        <f>IF('Запит 2-8'!#REF!&lt;&gt;"",'Запит 2-8'!#REF!,"")</f>
        <v>#REF!</v>
      </c>
      <c r="C766" s="292" t="e">
        <f>'Запит 2-8'!#REF!</f>
        <v>#REF!</v>
      </c>
      <c r="D766" s="291" t="e">
        <f>'Запит 2-8'!#REF!</f>
        <v>#REF!</v>
      </c>
      <c r="E766" s="408" t="e">
        <f>'Паспорт-3'!F710</f>
        <v>#REF!</v>
      </c>
      <c r="F766" s="409"/>
      <c r="G766" s="424" t="e">
        <f t="shared" si="92"/>
        <v>#REF!</v>
      </c>
      <c r="H766" s="81" t="e">
        <f t="shared" si="93"/>
        <v>#REF!</v>
      </c>
    </row>
    <row r="767" spans="1:8">
      <c r="A767" s="321" t="e">
        <f>'Запит 2-8'!#REF!</f>
        <v>#REF!</v>
      </c>
      <c r="B767" s="293" t="e">
        <f>IF('Запит 2-8'!#REF!&lt;&gt;"",'Запит 2-8'!#REF!,"")</f>
        <v>#REF!</v>
      </c>
      <c r="C767" s="292" t="e">
        <f>'Запит 2-8'!#REF!</f>
        <v>#REF!</v>
      </c>
      <c r="D767" s="291" t="e">
        <f>'Запит 2-8'!#REF!</f>
        <v>#REF!</v>
      </c>
      <c r="E767" s="408" t="e">
        <f>'Паспорт-3'!F711</f>
        <v>#REF!</v>
      </c>
      <c r="F767" s="409"/>
      <c r="G767" s="424" t="e">
        <f t="shared" si="92"/>
        <v>#REF!</v>
      </c>
      <c r="H767" s="81" t="e">
        <f t="shared" si="93"/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 t="e">
        <f>'Паспорт-3'!F712</f>
        <v>#REF!</v>
      </c>
      <c r="F768" s="409"/>
      <c r="G768" s="424" t="e">
        <f t="shared" si="92"/>
        <v>#REF!</v>
      </c>
      <c r="H768" s="81" t="e">
        <f t="shared" si="93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 t="e">
        <f>'Паспорт-3'!F713</f>
        <v>#REF!</v>
      </c>
      <c r="F769" s="409"/>
      <c r="G769" s="424" t="e">
        <f t="shared" si="92"/>
        <v>#REF!</v>
      </c>
      <c r="H769" s="81" t="e">
        <f t="shared" si="93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 t="e">
        <f>'Паспорт-3'!F714</f>
        <v>#REF!</v>
      </c>
      <c r="F770" s="409"/>
      <c r="G770" s="424" t="e">
        <f t="shared" si="92"/>
        <v>#REF!</v>
      </c>
      <c r="H770" s="81" t="e">
        <f t="shared" si="93"/>
        <v>#REF!</v>
      </c>
    </row>
    <row r="771" spans="1:8">
      <c r="A771" s="428" t="e">
        <f>'Запит 2-8'!#REF!</f>
        <v>#REF!</v>
      </c>
      <c r="B771" s="429" t="e">
        <f>IF('Запит 2-8'!#REF!&lt;&gt;"",'Запит 2-8'!#REF!,"")</f>
        <v>#REF!</v>
      </c>
      <c r="C771" s="430" t="e">
        <f>'Запит 2-8'!#REF!</f>
        <v>#REF!</v>
      </c>
      <c r="D771" s="431" t="e">
        <f>'Запит 2-8'!#REF!</f>
        <v>#REF!</v>
      </c>
      <c r="E771" s="432" t="e">
        <f>'Паспорт-3'!F715</f>
        <v>#REF!</v>
      </c>
      <c r="F771" s="433"/>
      <c r="G771" s="434" t="e">
        <f t="shared" si="92"/>
        <v>#REF!</v>
      </c>
      <c r="H771" s="81" t="e">
        <f t="shared" si="93"/>
        <v>#REF!</v>
      </c>
    </row>
    <row r="772" spans="1:8" ht="12.75" customHeight="1">
      <c r="A772" s="865" t="s">
        <v>210</v>
      </c>
      <c r="B772" s="866"/>
      <c r="C772" s="866"/>
      <c r="D772" s="866"/>
      <c r="E772" s="866"/>
      <c r="F772" s="866"/>
      <c r="G772" s="867"/>
      <c r="H772" s="81" t="e">
        <f>H756</f>
        <v>#REF!</v>
      </c>
    </row>
    <row r="773" spans="1:8">
      <c r="A773" s="421" t="e">
        <f>'Запит 2-8'!#REF!</f>
        <v>#REF!</v>
      </c>
      <c r="B773" s="868" t="s">
        <v>108</v>
      </c>
      <c r="C773" s="869"/>
      <c r="D773" s="869"/>
      <c r="E773" s="870"/>
      <c r="F773" s="870"/>
      <c r="G773" s="871"/>
      <c r="H773" s="81" t="e">
        <f>H774</f>
        <v>#REF!</v>
      </c>
    </row>
    <row r="774" spans="1:8">
      <c r="A774" s="321" t="e">
        <f>'Запит 2-8'!#REF!</f>
        <v>#REF!</v>
      </c>
      <c r="B774" s="416" t="e">
        <f>IF('Запит 2-8'!#REF!&lt;&gt;"",'Запит 2-8'!#REF!,"")</f>
        <v>#REF!</v>
      </c>
      <c r="C774" s="417" t="e">
        <f>'Запит 2-8'!#REF!</f>
        <v>#REF!</v>
      </c>
      <c r="D774" s="418" t="e">
        <f>'Запит 2-8'!#REF!</f>
        <v>#REF!</v>
      </c>
      <c r="E774" s="419" t="e">
        <f>'Паспорт-3'!F717</f>
        <v>#REF!</v>
      </c>
      <c r="F774" s="420"/>
      <c r="G774" s="423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 t="e">
        <f>'Паспорт-3'!F718</f>
        <v>#REF!</v>
      </c>
      <c r="F775" s="409"/>
      <c r="G775" s="424" t="e">
        <f t="shared" si="94"/>
        <v>#REF!</v>
      </c>
      <c r="H775" s="81" t="e">
        <f t="shared" si="95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 t="e">
        <f>'Паспорт-3'!F719</f>
        <v>#REF!</v>
      </c>
      <c r="F776" s="409"/>
      <c r="G776" s="424" t="e">
        <f t="shared" si="94"/>
        <v>#REF!</v>
      </c>
      <c r="H776" s="81" t="e">
        <f t="shared" si="95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 t="e">
        <f>'Паспорт-3'!F720</f>
        <v>#REF!</v>
      </c>
      <c r="F777" s="409"/>
      <c r="G777" s="424" t="e">
        <f t="shared" si="94"/>
        <v>#REF!</v>
      </c>
      <c r="H777" s="81" t="e">
        <f t="shared" si="95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 t="e">
        <f>'Паспорт-3'!F721</f>
        <v>#REF!</v>
      </c>
      <c r="F778" s="409"/>
      <c r="G778" s="424" t="e">
        <f t="shared" si="94"/>
        <v>#REF!</v>
      </c>
      <c r="H778" s="81" t="e">
        <f t="shared" si="95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 t="e">
        <f>'Паспорт-3'!F722</f>
        <v>#REF!</v>
      </c>
      <c r="F779" s="409"/>
      <c r="G779" s="424" t="e">
        <f t="shared" si="94"/>
        <v>#REF!</v>
      </c>
      <c r="H779" s="81" t="e">
        <f t="shared" si="95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 t="e">
        <f>'Паспорт-3'!F723</f>
        <v>#REF!</v>
      </c>
      <c r="F780" s="409"/>
      <c r="G780" s="424" t="e">
        <f t="shared" si="94"/>
        <v>#REF!</v>
      </c>
      <c r="H780" s="81" t="e">
        <f t="shared" si="95"/>
        <v>#REF!</v>
      </c>
    </row>
    <row r="781" spans="1:8">
      <c r="A781" s="321" t="e">
        <f>'Запит 2-8'!#REF!</f>
        <v>#REF!</v>
      </c>
      <c r="B781" s="293" t="e">
        <f>IF('Запит 2-8'!#REF!&lt;&gt;"",'Запит 2-8'!#REF!,"")</f>
        <v>#REF!</v>
      </c>
      <c r="C781" s="292" t="e">
        <f>'Запит 2-8'!#REF!</f>
        <v>#REF!</v>
      </c>
      <c r="D781" s="291" t="e">
        <f>'Запит 2-8'!#REF!</f>
        <v>#REF!</v>
      </c>
      <c r="E781" s="408" t="e">
        <f>'Паспорт-3'!F724</f>
        <v>#REF!</v>
      </c>
      <c r="F781" s="409"/>
      <c r="G781" s="424" t="e">
        <f t="shared" si="94"/>
        <v>#REF!</v>
      </c>
      <c r="H781" s="81" t="e">
        <f t="shared" si="95"/>
        <v>#REF!</v>
      </c>
    </row>
    <row r="782" spans="1:8" ht="12.75" customHeight="1">
      <c r="A782" s="321" t="e">
        <f>'Запит 2-8'!#REF!</f>
        <v>#REF!</v>
      </c>
      <c r="B782" s="293" t="e">
        <f>IF('Запит 2-8'!#REF!&lt;&gt;"",'Запит 2-8'!#REF!,"")</f>
        <v>#REF!</v>
      </c>
      <c r="C782" s="292" t="e">
        <f>'Запит 2-8'!#REF!</f>
        <v>#REF!</v>
      </c>
      <c r="D782" s="291" t="e">
        <f>'Запит 2-8'!#REF!</f>
        <v>#REF!</v>
      </c>
      <c r="E782" s="408" t="e">
        <f>'Паспорт-3'!F725</f>
        <v>#REF!</v>
      </c>
      <c r="F782" s="409"/>
      <c r="G782" s="424" t="e">
        <f t="shared" si="94"/>
        <v>#REF!</v>
      </c>
      <c r="H782" s="81" t="e">
        <f t="shared" si="95"/>
        <v>#REF!</v>
      </c>
    </row>
    <row r="783" spans="1:8">
      <c r="A783" s="428" t="e">
        <f>'Запит 2-8'!#REF!</f>
        <v>#REF!</v>
      </c>
      <c r="B783" s="429" t="e">
        <f>IF('Запит 2-8'!#REF!&lt;&gt;"",'Запит 2-8'!#REF!,"")</f>
        <v>#REF!</v>
      </c>
      <c r="C783" s="430" t="e">
        <f>'Запит 2-8'!#REF!</f>
        <v>#REF!</v>
      </c>
      <c r="D783" s="431" t="e">
        <f>'Запит 2-8'!#REF!</f>
        <v>#REF!</v>
      </c>
      <c r="E783" s="432" t="e">
        <f>'Паспорт-3'!F726</f>
        <v>#REF!</v>
      </c>
      <c r="F783" s="433"/>
      <c r="G783" s="434" t="e">
        <f t="shared" si="94"/>
        <v>#REF!</v>
      </c>
      <c r="H783" s="81" t="e">
        <f t="shared" si="95"/>
        <v>#REF!</v>
      </c>
    </row>
    <row r="784" spans="1:8" ht="12.75" customHeight="1">
      <c r="A784" s="865" t="s">
        <v>210</v>
      </c>
      <c r="B784" s="866"/>
      <c r="C784" s="866"/>
      <c r="D784" s="866"/>
      <c r="E784" s="866"/>
      <c r="F784" s="866"/>
      <c r="G784" s="867"/>
      <c r="H784" s="81" t="e">
        <f>H773</f>
        <v>#REF!</v>
      </c>
    </row>
    <row r="785" spans="1:8" ht="12.75" customHeight="1">
      <c r="A785" s="865" t="s">
        <v>230</v>
      </c>
      <c r="B785" s="866"/>
      <c r="C785" s="866"/>
      <c r="D785" s="866"/>
      <c r="E785" s="866"/>
      <c r="F785" s="866"/>
      <c r="G785" s="867"/>
      <c r="H785" s="81" t="e">
        <f>H721</f>
        <v>#REF!</v>
      </c>
    </row>
    <row r="786" spans="1:8" ht="12.75" customHeight="1">
      <c r="A786" s="829" t="e">
        <f>'Запит 2-8'!#REF!</f>
        <v>#REF!</v>
      </c>
      <c r="B786" s="830"/>
      <c r="C786" s="830"/>
      <c r="D786" s="830"/>
      <c r="E786" s="830"/>
      <c r="F786" s="830"/>
      <c r="G786" s="831"/>
      <c r="H786" s="81" t="e">
        <f>H787</f>
        <v>#REF!</v>
      </c>
    </row>
    <row r="787" spans="1:8">
      <c r="A787" s="415" t="s">
        <v>4</v>
      </c>
      <c r="B787" s="868" t="s">
        <v>105</v>
      </c>
      <c r="C787" s="869"/>
      <c r="D787" s="869"/>
      <c r="E787" s="872"/>
      <c r="F787" s="872"/>
      <c r="G787" s="873"/>
      <c r="H787" s="81" t="e">
        <f>H788</f>
        <v>#REF!</v>
      </c>
    </row>
    <row r="788" spans="1:8">
      <c r="A788" s="321" t="e">
        <f>'Запит 2-8'!#REF!</f>
        <v>#REF!</v>
      </c>
      <c r="B788" s="416" t="e">
        <f>IF('Запит 2-8'!#REF!&lt;&gt;"",'Запит 2-8'!#REF!,"")</f>
        <v>#REF!</v>
      </c>
      <c r="C788" s="417" t="e">
        <f>'Запит 2-8'!#REF!</f>
        <v>#REF!</v>
      </c>
      <c r="D788" s="418" t="e">
        <f>'Запит 2-8'!#REF!</f>
        <v>#REF!</v>
      </c>
      <c r="E788" s="419" t="e">
        <f>'Паспорт-3'!F729</f>
        <v>#REF!</v>
      </c>
      <c r="F788" s="420"/>
      <c r="G788" s="423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 t="e">
        <f>'Паспорт-3'!F730</f>
        <v>#REF!</v>
      </c>
      <c r="F789" s="409"/>
      <c r="G789" s="424" t="e">
        <f t="shared" si="96"/>
        <v>#REF!</v>
      </c>
      <c r="H789" s="81" t="e">
        <f t="shared" si="97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 t="e">
        <f>'Паспорт-3'!F731</f>
        <v>#REF!</v>
      </c>
      <c r="F790" s="409"/>
      <c r="G790" s="424" t="e">
        <f t="shared" si="96"/>
        <v>#REF!</v>
      </c>
      <c r="H790" s="81" t="e">
        <f t="shared" si="97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 t="e">
        <f>'Паспорт-3'!F732</f>
        <v>#REF!</v>
      </c>
      <c r="F791" s="409"/>
      <c r="G791" s="424" t="e">
        <f t="shared" si="96"/>
        <v>#REF!</v>
      </c>
      <c r="H791" s="81" t="e">
        <f t="shared" si="97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 t="e">
        <f>'Паспорт-3'!F733</f>
        <v>#REF!</v>
      </c>
      <c r="F792" s="409"/>
      <c r="G792" s="424" t="e">
        <f t="shared" si="96"/>
        <v>#REF!</v>
      </c>
      <c r="H792" s="81" t="e">
        <f t="shared" si="97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 t="e">
        <f>'Паспорт-3'!F734</f>
        <v>#REF!</v>
      </c>
      <c r="F793" s="409"/>
      <c r="G793" s="424" t="e">
        <f t="shared" si="96"/>
        <v>#REF!</v>
      </c>
      <c r="H793" s="81" t="e">
        <f t="shared" si="97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 t="e">
        <f>'Паспорт-3'!F735</f>
        <v>#REF!</v>
      </c>
      <c r="F794" s="409"/>
      <c r="G794" s="424" t="e">
        <f t="shared" si="96"/>
        <v>#REF!</v>
      </c>
      <c r="H794" s="81" t="e">
        <f t="shared" si="97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 t="e">
        <f>'Паспорт-3'!F736</f>
        <v>#REF!</v>
      </c>
      <c r="F795" s="409"/>
      <c r="G795" s="424" t="e">
        <f t="shared" si="96"/>
        <v>#REF!</v>
      </c>
      <c r="H795" s="81" t="e">
        <f t="shared" si="97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 t="e">
        <f>'Паспорт-3'!F737</f>
        <v>#REF!</v>
      </c>
      <c r="F796" s="409"/>
      <c r="G796" s="424" t="e">
        <f t="shared" si="96"/>
        <v>#REF!</v>
      </c>
      <c r="H796" s="81" t="e">
        <f t="shared" si="97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 t="e">
        <f>'Паспорт-3'!F738</f>
        <v>#REF!</v>
      </c>
      <c r="F797" s="409"/>
      <c r="G797" s="424" t="e">
        <f t="shared" si="96"/>
        <v>#REF!</v>
      </c>
      <c r="H797" s="81" t="e">
        <f t="shared" si="97"/>
        <v>#REF!</v>
      </c>
    </row>
    <row r="798" spans="1:8">
      <c r="A798" s="321" t="e">
        <f>'Запит 2-8'!#REF!</f>
        <v>#REF!</v>
      </c>
      <c r="B798" s="293" t="e">
        <f>IF('Запит 2-8'!#REF!&lt;&gt;"",'Запит 2-8'!#REF!,"")</f>
        <v>#REF!</v>
      </c>
      <c r="C798" s="292" t="e">
        <f>'Запит 2-8'!#REF!</f>
        <v>#REF!</v>
      </c>
      <c r="D798" s="291" t="e">
        <f>'Запит 2-8'!#REF!</f>
        <v>#REF!</v>
      </c>
      <c r="E798" s="408" t="e">
        <f>'Паспорт-3'!F739</f>
        <v>#REF!</v>
      </c>
      <c r="F798" s="409"/>
      <c r="G798" s="424" t="e">
        <f t="shared" si="96"/>
        <v>#REF!</v>
      </c>
      <c r="H798" s="81" t="e">
        <f t="shared" si="97"/>
        <v>#REF!</v>
      </c>
    </row>
    <row r="799" spans="1:8">
      <c r="A799" s="321" t="e">
        <f>'Запит 2-8'!#REF!</f>
        <v>#REF!</v>
      </c>
      <c r="B799" s="293" t="e">
        <f>IF('Запит 2-8'!#REF!&lt;&gt;"",'Запит 2-8'!#REF!,"")</f>
        <v>#REF!</v>
      </c>
      <c r="C799" s="292" t="e">
        <f>'Запит 2-8'!#REF!</f>
        <v>#REF!</v>
      </c>
      <c r="D799" s="291" t="e">
        <f>'Запит 2-8'!#REF!</f>
        <v>#REF!</v>
      </c>
      <c r="E799" s="408" t="e">
        <f>'Паспорт-3'!F740</f>
        <v>#REF!</v>
      </c>
      <c r="F799" s="409"/>
      <c r="G799" s="424" t="e">
        <f t="shared" si="96"/>
        <v>#REF!</v>
      </c>
      <c r="H799" s="81" t="e">
        <f t="shared" si="97"/>
        <v>#REF!</v>
      </c>
    </row>
    <row r="800" spans="1:8">
      <c r="A800" s="321" t="e">
        <f>'Запит 2-8'!#REF!</f>
        <v>#REF!</v>
      </c>
      <c r="B800" s="293" t="e">
        <f>IF('Запит 2-8'!#REF!&lt;&gt;"",'Запит 2-8'!#REF!,"")</f>
        <v>#REF!</v>
      </c>
      <c r="C800" s="292" t="e">
        <f>'Запит 2-8'!#REF!</f>
        <v>#REF!</v>
      </c>
      <c r="D800" s="291" t="e">
        <f>'Запит 2-8'!#REF!</f>
        <v>#REF!</v>
      </c>
      <c r="E800" s="408" t="e">
        <f>'Паспорт-3'!F741</f>
        <v>#REF!</v>
      </c>
      <c r="F800" s="409"/>
      <c r="G800" s="424" t="e">
        <f t="shared" si="96"/>
        <v>#REF!</v>
      </c>
      <c r="H800" s="81" t="e">
        <f t="shared" si="97"/>
        <v>#REF!</v>
      </c>
    </row>
    <row r="801" spans="1:8">
      <c r="A801" s="321" t="e">
        <f>'Запит 2-8'!#REF!</f>
        <v>#REF!</v>
      </c>
      <c r="B801" s="293" t="e">
        <f>IF('Запит 2-8'!#REF!&lt;&gt;"",'Запит 2-8'!#REF!,"")</f>
        <v>#REF!</v>
      </c>
      <c r="C801" s="292" t="e">
        <f>'Запит 2-8'!#REF!</f>
        <v>#REF!</v>
      </c>
      <c r="D801" s="291" t="e">
        <f>'Запит 2-8'!#REF!</f>
        <v>#REF!</v>
      </c>
      <c r="E801" s="408" t="e">
        <f>'Паспорт-3'!F742</f>
        <v>#REF!</v>
      </c>
      <c r="F801" s="409"/>
      <c r="G801" s="424" t="e">
        <f t="shared" si="96"/>
        <v>#REF!</v>
      </c>
      <c r="H801" s="81" t="e">
        <f t="shared" si="97"/>
        <v>#REF!</v>
      </c>
    </row>
    <row r="802" spans="1:8">
      <c r="A802" s="428" t="e">
        <f>'Запит 2-8'!#REF!</f>
        <v>#REF!</v>
      </c>
      <c r="B802" s="429" t="e">
        <f>IF('Запит 2-8'!#REF!&lt;&gt;"",'Запит 2-8'!#REF!,"")</f>
        <v>#REF!</v>
      </c>
      <c r="C802" s="430" t="e">
        <f>'Запит 2-8'!#REF!</f>
        <v>#REF!</v>
      </c>
      <c r="D802" s="431" t="e">
        <f>'Запит 2-8'!#REF!</f>
        <v>#REF!</v>
      </c>
      <c r="E802" s="432" t="e">
        <f>'Паспорт-3'!F743</f>
        <v>#REF!</v>
      </c>
      <c r="F802" s="433"/>
      <c r="G802" s="434" t="e">
        <f t="shared" si="96"/>
        <v>#REF!</v>
      </c>
      <c r="H802" s="81" t="e">
        <f t="shared" si="97"/>
        <v>#REF!</v>
      </c>
    </row>
    <row r="803" spans="1:8" ht="12.75" customHeight="1">
      <c r="A803" s="865" t="s">
        <v>210</v>
      </c>
      <c r="B803" s="866"/>
      <c r="C803" s="866"/>
      <c r="D803" s="866"/>
      <c r="E803" s="866"/>
      <c r="F803" s="866"/>
      <c r="G803" s="867"/>
      <c r="H803" s="81" t="e">
        <f>H787</f>
        <v>#REF!</v>
      </c>
    </row>
    <row r="804" spans="1:8">
      <c r="A804" s="415" t="e">
        <f>'Запит 2-8'!#REF!</f>
        <v>#REF!</v>
      </c>
      <c r="B804" s="868" t="s">
        <v>106</v>
      </c>
      <c r="C804" s="869"/>
      <c r="D804" s="869"/>
      <c r="E804" s="869"/>
      <c r="F804" s="869"/>
      <c r="G804" s="874"/>
      <c r="H804" s="81" t="e">
        <f>H805</f>
        <v>#REF!</v>
      </c>
    </row>
    <row r="805" spans="1:8">
      <c r="A805" s="321" t="e">
        <f>'Запит 2-8'!#REF!</f>
        <v>#REF!</v>
      </c>
      <c r="B805" s="416" t="e">
        <f>IF('Запит 2-8'!#REF!&lt;&gt;"",'Запит 2-8'!#REF!,"")</f>
        <v>#REF!</v>
      </c>
      <c r="C805" s="417" t="e">
        <f>'Запит 2-8'!#REF!</f>
        <v>#REF!</v>
      </c>
      <c r="D805" s="418" t="e">
        <f>'Запит 2-8'!#REF!</f>
        <v>#REF!</v>
      </c>
      <c r="E805" s="425" t="e">
        <f>'Паспорт-3'!F745</f>
        <v>#REF!</v>
      </c>
      <c r="F805" s="426"/>
      <c r="G805" s="427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 t="e">
        <f>'Паспорт-3'!F746</f>
        <v>#REF!</v>
      </c>
      <c r="F806" s="409"/>
      <c r="G806" s="424" t="e">
        <f t="shared" si="98"/>
        <v>#REF!</v>
      </c>
      <c r="H806" s="81" t="e">
        <f t="shared" si="99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 t="e">
        <f>'Паспорт-3'!F747</f>
        <v>#REF!</v>
      </c>
      <c r="F807" s="409"/>
      <c r="G807" s="424" t="e">
        <f t="shared" si="98"/>
        <v>#REF!</v>
      </c>
      <c r="H807" s="81" t="e">
        <f t="shared" si="99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 t="e">
        <f>'Паспорт-3'!F748</f>
        <v>#REF!</v>
      </c>
      <c r="F808" s="409"/>
      <c r="G808" s="424" t="e">
        <f t="shared" si="98"/>
        <v>#REF!</v>
      </c>
      <c r="H808" s="81" t="e">
        <f t="shared" si="99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 t="e">
        <f>'Паспорт-3'!F749</f>
        <v>#REF!</v>
      </c>
      <c r="F809" s="409"/>
      <c r="G809" s="424" t="e">
        <f t="shared" si="98"/>
        <v>#REF!</v>
      </c>
      <c r="H809" s="81" t="e">
        <f t="shared" si="99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 t="e">
        <f>'Паспорт-3'!F750</f>
        <v>#REF!</v>
      </c>
      <c r="F810" s="409"/>
      <c r="G810" s="424" t="e">
        <f t="shared" si="98"/>
        <v>#REF!</v>
      </c>
      <c r="H810" s="81" t="e">
        <f t="shared" si="99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 t="e">
        <f>'Паспорт-3'!F751</f>
        <v>#REF!</v>
      </c>
      <c r="F811" s="409"/>
      <c r="G811" s="424" t="e">
        <f t="shared" si="98"/>
        <v>#REF!</v>
      </c>
      <c r="H811" s="81" t="e">
        <f t="shared" si="99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 t="e">
        <f>'Паспорт-3'!F752</f>
        <v>#REF!</v>
      </c>
      <c r="F812" s="409"/>
      <c r="G812" s="424" t="e">
        <f t="shared" si="98"/>
        <v>#REF!</v>
      </c>
      <c r="H812" s="81" t="e">
        <f t="shared" si="99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 t="e">
        <f>'Паспорт-3'!F753</f>
        <v>#REF!</v>
      </c>
      <c r="F813" s="409"/>
      <c r="G813" s="424" t="e">
        <f t="shared" si="98"/>
        <v>#REF!</v>
      </c>
      <c r="H813" s="81" t="e">
        <f t="shared" si="99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 t="e">
        <f>'Паспорт-3'!F754</f>
        <v>#REF!</v>
      </c>
      <c r="F814" s="409"/>
      <c r="G814" s="424" t="e">
        <f t="shared" si="98"/>
        <v>#REF!</v>
      </c>
      <c r="H814" s="81" t="e">
        <f t="shared" si="99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 t="e">
        <f>'Паспорт-3'!F755</f>
        <v>#REF!</v>
      </c>
      <c r="F815" s="409"/>
      <c r="G815" s="424" t="e">
        <f t="shared" si="98"/>
        <v>#REF!</v>
      </c>
      <c r="H815" s="81" t="e">
        <f t="shared" si="99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 t="e">
        <f>'Паспорт-3'!F756</f>
        <v>#REF!</v>
      </c>
      <c r="F816" s="409"/>
      <c r="G816" s="424" t="e">
        <f t="shared" si="98"/>
        <v>#REF!</v>
      </c>
      <c r="H816" s="81" t="e">
        <f t="shared" si="99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 t="e">
        <f>'Паспорт-3'!F757</f>
        <v>#REF!</v>
      </c>
      <c r="F817" s="409"/>
      <c r="G817" s="424" t="e">
        <f t="shared" si="98"/>
        <v>#REF!</v>
      </c>
      <c r="H817" s="81" t="e">
        <f t="shared" si="99"/>
        <v>#REF!</v>
      </c>
    </row>
    <row r="818" spans="1:8">
      <c r="A818" s="321" t="e">
        <f>'Запит 2-8'!#REF!</f>
        <v>#REF!</v>
      </c>
      <c r="B818" s="293" t="e">
        <f>IF('Запит 2-8'!#REF!&lt;&gt;"",'Запит 2-8'!#REF!,"")</f>
        <v>#REF!</v>
      </c>
      <c r="C818" s="292" t="e">
        <f>'Запит 2-8'!#REF!</f>
        <v>#REF!</v>
      </c>
      <c r="D818" s="291" t="e">
        <f>'Запит 2-8'!#REF!</f>
        <v>#REF!</v>
      </c>
      <c r="E818" s="408" t="e">
        <f>'Паспорт-3'!F758</f>
        <v>#REF!</v>
      </c>
      <c r="F818" s="409"/>
      <c r="G818" s="424" t="e">
        <f t="shared" si="98"/>
        <v>#REF!</v>
      </c>
      <c r="H818" s="81" t="e">
        <f t="shared" si="99"/>
        <v>#REF!</v>
      </c>
    </row>
    <row r="819" spans="1:8">
      <c r="A819" s="428" t="e">
        <f>'Запит 2-8'!#REF!</f>
        <v>#REF!</v>
      </c>
      <c r="B819" s="429" t="e">
        <f>IF('Запит 2-8'!#REF!&lt;&gt;"",'Запит 2-8'!#REF!,"")</f>
        <v>#REF!</v>
      </c>
      <c r="C819" s="430" t="e">
        <f>'Запит 2-8'!#REF!</f>
        <v>#REF!</v>
      </c>
      <c r="D819" s="431" t="e">
        <f>'Запит 2-8'!#REF!</f>
        <v>#REF!</v>
      </c>
      <c r="E819" s="432" t="e">
        <f>'Паспорт-3'!F759</f>
        <v>#REF!</v>
      </c>
      <c r="F819" s="433"/>
      <c r="G819" s="434" t="e">
        <f t="shared" si="98"/>
        <v>#REF!</v>
      </c>
      <c r="H819" s="81" t="e">
        <f t="shared" si="99"/>
        <v>#REF!</v>
      </c>
    </row>
    <row r="820" spans="1:8" ht="12.75" customHeight="1">
      <c r="A820" s="865" t="s">
        <v>210</v>
      </c>
      <c r="B820" s="866"/>
      <c r="C820" s="866"/>
      <c r="D820" s="866"/>
      <c r="E820" s="866"/>
      <c r="F820" s="866"/>
      <c r="G820" s="867"/>
      <c r="H820" s="81" t="e">
        <f>H804</f>
        <v>#REF!</v>
      </c>
    </row>
    <row r="821" spans="1:8">
      <c r="A821" s="421" t="e">
        <f>'Запит 2-8'!#REF!</f>
        <v>#REF!</v>
      </c>
      <c r="B821" s="868" t="s">
        <v>107</v>
      </c>
      <c r="C821" s="869"/>
      <c r="D821" s="869"/>
      <c r="E821" s="870"/>
      <c r="F821" s="870"/>
      <c r="G821" s="871"/>
      <c r="H821" s="81" t="e">
        <f>H822</f>
        <v>#REF!</v>
      </c>
    </row>
    <row r="822" spans="1:8">
      <c r="A822" s="321" t="e">
        <f>'Запит 2-8'!#REF!</f>
        <v>#REF!</v>
      </c>
      <c r="B822" s="416" t="e">
        <f>IF('Запит 2-8'!#REF!&lt;&gt;"",'Запит 2-8'!#REF!,"")</f>
        <v>#REF!</v>
      </c>
      <c r="C822" s="417" t="e">
        <f>'Запит 2-8'!#REF!</f>
        <v>#REF!</v>
      </c>
      <c r="D822" s="418" t="e">
        <f>'Запит 2-8'!#REF!</f>
        <v>#REF!</v>
      </c>
      <c r="E822" s="419" t="e">
        <f>'Паспорт-3'!F761</f>
        <v>#REF!</v>
      </c>
      <c r="F822" s="420"/>
      <c r="G822" s="423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 t="e">
        <f>'Паспорт-3'!F762</f>
        <v>#REF!</v>
      </c>
      <c r="F823" s="409"/>
      <c r="G823" s="424" t="e">
        <f t="shared" si="100"/>
        <v>#REF!</v>
      </c>
      <c r="H823" s="81" t="e">
        <f t="shared" si="101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 t="e">
        <f>'Паспорт-3'!F763</f>
        <v>#REF!</v>
      </c>
      <c r="F824" s="409"/>
      <c r="G824" s="424" t="e">
        <f t="shared" si="100"/>
        <v>#REF!</v>
      </c>
      <c r="H824" s="81" t="e">
        <f t="shared" si="101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 t="e">
        <f>'Паспорт-3'!F764</f>
        <v>#REF!</v>
      </c>
      <c r="F825" s="409"/>
      <c r="G825" s="424" t="e">
        <f t="shared" si="100"/>
        <v>#REF!</v>
      </c>
      <c r="H825" s="81" t="e">
        <f t="shared" si="101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 t="e">
        <f>'Паспорт-3'!F765</f>
        <v>#REF!</v>
      </c>
      <c r="F826" s="409"/>
      <c r="G826" s="424" t="e">
        <f t="shared" si="100"/>
        <v>#REF!</v>
      </c>
      <c r="H826" s="81" t="e">
        <f t="shared" si="101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 t="e">
        <f>'Паспорт-3'!F766</f>
        <v>#REF!</v>
      </c>
      <c r="F827" s="409"/>
      <c r="G827" s="424" t="e">
        <f t="shared" si="100"/>
        <v>#REF!</v>
      </c>
      <c r="H827" s="81" t="e">
        <f t="shared" si="101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 t="e">
        <f>'Паспорт-3'!F767</f>
        <v>#REF!</v>
      </c>
      <c r="F828" s="409"/>
      <c r="G828" s="424" t="e">
        <f t="shared" si="100"/>
        <v>#REF!</v>
      </c>
      <c r="H828" s="81" t="e">
        <f t="shared" si="101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 t="e">
        <f>'Паспорт-3'!F768</f>
        <v>#REF!</v>
      </c>
      <c r="F829" s="409"/>
      <c r="G829" s="424" t="e">
        <f t="shared" si="100"/>
        <v>#REF!</v>
      </c>
      <c r="H829" s="81" t="e">
        <f t="shared" si="101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 t="e">
        <f>'Паспорт-3'!F769</f>
        <v>#REF!</v>
      </c>
      <c r="F830" s="409"/>
      <c r="G830" s="424" t="e">
        <f t="shared" si="100"/>
        <v>#REF!</v>
      </c>
      <c r="H830" s="81" t="e">
        <f t="shared" si="101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 t="e">
        <f>'Паспорт-3'!F770</f>
        <v>#REF!</v>
      </c>
      <c r="F831" s="409"/>
      <c r="G831" s="424" t="e">
        <f t="shared" si="100"/>
        <v>#REF!</v>
      </c>
      <c r="H831" s="81" t="e">
        <f t="shared" si="101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 t="e">
        <f>'Паспорт-3'!F771</f>
        <v>#REF!</v>
      </c>
      <c r="F832" s="409"/>
      <c r="G832" s="424" t="e">
        <f t="shared" si="100"/>
        <v>#REF!</v>
      </c>
      <c r="H832" s="81" t="e">
        <f t="shared" si="101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 t="e">
        <f>'Паспорт-3'!F772</f>
        <v>#REF!</v>
      </c>
      <c r="F833" s="409"/>
      <c r="G833" s="424" t="e">
        <f t="shared" si="100"/>
        <v>#REF!</v>
      </c>
      <c r="H833" s="81" t="e">
        <f t="shared" si="101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 t="e">
        <f>'Паспорт-3'!F773</f>
        <v>#REF!</v>
      </c>
      <c r="F834" s="409"/>
      <c r="G834" s="424" t="e">
        <f t="shared" si="100"/>
        <v>#REF!</v>
      </c>
      <c r="H834" s="81" t="e">
        <f t="shared" si="101"/>
        <v>#REF!</v>
      </c>
    </row>
    <row r="835" spans="1:8">
      <c r="A835" s="321" t="e">
        <f>'Запит 2-8'!#REF!</f>
        <v>#REF!</v>
      </c>
      <c r="B835" s="293" t="e">
        <f>IF('Запит 2-8'!#REF!&lt;&gt;"",'Запит 2-8'!#REF!,"")</f>
        <v>#REF!</v>
      </c>
      <c r="C835" s="292" t="e">
        <f>'Запит 2-8'!#REF!</f>
        <v>#REF!</v>
      </c>
      <c r="D835" s="291" t="e">
        <f>'Запит 2-8'!#REF!</f>
        <v>#REF!</v>
      </c>
      <c r="E835" s="408" t="e">
        <f>'Паспорт-3'!F774</f>
        <v>#REF!</v>
      </c>
      <c r="F835" s="409"/>
      <c r="G835" s="424" t="e">
        <f t="shared" si="100"/>
        <v>#REF!</v>
      </c>
      <c r="H835" s="81" t="e">
        <f t="shared" si="101"/>
        <v>#REF!</v>
      </c>
    </row>
    <row r="836" spans="1:8">
      <c r="A836" s="428" t="e">
        <f>'Запит 2-8'!#REF!</f>
        <v>#REF!</v>
      </c>
      <c r="B836" s="429" t="e">
        <f>IF('Запит 2-8'!#REF!&lt;&gt;"",'Запит 2-8'!#REF!,"")</f>
        <v>#REF!</v>
      </c>
      <c r="C836" s="430" t="e">
        <f>'Запит 2-8'!#REF!</f>
        <v>#REF!</v>
      </c>
      <c r="D836" s="431" t="e">
        <f>'Запит 2-8'!#REF!</f>
        <v>#REF!</v>
      </c>
      <c r="E836" s="432" t="e">
        <f>'Паспорт-3'!F775</f>
        <v>#REF!</v>
      </c>
      <c r="F836" s="433"/>
      <c r="G836" s="434" t="e">
        <f t="shared" si="100"/>
        <v>#REF!</v>
      </c>
      <c r="H836" s="81" t="e">
        <f t="shared" si="101"/>
        <v>#REF!</v>
      </c>
    </row>
    <row r="837" spans="1:8" ht="12.75" customHeight="1">
      <c r="A837" s="865" t="s">
        <v>210</v>
      </c>
      <c r="B837" s="866"/>
      <c r="C837" s="866"/>
      <c r="D837" s="866"/>
      <c r="E837" s="866"/>
      <c r="F837" s="866"/>
      <c r="G837" s="867"/>
      <c r="H837" s="81" t="e">
        <f>H821</f>
        <v>#REF!</v>
      </c>
    </row>
    <row r="838" spans="1:8">
      <c r="A838" s="421" t="e">
        <f>'Запит 2-8'!#REF!</f>
        <v>#REF!</v>
      </c>
      <c r="B838" s="868" t="s">
        <v>108</v>
      </c>
      <c r="C838" s="869"/>
      <c r="D838" s="869"/>
      <c r="E838" s="870"/>
      <c r="F838" s="870"/>
      <c r="G838" s="871"/>
      <c r="H838" s="81" t="e">
        <f>H839</f>
        <v>#REF!</v>
      </c>
    </row>
    <row r="839" spans="1:8">
      <c r="A839" s="321" t="e">
        <f>'Запит 2-8'!#REF!</f>
        <v>#REF!</v>
      </c>
      <c r="B839" s="416" t="e">
        <f>IF('Запит 2-8'!#REF!&lt;&gt;"",'Запит 2-8'!#REF!,"")</f>
        <v>#REF!</v>
      </c>
      <c r="C839" s="417" t="e">
        <f>'Запит 2-8'!#REF!</f>
        <v>#REF!</v>
      </c>
      <c r="D839" s="418" t="e">
        <f>'Запит 2-8'!#REF!</f>
        <v>#REF!</v>
      </c>
      <c r="E839" s="419" t="e">
        <f>'Паспорт-3'!F777</f>
        <v>#REF!</v>
      </c>
      <c r="F839" s="420"/>
      <c r="G839" s="423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 t="e">
        <f>'Паспорт-3'!F778</f>
        <v>#REF!</v>
      </c>
      <c r="F840" s="409"/>
      <c r="G840" s="424" t="e">
        <f t="shared" si="102"/>
        <v>#REF!</v>
      </c>
      <c r="H840" s="81" t="e">
        <f t="shared" si="103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 t="e">
        <f>'Паспорт-3'!F779</f>
        <v>#REF!</v>
      </c>
      <c r="F841" s="409"/>
      <c r="G841" s="424" t="e">
        <f t="shared" si="102"/>
        <v>#REF!</v>
      </c>
      <c r="H841" s="81" t="e">
        <f t="shared" si="103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 t="e">
        <f>'Паспорт-3'!F780</f>
        <v>#REF!</v>
      </c>
      <c r="F842" s="409"/>
      <c r="G842" s="424" t="e">
        <f t="shared" si="102"/>
        <v>#REF!</v>
      </c>
      <c r="H842" s="81" t="e">
        <f t="shared" si="103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 t="e">
        <f>'Паспорт-3'!F781</f>
        <v>#REF!</v>
      </c>
      <c r="F843" s="409"/>
      <c r="G843" s="424" t="e">
        <f t="shared" si="102"/>
        <v>#REF!</v>
      </c>
      <c r="H843" s="81" t="e">
        <f t="shared" si="103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 t="e">
        <f>'Паспорт-3'!F782</f>
        <v>#REF!</v>
      </c>
      <c r="F844" s="409"/>
      <c r="G844" s="424" t="e">
        <f t="shared" si="102"/>
        <v>#REF!</v>
      </c>
      <c r="H844" s="81" t="e">
        <f t="shared" si="103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 t="e">
        <f>'Паспорт-3'!F783</f>
        <v>#REF!</v>
      </c>
      <c r="F845" s="409"/>
      <c r="G845" s="424" t="e">
        <f t="shared" si="102"/>
        <v>#REF!</v>
      </c>
      <c r="H845" s="81" t="e">
        <f t="shared" si="103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 t="e">
        <f>'Паспорт-3'!F784</f>
        <v>#REF!</v>
      </c>
      <c r="F846" s="409"/>
      <c r="G846" s="424" t="e">
        <f t="shared" si="102"/>
        <v>#REF!</v>
      </c>
      <c r="H846" s="81" t="e">
        <f t="shared" si="103"/>
        <v>#REF!</v>
      </c>
    </row>
    <row r="847" spans="1:8" ht="12.75" customHeight="1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 t="e">
        <f>'Паспорт-3'!F785</f>
        <v>#REF!</v>
      </c>
      <c r="F847" s="409"/>
      <c r="G847" s="424" t="e">
        <f t="shared" si="102"/>
        <v>#REF!</v>
      </c>
      <c r="H847" s="81" t="e">
        <f t="shared" si="103"/>
        <v>#REF!</v>
      </c>
    </row>
    <row r="848" spans="1:8">
      <c r="A848" s="428" t="e">
        <f>'Запит 2-8'!#REF!</f>
        <v>#REF!</v>
      </c>
      <c r="B848" s="429" t="e">
        <f>IF('Запит 2-8'!#REF!&lt;&gt;"",'Запит 2-8'!#REF!,"")</f>
        <v>#REF!</v>
      </c>
      <c r="C848" s="430" t="e">
        <f>'Запит 2-8'!#REF!</f>
        <v>#REF!</v>
      </c>
      <c r="D848" s="431" t="e">
        <f>'Запит 2-8'!#REF!</f>
        <v>#REF!</v>
      </c>
      <c r="E848" s="432" t="e">
        <f>'Паспорт-3'!F786</f>
        <v>#REF!</v>
      </c>
      <c r="F848" s="433"/>
      <c r="G848" s="434" t="e">
        <f t="shared" si="102"/>
        <v>#REF!</v>
      </c>
      <c r="H848" s="81" t="e">
        <f t="shared" si="103"/>
        <v>#REF!</v>
      </c>
    </row>
    <row r="849" spans="1:8" ht="12.75" customHeight="1">
      <c r="A849" s="865" t="s">
        <v>210</v>
      </c>
      <c r="B849" s="866"/>
      <c r="C849" s="866"/>
      <c r="D849" s="866"/>
      <c r="E849" s="866"/>
      <c r="F849" s="866"/>
      <c r="G849" s="867"/>
      <c r="H849" s="81" t="e">
        <f>H838</f>
        <v>#REF!</v>
      </c>
    </row>
    <row r="850" spans="1:8" ht="12.75" customHeight="1">
      <c r="A850" s="865" t="s">
        <v>230</v>
      </c>
      <c r="B850" s="866"/>
      <c r="C850" s="866"/>
      <c r="D850" s="866"/>
      <c r="E850" s="866"/>
      <c r="F850" s="866"/>
      <c r="G850" s="867"/>
      <c r="H850" s="81" t="e">
        <f>H786</f>
        <v>#REF!</v>
      </c>
    </row>
    <row r="851" spans="1:8" ht="12.75" customHeight="1">
      <c r="A851" s="829" t="e">
        <f>'Запит 2-8'!#REF!</f>
        <v>#REF!</v>
      </c>
      <c r="B851" s="830"/>
      <c r="C851" s="830"/>
      <c r="D851" s="830"/>
      <c r="E851" s="830"/>
      <c r="F851" s="830"/>
      <c r="G851" s="831"/>
      <c r="H851" s="81" t="e">
        <f>H852</f>
        <v>#REF!</v>
      </c>
    </row>
    <row r="852" spans="1:8">
      <c r="A852" s="415" t="s">
        <v>4</v>
      </c>
      <c r="B852" s="868" t="s">
        <v>105</v>
      </c>
      <c r="C852" s="869"/>
      <c r="D852" s="869"/>
      <c r="E852" s="872"/>
      <c r="F852" s="872"/>
      <c r="G852" s="873"/>
      <c r="H852" s="81" t="e">
        <f>H853</f>
        <v>#REF!</v>
      </c>
    </row>
    <row r="853" spans="1:8">
      <c r="A853" s="321" t="e">
        <f>'Запит 2-8'!#REF!</f>
        <v>#REF!</v>
      </c>
      <c r="B853" s="416" t="e">
        <f>IF('Запит 2-8'!#REF!&lt;&gt;"",'Запит 2-8'!#REF!,"")</f>
        <v>#REF!</v>
      </c>
      <c r="C853" s="417" t="e">
        <f>'Запит 2-8'!#REF!</f>
        <v>#REF!</v>
      </c>
      <c r="D853" s="418" t="e">
        <f>'Запит 2-8'!#REF!</f>
        <v>#REF!</v>
      </c>
      <c r="E853" s="419" t="e">
        <f>'Паспорт-3'!F789</f>
        <v>#REF!</v>
      </c>
      <c r="F853" s="420"/>
      <c r="G853" s="423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1" t="e">
        <f>'Запит 2-8'!#REF!</f>
        <v>#REF!</v>
      </c>
      <c r="B854" s="293" t="e">
        <f>IF('Запит 2-8'!#REF!&lt;&gt;"",'Запит 2-8'!#REF!,"")</f>
        <v>#REF!</v>
      </c>
      <c r="C854" s="292" t="e">
        <f>'Запит 2-8'!#REF!</f>
        <v>#REF!</v>
      </c>
      <c r="D854" s="291" t="e">
        <f>'Запит 2-8'!#REF!</f>
        <v>#REF!</v>
      </c>
      <c r="E854" s="408" t="e">
        <f>'Паспорт-3'!F790</f>
        <v>#REF!</v>
      </c>
      <c r="F854" s="409"/>
      <c r="G854" s="424" t="e">
        <f t="shared" si="104"/>
        <v>#REF!</v>
      </c>
      <c r="H854" s="81" t="e">
        <f t="shared" si="105"/>
        <v>#REF!</v>
      </c>
    </row>
    <row r="855" spans="1:8">
      <c r="A855" s="321" t="e">
        <f>'Запит 2-8'!#REF!</f>
        <v>#REF!</v>
      </c>
      <c r="B855" s="293" t="e">
        <f>IF('Запит 2-8'!#REF!&lt;&gt;"",'Запит 2-8'!#REF!,"")</f>
        <v>#REF!</v>
      </c>
      <c r="C855" s="292" t="e">
        <f>'Запит 2-8'!#REF!</f>
        <v>#REF!</v>
      </c>
      <c r="D855" s="291" t="e">
        <f>'Запит 2-8'!#REF!</f>
        <v>#REF!</v>
      </c>
      <c r="E855" s="408" t="e">
        <f>'Паспорт-3'!F791</f>
        <v>#REF!</v>
      </c>
      <c r="F855" s="409"/>
      <c r="G855" s="424" t="e">
        <f t="shared" si="104"/>
        <v>#REF!</v>
      </c>
      <c r="H855" s="81" t="e">
        <f t="shared" si="105"/>
        <v>#REF!</v>
      </c>
    </row>
    <row r="856" spans="1:8">
      <c r="A856" s="321" t="e">
        <f>'Запит 2-8'!#REF!</f>
        <v>#REF!</v>
      </c>
      <c r="B856" s="293" t="e">
        <f>IF('Запит 2-8'!#REF!&lt;&gt;"",'Запит 2-8'!#REF!,"")</f>
        <v>#REF!</v>
      </c>
      <c r="C856" s="292" t="e">
        <f>'Запит 2-8'!#REF!</f>
        <v>#REF!</v>
      </c>
      <c r="D856" s="291" t="e">
        <f>'Запит 2-8'!#REF!</f>
        <v>#REF!</v>
      </c>
      <c r="E856" s="408" t="e">
        <f>'Паспорт-3'!F792</f>
        <v>#REF!</v>
      </c>
      <c r="F856" s="409"/>
      <c r="G856" s="424" t="e">
        <f t="shared" si="104"/>
        <v>#REF!</v>
      </c>
      <c r="H856" s="81" t="e">
        <f t="shared" si="105"/>
        <v>#REF!</v>
      </c>
    </row>
    <row r="857" spans="1:8">
      <c r="A857" s="321" t="e">
        <f>'Запит 2-8'!#REF!</f>
        <v>#REF!</v>
      </c>
      <c r="B857" s="293" t="e">
        <f>IF('Запит 2-8'!#REF!&lt;&gt;"",'Запит 2-8'!#REF!,"")</f>
        <v>#REF!</v>
      </c>
      <c r="C857" s="292" t="e">
        <f>'Запит 2-8'!#REF!</f>
        <v>#REF!</v>
      </c>
      <c r="D857" s="291" t="e">
        <f>'Запит 2-8'!#REF!</f>
        <v>#REF!</v>
      </c>
      <c r="E857" s="408" t="e">
        <f>'Паспорт-3'!F793</f>
        <v>#REF!</v>
      </c>
      <c r="F857" s="409"/>
      <c r="G857" s="424" t="e">
        <f t="shared" si="104"/>
        <v>#REF!</v>
      </c>
      <c r="H857" s="81" t="e">
        <f t="shared" si="105"/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 t="e">
        <f>'Паспорт-3'!F794</f>
        <v>#REF!</v>
      </c>
      <c r="F858" s="409"/>
      <c r="G858" s="424" t="e">
        <f t="shared" si="104"/>
        <v>#REF!</v>
      </c>
      <c r="H858" s="81" t="e">
        <f t="shared" si="105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 t="e">
        <f>'Паспорт-3'!F795</f>
        <v>#REF!</v>
      </c>
      <c r="F859" s="409"/>
      <c r="G859" s="424" t="e">
        <f t="shared" si="104"/>
        <v>#REF!</v>
      </c>
      <c r="H859" s="81" t="e">
        <f t="shared" si="105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 t="e">
        <f>'Паспорт-3'!F796</f>
        <v>#REF!</v>
      </c>
      <c r="F860" s="409"/>
      <c r="G860" s="424" t="e">
        <f t="shared" si="104"/>
        <v>#REF!</v>
      </c>
      <c r="H860" s="81" t="e">
        <f t="shared" si="105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 t="e">
        <f>'Паспорт-3'!F797</f>
        <v>#REF!</v>
      </c>
      <c r="F861" s="409"/>
      <c r="G861" s="424" t="e">
        <f t="shared" si="104"/>
        <v>#REF!</v>
      </c>
      <c r="H861" s="81" t="e">
        <f t="shared" si="105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 t="e">
        <f>'Паспорт-3'!F798</f>
        <v>#REF!</v>
      </c>
      <c r="F862" s="409"/>
      <c r="G862" s="424" t="e">
        <f t="shared" si="104"/>
        <v>#REF!</v>
      </c>
      <c r="H862" s="81" t="e">
        <f t="shared" si="105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 t="e">
        <f>'Паспорт-3'!F799</f>
        <v>#REF!</v>
      </c>
      <c r="F863" s="409"/>
      <c r="G863" s="424" t="e">
        <f t="shared" si="104"/>
        <v>#REF!</v>
      </c>
      <c r="H863" s="81" t="e">
        <f t="shared" si="105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 t="e">
        <f>'Паспорт-3'!F800</f>
        <v>#REF!</v>
      </c>
      <c r="F864" s="409"/>
      <c r="G864" s="424" t="e">
        <f t="shared" si="104"/>
        <v>#REF!</v>
      </c>
      <c r="H864" s="81" t="e">
        <f t="shared" si="105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 t="e">
        <f>'Паспорт-3'!F801</f>
        <v>#REF!</v>
      </c>
      <c r="F865" s="409"/>
      <c r="G865" s="424" t="e">
        <f t="shared" si="104"/>
        <v>#REF!</v>
      </c>
      <c r="H865" s="81" t="e">
        <f t="shared" si="105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 t="e">
        <f>'Паспорт-3'!F802</f>
        <v>#REF!</v>
      </c>
      <c r="F866" s="409"/>
      <c r="G866" s="424" t="e">
        <f t="shared" si="104"/>
        <v>#REF!</v>
      </c>
      <c r="H866" s="81" t="e">
        <f t="shared" si="105"/>
        <v>#REF!</v>
      </c>
    </row>
    <row r="867" spans="1:8">
      <c r="A867" s="428" t="e">
        <f>'Запит 2-8'!#REF!</f>
        <v>#REF!</v>
      </c>
      <c r="B867" s="429" t="e">
        <f>IF('Запит 2-8'!#REF!&lt;&gt;"",'Запит 2-8'!#REF!,"")</f>
        <v>#REF!</v>
      </c>
      <c r="C867" s="430" t="e">
        <f>'Запит 2-8'!#REF!</f>
        <v>#REF!</v>
      </c>
      <c r="D867" s="431" t="e">
        <f>'Запит 2-8'!#REF!</f>
        <v>#REF!</v>
      </c>
      <c r="E867" s="432" t="e">
        <f>'Паспорт-3'!F803</f>
        <v>#REF!</v>
      </c>
      <c r="F867" s="433"/>
      <c r="G867" s="434" t="e">
        <f t="shared" si="104"/>
        <v>#REF!</v>
      </c>
      <c r="H867" s="81" t="e">
        <f t="shared" si="105"/>
        <v>#REF!</v>
      </c>
    </row>
    <row r="868" spans="1:8" ht="12.75" customHeight="1">
      <c r="A868" s="865" t="s">
        <v>210</v>
      </c>
      <c r="B868" s="866"/>
      <c r="C868" s="866"/>
      <c r="D868" s="866"/>
      <c r="E868" s="866"/>
      <c r="F868" s="866"/>
      <c r="G868" s="867"/>
      <c r="H868" s="81" t="e">
        <f>H852</f>
        <v>#REF!</v>
      </c>
    </row>
    <row r="869" spans="1:8">
      <c r="A869" s="415" t="e">
        <f>'Запит 2-8'!#REF!</f>
        <v>#REF!</v>
      </c>
      <c r="B869" s="868" t="s">
        <v>106</v>
      </c>
      <c r="C869" s="869"/>
      <c r="D869" s="869"/>
      <c r="E869" s="869"/>
      <c r="F869" s="869"/>
      <c r="G869" s="874"/>
      <c r="H869" s="81" t="e">
        <f>H870</f>
        <v>#REF!</v>
      </c>
    </row>
    <row r="870" spans="1:8">
      <c r="A870" s="321" t="e">
        <f>'Запит 2-8'!#REF!</f>
        <v>#REF!</v>
      </c>
      <c r="B870" s="416" t="e">
        <f>IF('Запит 2-8'!#REF!&lt;&gt;"",'Запит 2-8'!#REF!,"")</f>
        <v>#REF!</v>
      </c>
      <c r="C870" s="417" t="e">
        <f>'Запит 2-8'!#REF!</f>
        <v>#REF!</v>
      </c>
      <c r="D870" s="418" t="e">
        <f>'Запит 2-8'!#REF!</f>
        <v>#REF!</v>
      </c>
      <c r="E870" s="425" t="e">
        <f>'Паспорт-3'!F805</f>
        <v>#REF!</v>
      </c>
      <c r="F870" s="426"/>
      <c r="G870" s="427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1" t="e">
        <f>'Запит 2-8'!#REF!</f>
        <v>#REF!</v>
      </c>
      <c r="B871" s="293" t="e">
        <f>IF('Запит 2-8'!#REF!&lt;&gt;"",'Запит 2-8'!#REF!,"")</f>
        <v>#REF!</v>
      </c>
      <c r="C871" s="292" t="e">
        <f>'Запит 2-8'!#REF!</f>
        <v>#REF!</v>
      </c>
      <c r="D871" s="291" t="e">
        <f>'Запит 2-8'!#REF!</f>
        <v>#REF!</v>
      </c>
      <c r="E871" s="408" t="e">
        <f>'Паспорт-3'!F806</f>
        <v>#REF!</v>
      </c>
      <c r="F871" s="409"/>
      <c r="G871" s="424" t="e">
        <f t="shared" si="106"/>
        <v>#REF!</v>
      </c>
      <c r="H871" s="81" t="e">
        <f t="shared" si="107"/>
        <v>#REF!</v>
      </c>
    </row>
    <row r="872" spans="1:8">
      <c r="A872" s="321" t="e">
        <f>'Запит 2-8'!#REF!</f>
        <v>#REF!</v>
      </c>
      <c r="B872" s="293" t="e">
        <f>IF('Запит 2-8'!#REF!&lt;&gt;"",'Запит 2-8'!#REF!,"")</f>
        <v>#REF!</v>
      </c>
      <c r="C872" s="292" t="e">
        <f>'Запит 2-8'!#REF!</f>
        <v>#REF!</v>
      </c>
      <c r="D872" s="291" t="e">
        <f>'Запит 2-8'!#REF!</f>
        <v>#REF!</v>
      </c>
      <c r="E872" s="408" t="e">
        <f>'Паспорт-3'!F807</f>
        <v>#REF!</v>
      </c>
      <c r="F872" s="409"/>
      <c r="G872" s="424" t="e">
        <f t="shared" si="106"/>
        <v>#REF!</v>
      </c>
      <c r="H872" s="81" t="e">
        <f t="shared" si="107"/>
        <v>#REF!</v>
      </c>
    </row>
    <row r="873" spans="1:8">
      <c r="A873" s="321" t="e">
        <f>'Запит 2-8'!#REF!</f>
        <v>#REF!</v>
      </c>
      <c r="B873" s="293" t="e">
        <f>IF('Запит 2-8'!#REF!&lt;&gt;"",'Запит 2-8'!#REF!,"")</f>
        <v>#REF!</v>
      </c>
      <c r="C873" s="292" t="e">
        <f>'Запит 2-8'!#REF!</f>
        <v>#REF!</v>
      </c>
      <c r="D873" s="291" t="e">
        <f>'Запит 2-8'!#REF!</f>
        <v>#REF!</v>
      </c>
      <c r="E873" s="408" t="e">
        <f>'Паспорт-3'!F808</f>
        <v>#REF!</v>
      </c>
      <c r="F873" s="409"/>
      <c r="G873" s="424" t="e">
        <f t="shared" si="106"/>
        <v>#REF!</v>
      </c>
      <c r="H873" s="81" t="e">
        <f t="shared" si="107"/>
        <v>#REF!</v>
      </c>
    </row>
    <row r="874" spans="1:8">
      <c r="A874" s="321" t="e">
        <f>'Запит 2-8'!#REF!</f>
        <v>#REF!</v>
      </c>
      <c r="B874" s="293" t="e">
        <f>IF('Запит 2-8'!#REF!&lt;&gt;"",'Запит 2-8'!#REF!,"")</f>
        <v>#REF!</v>
      </c>
      <c r="C874" s="292" t="e">
        <f>'Запит 2-8'!#REF!</f>
        <v>#REF!</v>
      </c>
      <c r="D874" s="291" t="e">
        <f>'Запит 2-8'!#REF!</f>
        <v>#REF!</v>
      </c>
      <c r="E874" s="408" t="e">
        <f>'Паспорт-3'!F809</f>
        <v>#REF!</v>
      </c>
      <c r="F874" s="409"/>
      <c r="G874" s="424" t="e">
        <f t="shared" si="106"/>
        <v>#REF!</v>
      </c>
      <c r="H874" s="81" t="e">
        <f t="shared" si="107"/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 t="e">
        <f>'Паспорт-3'!F810</f>
        <v>#REF!</v>
      </c>
      <c r="F875" s="409"/>
      <c r="G875" s="424" t="e">
        <f t="shared" si="106"/>
        <v>#REF!</v>
      </c>
      <c r="H875" s="81" t="e">
        <f t="shared" si="107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 t="e">
        <f>'Паспорт-3'!F811</f>
        <v>#REF!</v>
      </c>
      <c r="F876" s="409"/>
      <c r="G876" s="424" t="e">
        <f t="shared" si="106"/>
        <v>#REF!</v>
      </c>
      <c r="H876" s="81" t="e">
        <f t="shared" si="107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 t="e">
        <f>'Паспорт-3'!F812</f>
        <v>#REF!</v>
      </c>
      <c r="F877" s="409"/>
      <c r="G877" s="424" t="e">
        <f t="shared" si="106"/>
        <v>#REF!</v>
      </c>
      <c r="H877" s="81" t="e">
        <f t="shared" si="107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 t="e">
        <f>'Паспорт-3'!F813</f>
        <v>#REF!</v>
      </c>
      <c r="F878" s="409"/>
      <c r="G878" s="424" t="e">
        <f t="shared" si="106"/>
        <v>#REF!</v>
      </c>
      <c r="H878" s="81" t="e">
        <f t="shared" si="107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 t="e">
        <f>'Паспорт-3'!F814</f>
        <v>#REF!</v>
      </c>
      <c r="F879" s="409"/>
      <c r="G879" s="424" t="e">
        <f t="shared" si="106"/>
        <v>#REF!</v>
      </c>
      <c r="H879" s="81" t="e">
        <f t="shared" si="107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 t="e">
        <f>'Паспорт-3'!F815</f>
        <v>#REF!</v>
      </c>
      <c r="F880" s="409"/>
      <c r="G880" s="424" t="e">
        <f t="shared" si="106"/>
        <v>#REF!</v>
      </c>
      <c r="H880" s="81" t="e">
        <f t="shared" si="107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 t="e">
        <f>'Паспорт-3'!F816</f>
        <v>#REF!</v>
      </c>
      <c r="F881" s="409"/>
      <c r="G881" s="424" t="e">
        <f t="shared" si="106"/>
        <v>#REF!</v>
      </c>
      <c r="H881" s="81" t="e">
        <f t="shared" si="107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 t="e">
        <f>'Паспорт-3'!F817</f>
        <v>#REF!</v>
      </c>
      <c r="F882" s="409"/>
      <c r="G882" s="424" t="e">
        <f t="shared" si="106"/>
        <v>#REF!</v>
      </c>
      <c r="H882" s="81" t="e">
        <f t="shared" si="107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 t="e">
        <f>'Паспорт-3'!F818</f>
        <v>#REF!</v>
      </c>
      <c r="F883" s="409"/>
      <c r="G883" s="424" t="e">
        <f t="shared" si="106"/>
        <v>#REF!</v>
      </c>
      <c r="H883" s="81" t="e">
        <f t="shared" si="107"/>
        <v>#REF!</v>
      </c>
    </row>
    <row r="884" spans="1:8">
      <c r="A884" s="428" t="e">
        <f>'Запит 2-8'!#REF!</f>
        <v>#REF!</v>
      </c>
      <c r="B884" s="429" t="e">
        <f>IF('Запит 2-8'!#REF!&lt;&gt;"",'Запит 2-8'!#REF!,"")</f>
        <v>#REF!</v>
      </c>
      <c r="C884" s="430" t="e">
        <f>'Запит 2-8'!#REF!</f>
        <v>#REF!</v>
      </c>
      <c r="D884" s="431" t="e">
        <f>'Запит 2-8'!#REF!</f>
        <v>#REF!</v>
      </c>
      <c r="E884" s="432" t="e">
        <f>'Паспорт-3'!F819</f>
        <v>#REF!</v>
      </c>
      <c r="F884" s="433"/>
      <c r="G884" s="434" t="e">
        <f t="shared" si="106"/>
        <v>#REF!</v>
      </c>
      <c r="H884" s="81" t="e">
        <f t="shared" si="107"/>
        <v>#REF!</v>
      </c>
    </row>
    <row r="885" spans="1:8" ht="12.75" customHeight="1">
      <c r="A885" s="865" t="s">
        <v>210</v>
      </c>
      <c r="B885" s="866"/>
      <c r="C885" s="866"/>
      <c r="D885" s="866"/>
      <c r="E885" s="866"/>
      <c r="F885" s="866"/>
      <c r="G885" s="867"/>
      <c r="H885" s="81" t="e">
        <f>H869</f>
        <v>#REF!</v>
      </c>
    </row>
    <row r="886" spans="1:8">
      <c r="A886" s="421" t="e">
        <f>'Запит 2-8'!#REF!</f>
        <v>#REF!</v>
      </c>
      <c r="B886" s="868" t="s">
        <v>107</v>
      </c>
      <c r="C886" s="869"/>
      <c r="D886" s="869"/>
      <c r="E886" s="870"/>
      <c r="F886" s="870"/>
      <c r="G886" s="871"/>
      <c r="H886" s="81" t="e">
        <f>H887</f>
        <v>#REF!</v>
      </c>
    </row>
    <row r="887" spans="1:8">
      <c r="A887" s="321" t="e">
        <f>'Запит 2-8'!#REF!</f>
        <v>#REF!</v>
      </c>
      <c r="B887" s="416" t="e">
        <f>IF('Запит 2-8'!#REF!&lt;&gt;"",'Запит 2-8'!#REF!,"")</f>
        <v>#REF!</v>
      </c>
      <c r="C887" s="417" t="e">
        <f>'Запит 2-8'!#REF!</f>
        <v>#REF!</v>
      </c>
      <c r="D887" s="418" t="e">
        <f>'Запит 2-8'!#REF!</f>
        <v>#REF!</v>
      </c>
      <c r="E887" s="419" t="e">
        <f>'Паспорт-3'!F821</f>
        <v>#REF!</v>
      </c>
      <c r="F887" s="420"/>
      <c r="G887" s="423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1" t="e">
        <f>'Запит 2-8'!#REF!</f>
        <v>#REF!</v>
      </c>
      <c r="B888" s="293" t="e">
        <f>IF('Запит 2-8'!#REF!&lt;&gt;"",'Запит 2-8'!#REF!,"")</f>
        <v>#REF!</v>
      </c>
      <c r="C888" s="292" t="e">
        <f>'Запит 2-8'!#REF!</f>
        <v>#REF!</v>
      </c>
      <c r="D888" s="291" t="e">
        <f>'Запит 2-8'!#REF!</f>
        <v>#REF!</v>
      </c>
      <c r="E888" s="408" t="e">
        <f>'Паспорт-3'!F822</f>
        <v>#REF!</v>
      </c>
      <c r="F888" s="409"/>
      <c r="G888" s="424" t="e">
        <f t="shared" si="108"/>
        <v>#REF!</v>
      </c>
      <c r="H888" s="81" t="e">
        <f t="shared" si="109"/>
        <v>#REF!</v>
      </c>
    </row>
    <row r="889" spans="1:8">
      <c r="A889" s="321" t="e">
        <f>'Запит 2-8'!#REF!</f>
        <v>#REF!</v>
      </c>
      <c r="B889" s="293" t="e">
        <f>IF('Запит 2-8'!#REF!&lt;&gt;"",'Запит 2-8'!#REF!,"")</f>
        <v>#REF!</v>
      </c>
      <c r="C889" s="292" t="e">
        <f>'Запит 2-8'!#REF!</f>
        <v>#REF!</v>
      </c>
      <c r="D889" s="291" t="e">
        <f>'Запит 2-8'!#REF!</f>
        <v>#REF!</v>
      </c>
      <c r="E889" s="408" t="e">
        <f>'Паспорт-3'!F823</f>
        <v>#REF!</v>
      </c>
      <c r="F889" s="409"/>
      <c r="G889" s="424" t="e">
        <f t="shared" si="108"/>
        <v>#REF!</v>
      </c>
      <c r="H889" s="81" t="e">
        <f t="shared" si="109"/>
        <v>#REF!</v>
      </c>
    </row>
    <row r="890" spans="1:8">
      <c r="A890" s="321" t="e">
        <f>'Запит 2-8'!#REF!</f>
        <v>#REF!</v>
      </c>
      <c r="B890" s="293" t="e">
        <f>IF('Запит 2-8'!#REF!&lt;&gt;"",'Запит 2-8'!#REF!,"")</f>
        <v>#REF!</v>
      </c>
      <c r="C890" s="292" t="e">
        <f>'Запит 2-8'!#REF!</f>
        <v>#REF!</v>
      </c>
      <c r="D890" s="291" t="e">
        <f>'Запит 2-8'!#REF!</f>
        <v>#REF!</v>
      </c>
      <c r="E890" s="408" t="e">
        <f>'Паспорт-3'!F824</f>
        <v>#REF!</v>
      </c>
      <c r="F890" s="409"/>
      <c r="G890" s="424" t="e">
        <f t="shared" si="108"/>
        <v>#REF!</v>
      </c>
      <c r="H890" s="81" t="e">
        <f t="shared" si="109"/>
        <v>#REF!</v>
      </c>
    </row>
    <row r="891" spans="1:8">
      <c r="A891" s="321" t="e">
        <f>'Запит 2-8'!#REF!</f>
        <v>#REF!</v>
      </c>
      <c r="B891" s="293" t="e">
        <f>IF('Запит 2-8'!#REF!&lt;&gt;"",'Запит 2-8'!#REF!,"")</f>
        <v>#REF!</v>
      </c>
      <c r="C891" s="292" t="e">
        <f>'Запит 2-8'!#REF!</f>
        <v>#REF!</v>
      </c>
      <c r="D891" s="291" t="e">
        <f>'Запит 2-8'!#REF!</f>
        <v>#REF!</v>
      </c>
      <c r="E891" s="408" t="e">
        <f>'Паспорт-3'!F825</f>
        <v>#REF!</v>
      </c>
      <c r="F891" s="409"/>
      <c r="G891" s="424" t="e">
        <f t="shared" si="108"/>
        <v>#REF!</v>
      </c>
      <c r="H891" s="81" t="e">
        <f t="shared" si="109"/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 t="e">
        <f>'Паспорт-3'!F826</f>
        <v>#REF!</v>
      </c>
      <c r="F892" s="409"/>
      <c r="G892" s="424" t="e">
        <f t="shared" si="108"/>
        <v>#REF!</v>
      </c>
      <c r="H892" s="81" t="e">
        <f t="shared" si="109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 t="e">
        <f>'Паспорт-3'!F827</f>
        <v>#REF!</v>
      </c>
      <c r="F893" s="409"/>
      <c r="G893" s="424" t="e">
        <f t="shared" si="108"/>
        <v>#REF!</v>
      </c>
      <c r="H893" s="81" t="e">
        <f t="shared" si="109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 t="e">
        <f>'Паспорт-3'!F828</f>
        <v>#REF!</v>
      </c>
      <c r="F894" s="409"/>
      <c r="G894" s="424" t="e">
        <f t="shared" si="108"/>
        <v>#REF!</v>
      </c>
      <c r="H894" s="81" t="e">
        <f t="shared" si="109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 t="e">
        <f>'Паспорт-3'!F829</f>
        <v>#REF!</v>
      </c>
      <c r="F895" s="409"/>
      <c r="G895" s="424" t="e">
        <f t="shared" si="108"/>
        <v>#REF!</v>
      </c>
      <c r="H895" s="81" t="e">
        <f t="shared" si="109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 t="e">
        <f>'Паспорт-3'!F830</f>
        <v>#REF!</v>
      </c>
      <c r="F896" s="409"/>
      <c r="G896" s="424" t="e">
        <f t="shared" si="108"/>
        <v>#REF!</v>
      </c>
      <c r="H896" s="81" t="e">
        <f t="shared" si="109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 t="e">
        <f>'Паспорт-3'!F831</f>
        <v>#REF!</v>
      </c>
      <c r="F897" s="409"/>
      <c r="G897" s="424" t="e">
        <f t="shared" si="108"/>
        <v>#REF!</v>
      </c>
      <c r="H897" s="81" t="e">
        <f t="shared" si="109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 t="e">
        <f>'Паспорт-3'!F832</f>
        <v>#REF!</v>
      </c>
      <c r="F898" s="409"/>
      <c r="G898" s="424" t="e">
        <f t="shared" si="108"/>
        <v>#REF!</v>
      </c>
      <c r="H898" s="81" t="e">
        <f t="shared" si="109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 t="e">
        <f>'Паспорт-3'!F833</f>
        <v>#REF!</v>
      </c>
      <c r="F899" s="409"/>
      <c r="G899" s="424" t="e">
        <f t="shared" si="108"/>
        <v>#REF!</v>
      </c>
      <c r="H899" s="81" t="e">
        <f t="shared" si="109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 t="e">
        <f>'Паспорт-3'!F834</f>
        <v>#REF!</v>
      </c>
      <c r="F900" s="409"/>
      <c r="G900" s="424" t="e">
        <f t="shared" si="108"/>
        <v>#REF!</v>
      </c>
      <c r="H900" s="81" t="e">
        <f t="shared" si="109"/>
        <v>#REF!</v>
      </c>
    </row>
    <row r="901" spans="1:8">
      <c r="A901" s="428" t="e">
        <f>'Запит 2-8'!#REF!</f>
        <v>#REF!</v>
      </c>
      <c r="B901" s="429" t="e">
        <f>IF('Запит 2-8'!#REF!&lt;&gt;"",'Запит 2-8'!#REF!,"")</f>
        <v>#REF!</v>
      </c>
      <c r="C901" s="430" t="e">
        <f>'Запит 2-8'!#REF!</f>
        <v>#REF!</v>
      </c>
      <c r="D901" s="431" t="e">
        <f>'Запит 2-8'!#REF!</f>
        <v>#REF!</v>
      </c>
      <c r="E901" s="432" t="e">
        <f>'Паспорт-3'!F835</f>
        <v>#REF!</v>
      </c>
      <c r="F901" s="433"/>
      <c r="G901" s="434" t="e">
        <f t="shared" si="108"/>
        <v>#REF!</v>
      </c>
      <c r="H901" s="81" t="e">
        <f t="shared" si="109"/>
        <v>#REF!</v>
      </c>
    </row>
    <row r="902" spans="1:8" ht="12.75" customHeight="1">
      <c r="A902" s="865" t="s">
        <v>210</v>
      </c>
      <c r="B902" s="866"/>
      <c r="C902" s="866"/>
      <c r="D902" s="866"/>
      <c r="E902" s="866"/>
      <c r="F902" s="866"/>
      <c r="G902" s="867"/>
      <c r="H902" s="81" t="e">
        <f>H886</f>
        <v>#REF!</v>
      </c>
    </row>
    <row r="903" spans="1:8">
      <c r="A903" s="421" t="e">
        <f>'Запит 2-8'!#REF!</f>
        <v>#REF!</v>
      </c>
      <c r="B903" s="868" t="s">
        <v>108</v>
      </c>
      <c r="C903" s="869"/>
      <c r="D903" s="869"/>
      <c r="E903" s="870"/>
      <c r="F903" s="870"/>
      <c r="G903" s="871"/>
      <c r="H903" s="81" t="e">
        <f>H904</f>
        <v>#REF!</v>
      </c>
    </row>
    <row r="904" spans="1:8">
      <c r="A904" s="321" t="e">
        <f>'Запит 2-8'!#REF!</f>
        <v>#REF!</v>
      </c>
      <c r="B904" s="416" t="e">
        <f>IF('Запит 2-8'!#REF!&lt;&gt;"",'Запит 2-8'!#REF!,"")</f>
        <v>#REF!</v>
      </c>
      <c r="C904" s="417" t="e">
        <f>'Запит 2-8'!#REF!</f>
        <v>#REF!</v>
      </c>
      <c r="D904" s="418" t="e">
        <f>'Запит 2-8'!#REF!</f>
        <v>#REF!</v>
      </c>
      <c r="E904" s="419" t="e">
        <f>'Паспорт-3'!F837</f>
        <v>#REF!</v>
      </c>
      <c r="F904" s="420"/>
      <c r="G904" s="423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1" t="e">
        <f>'Запит 2-8'!#REF!</f>
        <v>#REF!</v>
      </c>
      <c r="B905" s="293" t="e">
        <f>IF('Запит 2-8'!#REF!&lt;&gt;"",'Запит 2-8'!#REF!,"")</f>
        <v>#REF!</v>
      </c>
      <c r="C905" s="292" t="e">
        <f>'Запит 2-8'!#REF!</f>
        <v>#REF!</v>
      </c>
      <c r="D905" s="291" t="e">
        <f>'Запит 2-8'!#REF!</f>
        <v>#REF!</v>
      </c>
      <c r="E905" s="408" t="e">
        <f>'Паспорт-3'!F838</f>
        <v>#REF!</v>
      </c>
      <c r="F905" s="409"/>
      <c r="G905" s="424" t="e">
        <f t="shared" si="110"/>
        <v>#REF!</v>
      </c>
      <c r="H905" s="81" t="e">
        <f t="shared" si="111"/>
        <v>#REF!</v>
      </c>
    </row>
    <row r="906" spans="1:8">
      <c r="A906" s="321" t="e">
        <f>'Запит 2-8'!#REF!</f>
        <v>#REF!</v>
      </c>
      <c r="B906" s="293" t="e">
        <f>IF('Запит 2-8'!#REF!&lt;&gt;"",'Запит 2-8'!#REF!,"")</f>
        <v>#REF!</v>
      </c>
      <c r="C906" s="292" t="e">
        <f>'Запит 2-8'!#REF!</f>
        <v>#REF!</v>
      </c>
      <c r="D906" s="291" t="e">
        <f>'Запит 2-8'!#REF!</f>
        <v>#REF!</v>
      </c>
      <c r="E906" s="408" t="e">
        <f>'Паспорт-3'!F839</f>
        <v>#REF!</v>
      </c>
      <c r="F906" s="409"/>
      <c r="G906" s="424" t="e">
        <f t="shared" si="110"/>
        <v>#REF!</v>
      </c>
      <c r="H906" s="81" t="e">
        <f t="shared" si="111"/>
        <v>#REF!</v>
      </c>
    </row>
    <row r="907" spans="1:8">
      <c r="A907" s="321" t="e">
        <f>'Запит 2-8'!#REF!</f>
        <v>#REF!</v>
      </c>
      <c r="B907" s="293" t="e">
        <f>IF('Запит 2-8'!#REF!&lt;&gt;"",'Запит 2-8'!#REF!,"")</f>
        <v>#REF!</v>
      </c>
      <c r="C907" s="292" t="e">
        <f>'Запит 2-8'!#REF!</f>
        <v>#REF!</v>
      </c>
      <c r="D907" s="291" t="e">
        <f>'Запит 2-8'!#REF!</f>
        <v>#REF!</v>
      </c>
      <c r="E907" s="408" t="e">
        <f>'Паспорт-3'!F840</f>
        <v>#REF!</v>
      </c>
      <c r="F907" s="409"/>
      <c r="G907" s="424" t="e">
        <f t="shared" si="110"/>
        <v>#REF!</v>
      </c>
      <c r="H907" s="81" t="e">
        <f t="shared" si="111"/>
        <v>#REF!</v>
      </c>
    </row>
    <row r="908" spans="1:8">
      <c r="A908" s="321" t="e">
        <f>'Запит 2-8'!#REF!</f>
        <v>#REF!</v>
      </c>
      <c r="B908" s="293" t="e">
        <f>IF('Запит 2-8'!#REF!&lt;&gt;"",'Запит 2-8'!#REF!,"")</f>
        <v>#REF!</v>
      </c>
      <c r="C908" s="292" t="e">
        <f>'Запит 2-8'!#REF!</f>
        <v>#REF!</v>
      </c>
      <c r="D908" s="291" t="e">
        <f>'Запит 2-8'!#REF!</f>
        <v>#REF!</v>
      </c>
      <c r="E908" s="408" t="e">
        <f>'Паспорт-3'!F841</f>
        <v>#REF!</v>
      </c>
      <c r="F908" s="409"/>
      <c r="G908" s="424" t="e">
        <f t="shared" si="110"/>
        <v>#REF!</v>
      </c>
      <c r="H908" s="81" t="e">
        <f t="shared" si="111"/>
        <v>#REF!</v>
      </c>
    </row>
    <row r="909" spans="1:8">
      <c r="A909" s="321" t="e">
        <f>'Запит 2-8'!#REF!</f>
        <v>#REF!</v>
      </c>
      <c r="B909" s="293" t="e">
        <f>IF('Запит 2-8'!#REF!&lt;&gt;"",'Запит 2-8'!#REF!,"")</f>
        <v>#REF!</v>
      </c>
      <c r="C909" s="292" t="e">
        <f>'Запит 2-8'!#REF!</f>
        <v>#REF!</v>
      </c>
      <c r="D909" s="291" t="e">
        <f>'Запит 2-8'!#REF!</f>
        <v>#REF!</v>
      </c>
      <c r="E909" s="408" t="e">
        <f>'Паспорт-3'!F842</f>
        <v>#REF!</v>
      </c>
      <c r="F909" s="409"/>
      <c r="G909" s="424" t="e">
        <f t="shared" si="110"/>
        <v>#REF!</v>
      </c>
      <c r="H909" s="81" t="e">
        <f t="shared" si="111"/>
        <v>#REF!</v>
      </c>
    </row>
    <row r="910" spans="1:8">
      <c r="A910" s="321" t="e">
        <f>'Запит 2-8'!#REF!</f>
        <v>#REF!</v>
      </c>
      <c r="B910" s="293" t="e">
        <f>IF('Запит 2-8'!#REF!&lt;&gt;"",'Запит 2-8'!#REF!,"")</f>
        <v>#REF!</v>
      </c>
      <c r="C910" s="292" t="e">
        <f>'Запит 2-8'!#REF!</f>
        <v>#REF!</v>
      </c>
      <c r="D910" s="291" t="e">
        <f>'Запит 2-8'!#REF!</f>
        <v>#REF!</v>
      </c>
      <c r="E910" s="408" t="e">
        <f>'Паспорт-3'!F843</f>
        <v>#REF!</v>
      </c>
      <c r="F910" s="409"/>
      <c r="G910" s="424" t="e">
        <f t="shared" si="110"/>
        <v>#REF!</v>
      </c>
      <c r="H910" s="81" t="e">
        <f t="shared" si="111"/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 t="e">
        <f>'Паспорт-3'!F844</f>
        <v>#REF!</v>
      </c>
      <c r="F911" s="409"/>
      <c r="G911" s="424" t="e">
        <f t="shared" si="110"/>
        <v>#REF!</v>
      </c>
      <c r="H911" s="81" t="e">
        <f t="shared" si="111"/>
        <v>#REF!</v>
      </c>
    </row>
    <row r="912" spans="1:8" ht="12.75" customHeight="1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 t="e">
        <f>'Паспорт-3'!F845</f>
        <v>#REF!</v>
      </c>
      <c r="F912" s="409"/>
      <c r="G912" s="424" t="e">
        <f t="shared" si="110"/>
        <v>#REF!</v>
      </c>
      <c r="H912" s="81" t="e">
        <f t="shared" si="111"/>
        <v>#REF!</v>
      </c>
    </row>
    <row r="913" spans="1:8">
      <c r="A913" s="428" t="e">
        <f>'Запит 2-8'!#REF!</f>
        <v>#REF!</v>
      </c>
      <c r="B913" s="429" t="e">
        <f>IF('Запит 2-8'!#REF!&lt;&gt;"",'Запит 2-8'!#REF!,"")</f>
        <v>#REF!</v>
      </c>
      <c r="C913" s="430" t="e">
        <f>'Запит 2-8'!#REF!</f>
        <v>#REF!</v>
      </c>
      <c r="D913" s="431" t="e">
        <f>'Запит 2-8'!#REF!</f>
        <v>#REF!</v>
      </c>
      <c r="E913" s="432" t="e">
        <f>'Паспорт-3'!F846</f>
        <v>#REF!</v>
      </c>
      <c r="F913" s="433"/>
      <c r="G913" s="434" t="e">
        <f t="shared" si="110"/>
        <v>#REF!</v>
      </c>
      <c r="H913" s="81" t="e">
        <f t="shared" si="111"/>
        <v>#REF!</v>
      </c>
    </row>
    <row r="914" spans="1:8" ht="12.75" customHeight="1">
      <c r="A914" s="865" t="s">
        <v>210</v>
      </c>
      <c r="B914" s="866"/>
      <c r="C914" s="866"/>
      <c r="D914" s="866"/>
      <c r="E914" s="866"/>
      <c r="F914" s="866"/>
      <c r="G914" s="867"/>
      <c r="H914" s="81" t="e">
        <f>H903</f>
        <v>#REF!</v>
      </c>
    </row>
    <row r="915" spans="1:8" ht="12.75" customHeight="1">
      <c r="A915" s="865" t="s">
        <v>230</v>
      </c>
      <c r="B915" s="866"/>
      <c r="C915" s="866"/>
      <c r="D915" s="866"/>
      <c r="E915" s="866"/>
      <c r="F915" s="866"/>
      <c r="G915" s="867"/>
      <c r="H915" s="81" t="e">
        <f>H851</f>
        <v>#REF!</v>
      </c>
    </row>
    <row r="916" spans="1:8" ht="12.75" customHeight="1">
      <c r="A916" s="829" t="e">
        <f>'Запит 2-8'!#REF!</f>
        <v>#REF!</v>
      </c>
      <c r="B916" s="830"/>
      <c r="C916" s="830"/>
      <c r="D916" s="830"/>
      <c r="E916" s="830"/>
      <c r="F916" s="830"/>
      <c r="G916" s="831"/>
      <c r="H916" s="81" t="e">
        <f>H917</f>
        <v>#REF!</v>
      </c>
    </row>
    <row r="917" spans="1:8">
      <c r="A917" s="415" t="s">
        <v>4</v>
      </c>
      <c r="B917" s="868" t="s">
        <v>105</v>
      </c>
      <c r="C917" s="869"/>
      <c r="D917" s="869"/>
      <c r="E917" s="872"/>
      <c r="F917" s="872"/>
      <c r="G917" s="873"/>
      <c r="H917" s="81" t="e">
        <f>H918</f>
        <v>#REF!</v>
      </c>
    </row>
    <row r="918" spans="1:8">
      <c r="A918" s="321" t="e">
        <f>'Запит 2-8'!#REF!</f>
        <v>#REF!</v>
      </c>
      <c r="B918" s="416" t="e">
        <f>IF('Запит 2-8'!#REF!&lt;&gt;"",'Запит 2-8'!#REF!,"")</f>
        <v>#REF!</v>
      </c>
      <c r="C918" s="417" t="e">
        <f>'Запит 2-8'!#REF!</f>
        <v>#REF!</v>
      </c>
      <c r="D918" s="418" t="e">
        <f>'Запит 2-8'!#REF!</f>
        <v>#REF!</v>
      </c>
      <c r="E918" s="419" t="e">
        <f>'Паспорт-3'!F849</f>
        <v>#REF!</v>
      </c>
      <c r="F918" s="420"/>
      <c r="G918" s="423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 t="e">
        <f>'Паспорт-3'!F850</f>
        <v>#REF!</v>
      </c>
      <c r="F919" s="409"/>
      <c r="G919" s="424" t="e">
        <f t="shared" si="112"/>
        <v>#REF!</v>
      </c>
      <c r="H919" s="81" t="e">
        <f t="shared" si="11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 t="e">
        <f>'Паспорт-3'!F851</f>
        <v>#REF!</v>
      </c>
      <c r="F920" s="409"/>
      <c r="G920" s="424" t="e">
        <f t="shared" si="112"/>
        <v>#REF!</v>
      </c>
      <c r="H920" s="81" t="e">
        <f t="shared" si="11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 t="e">
        <f>'Паспорт-3'!F852</f>
        <v>#REF!</v>
      </c>
      <c r="F921" s="409"/>
      <c r="G921" s="424" t="e">
        <f t="shared" si="112"/>
        <v>#REF!</v>
      </c>
      <c r="H921" s="81" t="e">
        <f t="shared" si="11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 t="e">
        <f>'Паспорт-3'!F853</f>
        <v>#REF!</v>
      </c>
      <c r="F922" s="409"/>
      <c r="G922" s="424" t="e">
        <f t="shared" si="112"/>
        <v>#REF!</v>
      </c>
      <c r="H922" s="81" t="e">
        <f t="shared" si="11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 t="e">
        <f>'Паспорт-3'!F854</f>
        <v>#REF!</v>
      </c>
      <c r="F923" s="409"/>
      <c r="G923" s="424" t="e">
        <f t="shared" si="112"/>
        <v>#REF!</v>
      </c>
      <c r="H923" s="81" t="e">
        <f t="shared" si="113"/>
        <v>#REF!</v>
      </c>
    </row>
    <row r="924" spans="1:8">
      <c r="A924" s="321" t="e">
        <f>'Запит 2-8'!#REF!</f>
        <v>#REF!</v>
      </c>
      <c r="B924" s="293" t="e">
        <f>IF('Запит 2-8'!#REF!&lt;&gt;"",'Запит 2-8'!#REF!,"")</f>
        <v>#REF!</v>
      </c>
      <c r="C924" s="292" t="e">
        <f>'Запит 2-8'!#REF!</f>
        <v>#REF!</v>
      </c>
      <c r="D924" s="291" t="e">
        <f>'Запит 2-8'!#REF!</f>
        <v>#REF!</v>
      </c>
      <c r="E924" s="408" t="e">
        <f>'Паспорт-3'!F855</f>
        <v>#REF!</v>
      </c>
      <c r="F924" s="409"/>
      <c r="G924" s="424" t="e">
        <f t="shared" si="112"/>
        <v>#REF!</v>
      </c>
      <c r="H924" s="81" t="e">
        <f t="shared" si="113"/>
        <v>#REF!</v>
      </c>
    </row>
    <row r="925" spans="1:8">
      <c r="A925" s="321" t="e">
        <f>'Запит 2-8'!#REF!</f>
        <v>#REF!</v>
      </c>
      <c r="B925" s="293" t="e">
        <f>IF('Запит 2-8'!#REF!&lt;&gt;"",'Запит 2-8'!#REF!,"")</f>
        <v>#REF!</v>
      </c>
      <c r="C925" s="292" t="e">
        <f>'Запит 2-8'!#REF!</f>
        <v>#REF!</v>
      </c>
      <c r="D925" s="291" t="e">
        <f>'Запит 2-8'!#REF!</f>
        <v>#REF!</v>
      </c>
      <c r="E925" s="408" t="e">
        <f>'Паспорт-3'!F856</f>
        <v>#REF!</v>
      </c>
      <c r="F925" s="409"/>
      <c r="G925" s="424" t="e">
        <f t="shared" si="112"/>
        <v>#REF!</v>
      </c>
      <c r="H925" s="81" t="e">
        <f t="shared" si="113"/>
        <v>#REF!</v>
      </c>
    </row>
    <row r="926" spans="1:8">
      <c r="A926" s="321" t="e">
        <f>'Запит 2-8'!#REF!</f>
        <v>#REF!</v>
      </c>
      <c r="B926" s="293" t="e">
        <f>IF('Запит 2-8'!#REF!&lt;&gt;"",'Запит 2-8'!#REF!,"")</f>
        <v>#REF!</v>
      </c>
      <c r="C926" s="292" t="e">
        <f>'Запит 2-8'!#REF!</f>
        <v>#REF!</v>
      </c>
      <c r="D926" s="291" t="e">
        <f>'Запит 2-8'!#REF!</f>
        <v>#REF!</v>
      </c>
      <c r="E926" s="408" t="e">
        <f>'Паспорт-3'!F857</f>
        <v>#REF!</v>
      </c>
      <c r="F926" s="409"/>
      <c r="G926" s="424" t="e">
        <f t="shared" si="112"/>
        <v>#REF!</v>
      </c>
      <c r="H926" s="81" t="e">
        <f t="shared" si="113"/>
        <v>#REF!</v>
      </c>
    </row>
    <row r="927" spans="1:8">
      <c r="A927" s="321" t="e">
        <f>'Запит 2-8'!#REF!</f>
        <v>#REF!</v>
      </c>
      <c r="B927" s="293" t="e">
        <f>IF('Запит 2-8'!#REF!&lt;&gt;"",'Запит 2-8'!#REF!,"")</f>
        <v>#REF!</v>
      </c>
      <c r="C927" s="292" t="e">
        <f>'Запит 2-8'!#REF!</f>
        <v>#REF!</v>
      </c>
      <c r="D927" s="291" t="e">
        <f>'Запит 2-8'!#REF!</f>
        <v>#REF!</v>
      </c>
      <c r="E927" s="408" t="e">
        <f>'Паспорт-3'!F858</f>
        <v>#REF!</v>
      </c>
      <c r="F927" s="409"/>
      <c r="G927" s="424" t="e">
        <f t="shared" si="112"/>
        <v>#REF!</v>
      </c>
      <c r="H927" s="81" t="e">
        <f t="shared" si="113"/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 t="e">
        <f>'Паспорт-3'!F859</f>
        <v>#REF!</v>
      </c>
      <c r="F928" s="409"/>
      <c r="G928" s="424" t="e">
        <f t="shared" si="112"/>
        <v>#REF!</v>
      </c>
      <c r="H928" s="81" t="e">
        <f t="shared" si="113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 t="e">
        <f>'Паспорт-3'!F860</f>
        <v>#REF!</v>
      </c>
      <c r="F929" s="409"/>
      <c r="G929" s="424" t="e">
        <f t="shared" si="112"/>
        <v>#REF!</v>
      </c>
      <c r="H929" s="81" t="e">
        <f t="shared" si="113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 t="e">
        <f>'Паспорт-3'!F861</f>
        <v>#REF!</v>
      </c>
      <c r="F930" s="409"/>
      <c r="G930" s="424" t="e">
        <f t="shared" si="112"/>
        <v>#REF!</v>
      </c>
      <c r="H930" s="81" t="e">
        <f t="shared" si="113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 t="e">
        <f>'Паспорт-3'!F862</f>
        <v>#REF!</v>
      </c>
      <c r="F931" s="409"/>
      <c r="G931" s="424" t="e">
        <f t="shared" si="112"/>
        <v>#REF!</v>
      </c>
      <c r="H931" s="81" t="e">
        <f t="shared" si="113"/>
        <v>#REF!</v>
      </c>
    </row>
    <row r="932" spans="1:8">
      <c r="A932" s="428" t="e">
        <f>'Запит 2-8'!#REF!</f>
        <v>#REF!</v>
      </c>
      <c r="B932" s="429" t="e">
        <f>IF('Запит 2-8'!#REF!&lt;&gt;"",'Запит 2-8'!#REF!,"")</f>
        <v>#REF!</v>
      </c>
      <c r="C932" s="430" t="e">
        <f>'Запит 2-8'!#REF!</f>
        <v>#REF!</v>
      </c>
      <c r="D932" s="431" t="e">
        <f>'Запит 2-8'!#REF!</f>
        <v>#REF!</v>
      </c>
      <c r="E932" s="432" t="e">
        <f>'Паспорт-3'!F863</f>
        <v>#REF!</v>
      </c>
      <c r="F932" s="433"/>
      <c r="G932" s="434" t="e">
        <f t="shared" si="112"/>
        <v>#REF!</v>
      </c>
      <c r="H932" s="81" t="e">
        <f t="shared" si="113"/>
        <v>#REF!</v>
      </c>
    </row>
    <row r="933" spans="1:8" ht="12.75" customHeight="1">
      <c r="A933" s="865" t="s">
        <v>210</v>
      </c>
      <c r="B933" s="866"/>
      <c r="C933" s="866"/>
      <c r="D933" s="866"/>
      <c r="E933" s="866"/>
      <c r="F933" s="866"/>
      <c r="G933" s="867"/>
      <c r="H933" s="81" t="e">
        <f>H917</f>
        <v>#REF!</v>
      </c>
    </row>
    <row r="934" spans="1:8">
      <c r="A934" s="415" t="e">
        <f>'Запит 2-8'!#REF!</f>
        <v>#REF!</v>
      </c>
      <c r="B934" s="868" t="s">
        <v>106</v>
      </c>
      <c r="C934" s="869"/>
      <c r="D934" s="869"/>
      <c r="E934" s="869"/>
      <c r="F934" s="869"/>
      <c r="G934" s="874"/>
      <c r="H934" s="81" t="e">
        <f>H935</f>
        <v>#REF!</v>
      </c>
    </row>
    <row r="935" spans="1:8">
      <c r="A935" s="321" t="e">
        <f>'Запит 2-8'!#REF!</f>
        <v>#REF!</v>
      </c>
      <c r="B935" s="416" t="e">
        <f>IF('Запит 2-8'!#REF!&lt;&gt;"",'Запит 2-8'!#REF!,"")</f>
        <v>#REF!</v>
      </c>
      <c r="C935" s="417" t="e">
        <f>'Запит 2-8'!#REF!</f>
        <v>#REF!</v>
      </c>
      <c r="D935" s="418" t="e">
        <f>'Запит 2-8'!#REF!</f>
        <v>#REF!</v>
      </c>
      <c r="E935" s="425" t="e">
        <f>'Паспорт-3'!F865</f>
        <v>#REF!</v>
      </c>
      <c r="F935" s="426"/>
      <c r="G935" s="427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 t="e">
        <f>'Паспорт-3'!F866</f>
        <v>#REF!</v>
      </c>
      <c r="F936" s="409"/>
      <c r="G936" s="424" t="e">
        <f t="shared" si="114"/>
        <v>#REF!</v>
      </c>
      <c r="H936" s="81" t="e">
        <f t="shared" si="11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 t="e">
        <f>'Паспорт-3'!F867</f>
        <v>#REF!</v>
      </c>
      <c r="F937" s="409"/>
      <c r="G937" s="424" t="e">
        <f t="shared" si="114"/>
        <v>#REF!</v>
      </c>
      <c r="H937" s="81" t="e">
        <f t="shared" si="11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 t="e">
        <f>'Паспорт-3'!F868</f>
        <v>#REF!</v>
      </c>
      <c r="F938" s="409"/>
      <c r="G938" s="424" t="e">
        <f t="shared" si="114"/>
        <v>#REF!</v>
      </c>
      <c r="H938" s="81" t="e">
        <f t="shared" si="11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 t="e">
        <f>'Паспорт-3'!F869</f>
        <v>#REF!</v>
      </c>
      <c r="F939" s="409"/>
      <c r="G939" s="424" t="e">
        <f t="shared" si="114"/>
        <v>#REF!</v>
      </c>
      <c r="H939" s="81" t="e">
        <f t="shared" si="11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 t="e">
        <f>'Паспорт-3'!F870</f>
        <v>#REF!</v>
      </c>
      <c r="F940" s="409"/>
      <c r="G940" s="424" t="e">
        <f t="shared" si="114"/>
        <v>#REF!</v>
      </c>
      <c r="H940" s="81" t="e">
        <f t="shared" si="115"/>
        <v>#REF!</v>
      </c>
    </row>
    <row r="941" spans="1:8">
      <c r="A941" s="321" t="e">
        <f>'Запит 2-8'!#REF!</f>
        <v>#REF!</v>
      </c>
      <c r="B941" s="293" t="e">
        <f>IF('Запит 2-8'!#REF!&lt;&gt;"",'Запит 2-8'!#REF!,"")</f>
        <v>#REF!</v>
      </c>
      <c r="C941" s="292" t="e">
        <f>'Запит 2-8'!#REF!</f>
        <v>#REF!</v>
      </c>
      <c r="D941" s="291" t="e">
        <f>'Запит 2-8'!#REF!</f>
        <v>#REF!</v>
      </c>
      <c r="E941" s="408" t="e">
        <f>'Паспорт-3'!F871</f>
        <v>#REF!</v>
      </c>
      <c r="F941" s="409"/>
      <c r="G941" s="424" t="e">
        <f t="shared" si="114"/>
        <v>#REF!</v>
      </c>
      <c r="H941" s="81" t="e">
        <f t="shared" si="115"/>
        <v>#REF!</v>
      </c>
    </row>
    <row r="942" spans="1:8">
      <c r="A942" s="321" t="e">
        <f>'Запит 2-8'!#REF!</f>
        <v>#REF!</v>
      </c>
      <c r="B942" s="293" t="e">
        <f>IF('Запит 2-8'!#REF!&lt;&gt;"",'Запит 2-8'!#REF!,"")</f>
        <v>#REF!</v>
      </c>
      <c r="C942" s="292" t="e">
        <f>'Запит 2-8'!#REF!</f>
        <v>#REF!</v>
      </c>
      <c r="D942" s="291" t="e">
        <f>'Запит 2-8'!#REF!</f>
        <v>#REF!</v>
      </c>
      <c r="E942" s="408" t="e">
        <f>'Паспорт-3'!F872</f>
        <v>#REF!</v>
      </c>
      <c r="F942" s="409"/>
      <c r="G942" s="424" t="e">
        <f t="shared" si="114"/>
        <v>#REF!</v>
      </c>
      <c r="H942" s="81" t="e">
        <f t="shared" si="115"/>
        <v>#REF!</v>
      </c>
    </row>
    <row r="943" spans="1:8">
      <c r="A943" s="321" t="e">
        <f>'Запит 2-8'!#REF!</f>
        <v>#REF!</v>
      </c>
      <c r="B943" s="293" t="e">
        <f>IF('Запит 2-8'!#REF!&lt;&gt;"",'Запит 2-8'!#REF!,"")</f>
        <v>#REF!</v>
      </c>
      <c r="C943" s="292" t="e">
        <f>'Запит 2-8'!#REF!</f>
        <v>#REF!</v>
      </c>
      <c r="D943" s="291" t="e">
        <f>'Запит 2-8'!#REF!</f>
        <v>#REF!</v>
      </c>
      <c r="E943" s="408" t="e">
        <f>'Паспорт-3'!F873</f>
        <v>#REF!</v>
      </c>
      <c r="F943" s="409"/>
      <c r="G943" s="424" t="e">
        <f t="shared" si="114"/>
        <v>#REF!</v>
      </c>
      <c r="H943" s="81" t="e">
        <f t="shared" si="115"/>
        <v>#REF!</v>
      </c>
    </row>
    <row r="944" spans="1:8">
      <c r="A944" s="321" t="e">
        <f>'Запит 2-8'!#REF!</f>
        <v>#REF!</v>
      </c>
      <c r="B944" s="293" t="e">
        <f>IF('Запит 2-8'!#REF!&lt;&gt;"",'Запит 2-8'!#REF!,"")</f>
        <v>#REF!</v>
      </c>
      <c r="C944" s="292" t="e">
        <f>'Запит 2-8'!#REF!</f>
        <v>#REF!</v>
      </c>
      <c r="D944" s="291" t="e">
        <f>'Запит 2-8'!#REF!</f>
        <v>#REF!</v>
      </c>
      <c r="E944" s="408" t="e">
        <f>'Паспорт-3'!F874</f>
        <v>#REF!</v>
      </c>
      <c r="F944" s="409"/>
      <c r="G944" s="424" t="e">
        <f t="shared" si="114"/>
        <v>#REF!</v>
      </c>
      <c r="H944" s="81" t="e">
        <f t="shared" si="115"/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 t="e">
        <f>'Паспорт-3'!F875</f>
        <v>#REF!</v>
      </c>
      <c r="F945" s="409"/>
      <c r="G945" s="424" t="e">
        <f t="shared" si="114"/>
        <v>#REF!</v>
      </c>
      <c r="H945" s="81" t="e">
        <f t="shared" si="115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 t="e">
        <f>'Паспорт-3'!F876</f>
        <v>#REF!</v>
      </c>
      <c r="F946" s="409"/>
      <c r="G946" s="424" t="e">
        <f t="shared" si="114"/>
        <v>#REF!</v>
      </c>
      <c r="H946" s="81" t="e">
        <f t="shared" si="115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 t="e">
        <f>'Паспорт-3'!F877</f>
        <v>#REF!</v>
      </c>
      <c r="F947" s="409"/>
      <c r="G947" s="424" t="e">
        <f t="shared" si="114"/>
        <v>#REF!</v>
      </c>
      <c r="H947" s="81" t="e">
        <f t="shared" si="115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 t="e">
        <f>'Паспорт-3'!F878</f>
        <v>#REF!</v>
      </c>
      <c r="F948" s="409"/>
      <c r="G948" s="424" t="e">
        <f t="shared" si="114"/>
        <v>#REF!</v>
      </c>
      <c r="H948" s="81" t="e">
        <f t="shared" si="115"/>
        <v>#REF!</v>
      </c>
    </row>
    <row r="949" spans="1:8">
      <c r="A949" s="428" t="e">
        <f>'Запит 2-8'!#REF!</f>
        <v>#REF!</v>
      </c>
      <c r="B949" s="429" t="e">
        <f>IF('Запит 2-8'!#REF!&lt;&gt;"",'Запит 2-8'!#REF!,"")</f>
        <v>#REF!</v>
      </c>
      <c r="C949" s="430" t="e">
        <f>'Запит 2-8'!#REF!</f>
        <v>#REF!</v>
      </c>
      <c r="D949" s="431" t="e">
        <f>'Запит 2-8'!#REF!</f>
        <v>#REF!</v>
      </c>
      <c r="E949" s="432" t="e">
        <f>'Паспорт-3'!F879</f>
        <v>#REF!</v>
      </c>
      <c r="F949" s="433"/>
      <c r="G949" s="434" t="e">
        <f t="shared" si="114"/>
        <v>#REF!</v>
      </c>
      <c r="H949" s="81" t="e">
        <f t="shared" si="115"/>
        <v>#REF!</v>
      </c>
    </row>
    <row r="950" spans="1:8" ht="12.75" customHeight="1">
      <c r="A950" s="865" t="s">
        <v>210</v>
      </c>
      <c r="B950" s="866"/>
      <c r="C950" s="866"/>
      <c r="D950" s="866"/>
      <c r="E950" s="866"/>
      <c r="F950" s="866"/>
      <c r="G950" s="867"/>
      <c r="H950" s="81" t="e">
        <f>H934</f>
        <v>#REF!</v>
      </c>
    </row>
    <row r="951" spans="1:8">
      <c r="A951" s="421" t="e">
        <f>'Запит 2-8'!#REF!</f>
        <v>#REF!</v>
      </c>
      <c r="B951" s="868" t="s">
        <v>107</v>
      </c>
      <c r="C951" s="869"/>
      <c r="D951" s="869"/>
      <c r="E951" s="870"/>
      <c r="F951" s="870"/>
      <c r="G951" s="871"/>
      <c r="H951" s="81" t="e">
        <f>H952</f>
        <v>#REF!</v>
      </c>
    </row>
    <row r="952" spans="1:8">
      <c r="A952" s="321" t="e">
        <f>'Запит 2-8'!#REF!</f>
        <v>#REF!</v>
      </c>
      <c r="B952" s="416" t="e">
        <f>IF('Запит 2-8'!#REF!&lt;&gt;"",'Запит 2-8'!#REF!,"")</f>
        <v>#REF!</v>
      </c>
      <c r="C952" s="417" t="e">
        <f>'Запит 2-8'!#REF!</f>
        <v>#REF!</v>
      </c>
      <c r="D952" s="418" t="e">
        <f>'Запит 2-8'!#REF!</f>
        <v>#REF!</v>
      </c>
      <c r="E952" s="419" t="e">
        <f>'Паспорт-3'!F881</f>
        <v>#REF!</v>
      </c>
      <c r="F952" s="420"/>
      <c r="G952" s="423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 t="e">
        <f>'Паспорт-3'!F882</f>
        <v>#REF!</v>
      </c>
      <c r="F953" s="409"/>
      <c r="G953" s="424" t="e">
        <f t="shared" si="116"/>
        <v>#REF!</v>
      </c>
      <c r="H953" s="81" t="e">
        <f t="shared" si="11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 t="e">
        <f>'Паспорт-3'!F883</f>
        <v>#REF!</v>
      </c>
      <c r="F954" s="409"/>
      <c r="G954" s="424" t="e">
        <f t="shared" si="116"/>
        <v>#REF!</v>
      </c>
      <c r="H954" s="81" t="e">
        <f t="shared" si="11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 t="e">
        <f>'Паспорт-3'!F884</f>
        <v>#REF!</v>
      </c>
      <c r="F955" s="409"/>
      <c r="G955" s="424" t="e">
        <f t="shared" si="116"/>
        <v>#REF!</v>
      </c>
      <c r="H955" s="81" t="e">
        <f t="shared" si="11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 t="e">
        <f>'Паспорт-3'!F885</f>
        <v>#REF!</v>
      </c>
      <c r="F956" s="409"/>
      <c r="G956" s="424" t="e">
        <f t="shared" si="116"/>
        <v>#REF!</v>
      </c>
      <c r="H956" s="81" t="e">
        <f t="shared" si="11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 t="e">
        <f>'Паспорт-3'!F886</f>
        <v>#REF!</v>
      </c>
      <c r="F957" s="409"/>
      <c r="G957" s="424" t="e">
        <f t="shared" si="116"/>
        <v>#REF!</v>
      </c>
      <c r="H957" s="81" t="e">
        <f t="shared" si="117"/>
        <v>#REF!</v>
      </c>
    </row>
    <row r="958" spans="1:8">
      <c r="A958" s="321" t="e">
        <f>'Запит 2-8'!#REF!</f>
        <v>#REF!</v>
      </c>
      <c r="B958" s="293" t="e">
        <f>IF('Запит 2-8'!#REF!&lt;&gt;"",'Запит 2-8'!#REF!,"")</f>
        <v>#REF!</v>
      </c>
      <c r="C958" s="292" t="e">
        <f>'Запит 2-8'!#REF!</f>
        <v>#REF!</v>
      </c>
      <c r="D958" s="291" t="e">
        <f>'Запит 2-8'!#REF!</f>
        <v>#REF!</v>
      </c>
      <c r="E958" s="408" t="e">
        <f>'Паспорт-3'!F887</f>
        <v>#REF!</v>
      </c>
      <c r="F958" s="409"/>
      <c r="G958" s="424" t="e">
        <f t="shared" si="116"/>
        <v>#REF!</v>
      </c>
      <c r="H958" s="81" t="e">
        <f t="shared" si="117"/>
        <v>#REF!</v>
      </c>
    </row>
    <row r="959" spans="1:8">
      <c r="A959" s="321" t="e">
        <f>'Запит 2-8'!#REF!</f>
        <v>#REF!</v>
      </c>
      <c r="B959" s="293" t="e">
        <f>IF('Запит 2-8'!#REF!&lt;&gt;"",'Запит 2-8'!#REF!,"")</f>
        <v>#REF!</v>
      </c>
      <c r="C959" s="292" t="e">
        <f>'Запит 2-8'!#REF!</f>
        <v>#REF!</v>
      </c>
      <c r="D959" s="291" t="e">
        <f>'Запит 2-8'!#REF!</f>
        <v>#REF!</v>
      </c>
      <c r="E959" s="408" t="e">
        <f>'Паспорт-3'!F888</f>
        <v>#REF!</v>
      </c>
      <c r="F959" s="409"/>
      <c r="G959" s="424" t="e">
        <f t="shared" si="116"/>
        <v>#REF!</v>
      </c>
      <c r="H959" s="81" t="e">
        <f t="shared" si="117"/>
        <v>#REF!</v>
      </c>
    </row>
    <row r="960" spans="1:8">
      <c r="A960" s="321" t="e">
        <f>'Запит 2-8'!#REF!</f>
        <v>#REF!</v>
      </c>
      <c r="B960" s="293" t="e">
        <f>IF('Запит 2-8'!#REF!&lt;&gt;"",'Запит 2-8'!#REF!,"")</f>
        <v>#REF!</v>
      </c>
      <c r="C960" s="292" t="e">
        <f>'Запит 2-8'!#REF!</f>
        <v>#REF!</v>
      </c>
      <c r="D960" s="291" t="e">
        <f>'Запит 2-8'!#REF!</f>
        <v>#REF!</v>
      </c>
      <c r="E960" s="408" t="e">
        <f>'Паспорт-3'!F889</f>
        <v>#REF!</v>
      </c>
      <c r="F960" s="409"/>
      <c r="G960" s="424" t="e">
        <f t="shared" si="116"/>
        <v>#REF!</v>
      </c>
      <c r="H960" s="81" t="e">
        <f t="shared" si="117"/>
        <v>#REF!</v>
      </c>
    </row>
    <row r="961" spans="1:8">
      <c r="A961" s="321" t="e">
        <f>'Запит 2-8'!#REF!</f>
        <v>#REF!</v>
      </c>
      <c r="B961" s="293" t="e">
        <f>IF('Запит 2-8'!#REF!&lt;&gt;"",'Запит 2-8'!#REF!,"")</f>
        <v>#REF!</v>
      </c>
      <c r="C961" s="292" t="e">
        <f>'Запит 2-8'!#REF!</f>
        <v>#REF!</v>
      </c>
      <c r="D961" s="291" t="e">
        <f>'Запит 2-8'!#REF!</f>
        <v>#REF!</v>
      </c>
      <c r="E961" s="408" t="e">
        <f>'Паспорт-3'!F890</f>
        <v>#REF!</v>
      </c>
      <c r="F961" s="409"/>
      <c r="G961" s="424" t="e">
        <f t="shared" si="116"/>
        <v>#REF!</v>
      </c>
      <c r="H961" s="81" t="e">
        <f t="shared" si="117"/>
        <v>#REF!</v>
      </c>
    </row>
    <row r="962" spans="1:8">
      <c r="A962" s="321" t="e">
        <f>'Запит 2-8'!#REF!</f>
        <v>#REF!</v>
      </c>
      <c r="B962" s="293" t="e">
        <f>IF('Запит 2-8'!#REF!&lt;&gt;"",'Запит 2-8'!#REF!,"")</f>
        <v>#REF!</v>
      </c>
      <c r="C962" s="292" t="e">
        <f>'Запит 2-8'!#REF!</f>
        <v>#REF!</v>
      </c>
      <c r="D962" s="291" t="e">
        <f>'Запит 2-8'!#REF!</f>
        <v>#REF!</v>
      </c>
      <c r="E962" s="408" t="e">
        <f>'Паспорт-3'!F891</f>
        <v>#REF!</v>
      </c>
      <c r="F962" s="409"/>
      <c r="G962" s="424" t="e">
        <f t="shared" si="116"/>
        <v>#REF!</v>
      </c>
      <c r="H962" s="81" t="e">
        <f t="shared" si="117"/>
        <v>#REF!</v>
      </c>
    </row>
    <row r="963" spans="1:8">
      <c r="A963" s="321" t="e">
        <f>'Запит 2-8'!#REF!</f>
        <v>#REF!</v>
      </c>
      <c r="B963" s="293" t="e">
        <f>IF('Запит 2-8'!#REF!&lt;&gt;"",'Запит 2-8'!#REF!,"")</f>
        <v>#REF!</v>
      </c>
      <c r="C963" s="292" t="e">
        <f>'Запит 2-8'!#REF!</f>
        <v>#REF!</v>
      </c>
      <c r="D963" s="291" t="e">
        <f>'Запит 2-8'!#REF!</f>
        <v>#REF!</v>
      </c>
      <c r="E963" s="408" t="e">
        <f>'Паспорт-3'!F892</f>
        <v>#REF!</v>
      </c>
      <c r="F963" s="409"/>
      <c r="G963" s="424" t="e">
        <f t="shared" si="116"/>
        <v>#REF!</v>
      </c>
      <c r="H963" s="81" t="e">
        <f t="shared" si="117"/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 t="e">
        <f>'Паспорт-3'!F893</f>
        <v>#REF!</v>
      </c>
      <c r="F964" s="409"/>
      <c r="G964" s="424" t="e">
        <f t="shared" si="116"/>
        <v>#REF!</v>
      </c>
      <c r="H964" s="81" t="e">
        <f t="shared" si="117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 t="e">
        <f>'Паспорт-3'!F894</f>
        <v>#REF!</v>
      </c>
      <c r="F965" s="409"/>
      <c r="G965" s="424" t="e">
        <f t="shared" si="116"/>
        <v>#REF!</v>
      </c>
      <c r="H965" s="81" t="e">
        <f t="shared" si="117"/>
        <v>#REF!</v>
      </c>
    </row>
    <row r="966" spans="1:8">
      <c r="A966" s="428" t="e">
        <f>'Запит 2-8'!#REF!</f>
        <v>#REF!</v>
      </c>
      <c r="B966" s="429" t="e">
        <f>IF('Запит 2-8'!#REF!&lt;&gt;"",'Запит 2-8'!#REF!,"")</f>
        <v>#REF!</v>
      </c>
      <c r="C966" s="430" t="e">
        <f>'Запит 2-8'!#REF!</f>
        <v>#REF!</v>
      </c>
      <c r="D966" s="431" t="e">
        <f>'Запит 2-8'!#REF!</f>
        <v>#REF!</v>
      </c>
      <c r="E966" s="432" t="e">
        <f>'Паспорт-3'!F895</f>
        <v>#REF!</v>
      </c>
      <c r="F966" s="433"/>
      <c r="G966" s="434" t="e">
        <f t="shared" si="116"/>
        <v>#REF!</v>
      </c>
      <c r="H966" s="81" t="e">
        <f t="shared" si="117"/>
        <v>#REF!</v>
      </c>
    </row>
    <row r="967" spans="1:8" ht="12.75" customHeight="1">
      <c r="A967" s="865" t="s">
        <v>210</v>
      </c>
      <c r="B967" s="866"/>
      <c r="C967" s="866"/>
      <c r="D967" s="866"/>
      <c r="E967" s="866"/>
      <c r="F967" s="866"/>
      <c r="G967" s="867"/>
      <c r="H967" s="81" t="e">
        <f>H951</f>
        <v>#REF!</v>
      </c>
    </row>
    <row r="968" spans="1:8">
      <c r="A968" s="421" t="e">
        <f>'Запит 2-8'!#REF!</f>
        <v>#REF!</v>
      </c>
      <c r="B968" s="868" t="s">
        <v>108</v>
      </c>
      <c r="C968" s="869"/>
      <c r="D968" s="869"/>
      <c r="E968" s="870"/>
      <c r="F968" s="870"/>
      <c r="G968" s="871"/>
      <c r="H968" s="81" t="e">
        <f>H969</f>
        <v>#REF!</v>
      </c>
    </row>
    <row r="969" spans="1:8">
      <c r="A969" s="321" t="e">
        <f>'Запит 2-8'!#REF!</f>
        <v>#REF!</v>
      </c>
      <c r="B969" s="416" t="e">
        <f>IF('Запит 2-8'!#REF!&lt;&gt;"",'Запит 2-8'!#REF!,"")</f>
        <v>#REF!</v>
      </c>
      <c r="C969" s="417" t="e">
        <f>'Запит 2-8'!#REF!</f>
        <v>#REF!</v>
      </c>
      <c r="D969" s="418" t="e">
        <f>'Запит 2-8'!#REF!</f>
        <v>#REF!</v>
      </c>
      <c r="E969" s="419" t="e">
        <f>'Паспорт-3'!F897</f>
        <v>#REF!</v>
      </c>
      <c r="F969" s="420"/>
      <c r="G969" s="423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 t="e">
        <f>'Паспорт-3'!F898</f>
        <v>#REF!</v>
      </c>
      <c r="F970" s="409"/>
      <c r="G970" s="424" t="e">
        <f t="shared" si="118"/>
        <v>#REF!</v>
      </c>
      <c r="H970" s="81" t="e">
        <f t="shared" si="11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 t="e">
        <f>'Паспорт-3'!F899</f>
        <v>#REF!</v>
      </c>
      <c r="F971" s="409"/>
      <c r="G971" s="424" t="e">
        <f t="shared" si="118"/>
        <v>#REF!</v>
      </c>
      <c r="H971" s="81" t="e">
        <f t="shared" si="11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 t="e">
        <f>'Паспорт-3'!F900</f>
        <v>#REF!</v>
      </c>
      <c r="F972" s="409"/>
      <c r="G972" s="424" t="e">
        <f t="shared" si="118"/>
        <v>#REF!</v>
      </c>
      <c r="H972" s="81" t="e">
        <f t="shared" si="11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 t="e">
        <f>'Паспорт-3'!F901</f>
        <v>#REF!</v>
      </c>
      <c r="F973" s="409"/>
      <c r="G973" s="424" t="e">
        <f t="shared" si="118"/>
        <v>#REF!</v>
      </c>
      <c r="H973" s="81" t="e">
        <f t="shared" si="11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 t="e">
        <f>'Паспорт-3'!F902</f>
        <v>#REF!</v>
      </c>
      <c r="F974" s="409"/>
      <c r="G974" s="424" t="e">
        <f t="shared" si="118"/>
        <v>#REF!</v>
      </c>
      <c r="H974" s="81" t="e">
        <f t="shared" si="11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 t="e">
        <f>'Паспорт-3'!F903</f>
        <v>#REF!</v>
      </c>
      <c r="F975" s="409"/>
      <c r="G975" s="424" t="e">
        <f t="shared" si="118"/>
        <v>#REF!</v>
      </c>
      <c r="H975" s="81" t="e">
        <f t="shared" si="11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 t="e">
        <f>'Паспорт-3'!F904</f>
        <v>#REF!</v>
      </c>
      <c r="F976" s="409"/>
      <c r="G976" s="424" t="e">
        <f t="shared" si="118"/>
        <v>#REF!</v>
      </c>
      <c r="H976" s="81" t="e">
        <f t="shared" si="119"/>
        <v>#REF!</v>
      </c>
    </row>
    <row r="977" spans="1:8" ht="12.75" customHeight="1">
      <c r="A977" s="321" t="e">
        <f>'Запит 2-8'!#REF!</f>
        <v>#REF!</v>
      </c>
      <c r="B977" s="293" t="e">
        <f>IF('Запит 2-8'!#REF!&lt;&gt;"",'Запит 2-8'!#REF!,"")</f>
        <v>#REF!</v>
      </c>
      <c r="C977" s="292" t="e">
        <f>'Запит 2-8'!#REF!</f>
        <v>#REF!</v>
      </c>
      <c r="D977" s="291" t="e">
        <f>'Запит 2-8'!#REF!</f>
        <v>#REF!</v>
      </c>
      <c r="E977" s="408" t="e">
        <f>'Паспорт-3'!F905</f>
        <v>#REF!</v>
      </c>
      <c r="F977" s="409"/>
      <c r="G977" s="424" t="e">
        <f t="shared" si="118"/>
        <v>#REF!</v>
      </c>
      <c r="H977" s="81" t="e">
        <f t="shared" si="119"/>
        <v>#REF!</v>
      </c>
    </row>
    <row r="978" spans="1:8" ht="12.75" customHeight="1">
      <c r="A978" s="428" t="e">
        <f>'Запит 2-8'!#REF!</f>
        <v>#REF!</v>
      </c>
      <c r="B978" s="429" t="e">
        <f>IF('Запит 2-8'!#REF!&lt;&gt;"",'Запит 2-8'!#REF!,"")</f>
        <v>#REF!</v>
      </c>
      <c r="C978" s="430" t="e">
        <f>'Запит 2-8'!#REF!</f>
        <v>#REF!</v>
      </c>
      <c r="D978" s="431" t="e">
        <f>'Запит 2-8'!#REF!</f>
        <v>#REF!</v>
      </c>
      <c r="E978" s="432" t="e">
        <f>'Паспорт-3'!F906</f>
        <v>#REF!</v>
      </c>
      <c r="F978" s="433"/>
      <c r="G978" s="434" t="e">
        <f t="shared" si="118"/>
        <v>#REF!</v>
      </c>
      <c r="H978" s="81" t="e">
        <f t="shared" si="119"/>
        <v>#REF!</v>
      </c>
    </row>
    <row r="979" spans="1:8" ht="12.75" customHeight="1">
      <c r="A979" s="865" t="s">
        <v>210</v>
      </c>
      <c r="B979" s="866"/>
      <c r="C979" s="866"/>
      <c r="D979" s="866"/>
      <c r="E979" s="866"/>
      <c r="F979" s="866"/>
      <c r="G979" s="867"/>
      <c r="H979" s="81" t="e">
        <f>H968</f>
        <v>#REF!</v>
      </c>
    </row>
    <row r="980" spans="1:8" ht="12.75" customHeight="1">
      <c r="A980" s="865" t="s">
        <v>230</v>
      </c>
      <c r="B980" s="866"/>
      <c r="C980" s="866"/>
      <c r="D980" s="866"/>
      <c r="E980" s="866"/>
      <c r="F980" s="866"/>
      <c r="G980" s="867"/>
      <c r="H980" s="81" t="e">
        <f>H916</f>
        <v>#REF!</v>
      </c>
    </row>
    <row r="981" spans="1:8" ht="12.75" customHeight="1">
      <c r="A981" s="875" t="e">
        <f>'Запит 2-8'!#REF!</f>
        <v>#REF!</v>
      </c>
      <c r="B981" s="876"/>
      <c r="C981" s="876"/>
      <c r="D981" s="876"/>
      <c r="E981" s="876"/>
      <c r="F981" s="876"/>
      <c r="G981" s="877"/>
      <c r="H981" s="81" t="e">
        <f>H982</f>
        <v>#REF!</v>
      </c>
    </row>
    <row r="982" spans="1:8" ht="12.75" customHeight="1">
      <c r="A982" s="829" t="e">
        <f>'Запит 2-8'!#REF!</f>
        <v>#REF!</v>
      </c>
      <c r="B982" s="830"/>
      <c r="C982" s="830"/>
      <c r="D982" s="830"/>
      <c r="E982" s="830"/>
      <c r="F982" s="830"/>
      <c r="G982" s="831"/>
      <c r="H982" s="81" t="e">
        <f>H983</f>
        <v>#REF!</v>
      </c>
    </row>
    <row r="983" spans="1:8">
      <c r="A983" s="415" t="s">
        <v>4</v>
      </c>
      <c r="B983" s="868" t="s">
        <v>105</v>
      </c>
      <c r="C983" s="869"/>
      <c r="D983" s="869"/>
      <c r="E983" s="872"/>
      <c r="F983" s="872"/>
      <c r="G983" s="873"/>
      <c r="H983" s="81" t="e">
        <f>H984</f>
        <v>#REF!</v>
      </c>
    </row>
    <row r="984" spans="1:8">
      <c r="A984" s="321" t="e">
        <f>'Запит 2-8'!#REF!</f>
        <v>#REF!</v>
      </c>
      <c r="B984" s="416" t="e">
        <f>IF('Запит 2-8'!#REF!&lt;&gt;"",'Запит 2-8'!#REF!,"")</f>
        <v>#REF!</v>
      </c>
      <c r="C984" s="417" t="e">
        <f>'Запит 2-8'!#REF!</f>
        <v>#REF!</v>
      </c>
      <c r="D984" s="418" t="e">
        <f>'Запит 2-8'!#REF!</f>
        <v>#REF!</v>
      </c>
      <c r="E984" s="419" t="e">
        <f>'Паспорт-3'!F910</f>
        <v>#REF!</v>
      </c>
      <c r="F984" s="420"/>
      <c r="G984" s="423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 t="e">
        <f>'Паспорт-3'!F911</f>
        <v>#REF!</v>
      </c>
      <c r="F985" s="409"/>
      <c r="G985" s="424" t="e">
        <f t="shared" si="120"/>
        <v>#REF!</v>
      </c>
      <c r="H985" s="81" t="e">
        <f t="shared" si="12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 t="e">
        <f>'Паспорт-3'!F912</f>
        <v>#REF!</v>
      </c>
      <c r="F986" s="409"/>
      <c r="G986" s="424" t="e">
        <f t="shared" si="120"/>
        <v>#REF!</v>
      </c>
      <c r="H986" s="81" t="e">
        <f t="shared" si="12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 t="e">
        <f>'Паспорт-3'!F913</f>
        <v>#REF!</v>
      </c>
      <c r="F987" s="409"/>
      <c r="G987" s="424" t="e">
        <f t="shared" si="120"/>
        <v>#REF!</v>
      </c>
      <c r="H987" s="81" t="e">
        <f t="shared" si="12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 t="e">
        <f>'Паспорт-3'!F914</f>
        <v>#REF!</v>
      </c>
      <c r="F988" s="409"/>
      <c r="G988" s="424" t="e">
        <f t="shared" si="120"/>
        <v>#REF!</v>
      </c>
      <c r="H988" s="81" t="e">
        <f t="shared" si="12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 t="e">
        <f>'Паспорт-3'!F915</f>
        <v>#REF!</v>
      </c>
      <c r="F989" s="409"/>
      <c r="G989" s="424" t="e">
        <f t="shared" si="120"/>
        <v>#REF!</v>
      </c>
      <c r="H989" s="81" t="e">
        <f t="shared" si="12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 t="e">
        <f>'Паспорт-3'!F916</f>
        <v>#REF!</v>
      </c>
      <c r="F990" s="409"/>
      <c r="G990" s="424" t="e">
        <f t="shared" si="120"/>
        <v>#REF!</v>
      </c>
      <c r="H990" s="81" t="e">
        <f t="shared" si="12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 t="e">
        <f>'Паспорт-3'!F917</f>
        <v>#REF!</v>
      </c>
      <c r="F991" s="409"/>
      <c r="G991" s="424" t="e">
        <f t="shared" si="120"/>
        <v>#REF!</v>
      </c>
      <c r="H991" s="81" t="e">
        <f t="shared" si="12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 t="e">
        <f>'Паспорт-3'!F918</f>
        <v>#REF!</v>
      </c>
      <c r="F992" s="409"/>
      <c r="G992" s="424" t="e">
        <f t="shared" si="120"/>
        <v>#REF!</v>
      </c>
      <c r="H992" s="81" t="e">
        <f t="shared" si="12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 t="e">
        <f>'Паспорт-3'!F919</f>
        <v>#REF!</v>
      </c>
      <c r="F993" s="409"/>
      <c r="G993" s="424" t="e">
        <f t="shared" si="120"/>
        <v>#REF!</v>
      </c>
      <c r="H993" s="81" t="e">
        <f t="shared" si="121"/>
        <v>#REF!</v>
      </c>
    </row>
    <row r="994" spans="1:8">
      <c r="A994" s="321" t="e">
        <f>'Запит 2-8'!#REF!</f>
        <v>#REF!</v>
      </c>
      <c r="B994" s="293" t="e">
        <f>IF('Запит 2-8'!#REF!&lt;&gt;"",'Запит 2-8'!#REF!,"")</f>
        <v>#REF!</v>
      </c>
      <c r="C994" s="292" t="e">
        <f>'Запит 2-8'!#REF!</f>
        <v>#REF!</v>
      </c>
      <c r="D994" s="291" t="e">
        <f>'Запит 2-8'!#REF!</f>
        <v>#REF!</v>
      </c>
      <c r="E994" s="408" t="e">
        <f>'Паспорт-3'!F920</f>
        <v>#REF!</v>
      </c>
      <c r="F994" s="409"/>
      <c r="G994" s="424" t="e">
        <f t="shared" si="120"/>
        <v>#REF!</v>
      </c>
      <c r="H994" s="81" t="e">
        <f t="shared" si="121"/>
        <v>#REF!</v>
      </c>
    </row>
    <row r="995" spans="1:8">
      <c r="A995" s="321" t="e">
        <f>'Запит 2-8'!#REF!</f>
        <v>#REF!</v>
      </c>
      <c r="B995" s="293" t="e">
        <f>IF('Запит 2-8'!#REF!&lt;&gt;"",'Запит 2-8'!#REF!,"")</f>
        <v>#REF!</v>
      </c>
      <c r="C995" s="292" t="e">
        <f>'Запит 2-8'!#REF!</f>
        <v>#REF!</v>
      </c>
      <c r="D995" s="291" t="e">
        <f>'Запит 2-8'!#REF!</f>
        <v>#REF!</v>
      </c>
      <c r="E995" s="408" t="e">
        <f>'Паспорт-3'!F921</f>
        <v>#REF!</v>
      </c>
      <c r="F995" s="409"/>
      <c r="G995" s="424" t="e">
        <f t="shared" si="120"/>
        <v>#REF!</v>
      </c>
      <c r="H995" s="81" t="e">
        <f t="shared" si="121"/>
        <v>#REF!</v>
      </c>
    </row>
    <row r="996" spans="1:8">
      <c r="A996" s="321" t="e">
        <f>'Запит 2-8'!#REF!</f>
        <v>#REF!</v>
      </c>
      <c r="B996" s="293" t="e">
        <f>IF('Запит 2-8'!#REF!&lt;&gt;"",'Запит 2-8'!#REF!,"")</f>
        <v>#REF!</v>
      </c>
      <c r="C996" s="292" t="e">
        <f>'Запит 2-8'!#REF!</f>
        <v>#REF!</v>
      </c>
      <c r="D996" s="291" t="e">
        <f>'Запит 2-8'!#REF!</f>
        <v>#REF!</v>
      </c>
      <c r="E996" s="408" t="e">
        <f>'Паспорт-3'!F922</f>
        <v>#REF!</v>
      </c>
      <c r="F996" s="409"/>
      <c r="G996" s="424" t="e">
        <f t="shared" si="120"/>
        <v>#REF!</v>
      </c>
      <c r="H996" s="81" t="e">
        <f t="shared" si="121"/>
        <v>#REF!</v>
      </c>
    </row>
    <row r="997" spans="1:8">
      <c r="A997" s="321" t="e">
        <f>'Запит 2-8'!#REF!</f>
        <v>#REF!</v>
      </c>
      <c r="B997" s="293" t="e">
        <f>IF('Запит 2-8'!#REF!&lt;&gt;"",'Запит 2-8'!#REF!,"")</f>
        <v>#REF!</v>
      </c>
      <c r="C997" s="292" t="e">
        <f>'Запит 2-8'!#REF!</f>
        <v>#REF!</v>
      </c>
      <c r="D997" s="291" t="e">
        <f>'Запит 2-8'!#REF!</f>
        <v>#REF!</v>
      </c>
      <c r="E997" s="408" t="e">
        <f>'Паспорт-3'!F923</f>
        <v>#REF!</v>
      </c>
      <c r="F997" s="409"/>
      <c r="G997" s="424" t="e">
        <f t="shared" si="120"/>
        <v>#REF!</v>
      </c>
      <c r="H997" s="81" t="e">
        <f t="shared" si="121"/>
        <v>#REF!</v>
      </c>
    </row>
    <row r="998" spans="1:8">
      <c r="A998" s="428" t="e">
        <f>'Запит 2-8'!#REF!</f>
        <v>#REF!</v>
      </c>
      <c r="B998" s="429" t="e">
        <f>IF('Запит 2-8'!#REF!&lt;&gt;"",'Запит 2-8'!#REF!,"")</f>
        <v>#REF!</v>
      </c>
      <c r="C998" s="430" t="e">
        <f>'Запит 2-8'!#REF!</f>
        <v>#REF!</v>
      </c>
      <c r="D998" s="431" t="e">
        <f>'Запит 2-8'!#REF!</f>
        <v>#REF!</v>
      </c>
      <c r="E998" s="432" t="e">
        <f>'Паспорт-3'!F924</f>
        <v>#REF!</v>
      </c>
      <c r="F998" s="433"/>
      <c r="G998" s="434" t="e">
        <f t="shared" si="120"/>
        <v>#REF!</v>
      </c>
      <c r="H998" s="81" t="e">
        <f t="shared" si="121"/>
        <v>#REF!</v>
      </c>
    </row>
    <row r="999" spans="1:8" ht="12.75" customHeight="1">
      <c r="A999" s="865" t="s">
        <v>210</v>
      </c>
      <c r="B999" s="866"/>
      <c r="C999" s="866"/>
      <c r="D999" s="866"/>
      <c r="E999" s="866"/>
      <c r="F999" s="866"/>
      <c r="G999" s="867"/>
      <c r="H999" s="81" t="e">
        <f>H983</f>
        <v>#REF!</v>
      </c>
    </row>
    <row r="1000" spans="1:8">
      <c r="A1000" s="415" t="e">
        <f>'Запит 2-8'!#REF!</f>
        <v>#REF!</v>
      </c>
      <c r="B1000" s="868" t="s">
        <v>106</v>
      </c>
      <c r="C1000" s="869"/>
      <c r="D1000" s="869"/>
      <c r="E1000" s="869"/>
      <c r="F1000" s="869"/>
      <c r="G1000" s="874"/>
      <c r="H1000" s="81" t="e">
        <f>H1001</f>
        <v>#REF!</v>
      </c>
    </row>
    <row r="1001" spans="1:8">
      <c r="A1001" s="321" t="e">
        <f>'Запит 2-8'!#REF!</f>
        <v>#REF!</v>
      </c>
      <c r="B1001" s="416" t="e">
        <f>IF('Запит 2-8'!#REF!&lt;&gt;"",'Запит 2-8'!#REF!,"")</f>
        <v>#REF!</v>
      </c>
      <c r="C1001" s="417" t="e">
        <f>'Запит 2-8'!#REF!</f>
        <v>#REF!</v>
      </c>
      <c r="D1001" s="418" t="e">
        <f>'Запит 2-8'!#REF!</f>
        <v>#REF!</v>
      </c>
      <c r="E1001" s="425" t="e">
        <f>'Паспорт-3'!F926</f>
        <v>#REF!</v>
      </c>
      <c r="F1001" s="426"/>
      <c r="G1001" s="427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 t="e">
        <f>'Паспорт-3'!F927</f>
        <v>#REF!</v>
      </c>
      <c r="F1002" s="409"/>
      <c r="G1002" s="424" t="e">
        <f t="shared" si="122"/>
        <v>#REF!</v>
      </c>
      <c r="H1002" s="81" t="e">
        <f t="shared" si="12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 t="e">
        <f>'Паспорт-3'!F928</f>
        <v>#REF!</v>
      </c>
      <c r="F1003" s="409"/>
      <c r="G1003" s="424" t="e">
        <f t="shared" si="122"/>
        <v>#REF!</v>
      </c>
      <c r="H1003" s="81" t="e">
        <f t="shared" si="12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 t="e">
        <f>'Паспорт-3'!F929</f>
        <v>#REF!</v>
      </c>
      <c r="F1004" s="409"/>
      <c r="G1004" s="424" t="e">
        <f t="shared" si="122"/>
        <v>#REF!</v>
      </c>
      <c r="H1004" s="81" t="e">
        <f t="shared" si="12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 t="e">
        <f>'Паспорт-3'!F930</f>
        <v>#REF!</v>
      </c>
      <c r="F1005" s="409"/>
      <c r="G1005" s="424" t="e">
        <f t="shared" si="122"/>
        <v>#REF!</v>
      </c>
      <c r="H1005" s="81" t="e">
        <f t="shared" si="12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 t="e">
        <f>'Паспорт-3'!F931</f>
        <v>#REF!</v>
      </c>
      <c r="F1006" s="409"/>
      <c r="G1006" s="424" t="e">
        <f t="shared" si="122"/>
        <v>#REF!</v>
      </c>
      <c r="H1006" s="81" t="e">
        <f t="shared" si="12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 t="e">
        <f>'Паспорт-3'!F932</f>
        <v>#REF!</v>
      </c>
      <c r="F1007" s="409"/>
      <c r="G1007" s="424" t="e">
        <f t="shared" si="122"/>
        <v>#REF!</v>
      </c>
      <c r="H1007" s="81" t="e">
        <f t="shared" si="12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 t="e">
        <f>'Паспорт-3'!F933</f>
        <v>#REF!</v>
      </c>
      <c r="F1008" s="409"/>
      <c r="G1008" s="424" t="e">
        <f t="shared" si="122"/>
        <v>#REF!</v>
      </c>
      <c r="H1008" s="81" t="e">
        <f t="shared" si="12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 t="e">
        <f>'Паспорт-3'!F934</f>
        <v>#REF!</v>
      </c>
      <c r="F1009" s="409"/>
      <c r="G1009" s="424" t="e">
        <f t="shared" si="122"/>
        <v>#REF!</v>
      </c>
      <c r="H1009" s="81" t="e">
        <f t="shared" si="12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 t="e">
        <f>'Паспорт-3'!F935</f>
        <v>#REF!</v>
      </c>
      <c r="F1010" s="409"/>
      <c r="G1010" s="424" t="e">
        <f t="shared" si="122"/>
        <v>#REF!</v>
      </c>
      <c r="H1010" s="81" t="e">
        <f t="shared" si="123"/>
        <v>#REF!</v>
      </c>
    </row>
    <row r="1011" spans="1:8">
      <c r="A1011" s="321" t="e">
        <f>'Запит 2-8'!#REF!</f>
        <v>#REF!</v>
      </c>
      <c r="B1011" s="293" t="e">
        <f>IF('Запит 2-8'!#REF!&lt;&gt;"",'Запит 2-8'!#REF!,"")</f>
        <v>#REF!</v>
      </c>
      <c r="C1011" s="292" t="e">
        <f>'Запит 2-8'!#REF!</f>
        <v>#REF!</v>
      </c>
      <c r="D1011" s="291" t="e">
        <f>'Запит 2-8'!#REF!</f>
        <v>#REF!</v>
      </c>
      <c r="E1011" s="408" t="e">
        <f>'Паспорт-3'!F936</f>
        <v>#REF!</v>
      </c>
      <c r="F1011" s="409"/>
      <c r="G1011" s="424" t="e">
        <f t="shared" si="122"/>
        <v>#REF!</v>
      </c>
      <c r="H1011" s="81" t="e">
        <f t="shared" si="123"/>
        <v>#REF!</v>
      </c>
    </row>
    <row r="1012" spans="1:8">
      <c r="A1012" s="321" t="e">
        <f>'Запит 2-8'!#REF!</f>
        <v>#REF!</v>
      </c>
      <c r="B1012" s="293" t="e">
        <f>IF('Запит 2-8'!#REF!&lt;&gt;"",'Запит 2-8'!#REF!,"")</f>
        <v>#REF!</v>
      </c>
      <c r="C1012" s="292" t="e">
        <f>'Запит 2-8'!#REF!</f>
        <v>#REF!</v>
      </c>
      <c r="D1012" s="291" t="e">
        <f>'Запит 2-8'!#REF!</f>
        <v>#REF!</v>
      </c>
      <c r="E1012" s="408" t="e">
        <f>'Паспорт-3'!F937</f>
        <v>#REF!</v>
      </c>
      <c r="F1012" s="409"/>
      <c r="G1012" s="424" t="e">
        <f t="shared" si="122"/>
        <v>#REF!</v>
      </c>
      <c r="H1012" s="81" t="e">
        <f t="shared" si="123"/>
        <v>#REF!</v>
      </c>
    </row>
    <row r="1013" spans="1:8">
      <c r="A1013" s="321" t="e">
        <f>'Запит 2-8'!#REF!</f>
        <v>#REF!</v>
      </c>
      <c r="B1013" s="293" t="e">
        <f>IF('Запит 2-8'!#REF!&lt;&gt;"",'Запит 2-8'!#REF!,"")</f>
        <v>#REF!</v>
      </c>
      <c r="C1013" s="292" t="e">
        <f>'Запит 2-8'!#REF!</f>
        <v>#REF!</v>
      </c>
      <c r="D1013" s="291" t="e">
        <f>'Запит 2-8'!#REF!</f>
        <v>#REF!</v>
      </c>
      <c r="E1013" s="408" t="e">
        <f>'Паспорт-3'!F938</f>
        <v>#REF!</v>
      </c>
      <c r="F1013" s="409"/>
      <c r="G1013" s="424" t="e">
        <f t="shared" si="122"/>
        <v>#REF!</v>
      </c>
      <c r="H1013" s="81" t="e">
        <f t="shared" si="123"/>
        <v>#REF!</v>
      </c>
    </row>
    <row r="1014" spans="1:8">
      <c r="A1014" s="321" t="e">
        <f>'Запит 2-8'!#REF!</f>
        <v>#REF!</v>
      </c>
      <c r="B1014" s="293" t="e">
        <f>IF('Запит 2-8'!#REF!&lt;&gt;"",'Запит 2-8'!#REF!,"")</f>
        <v>#REF!</v>
      </c>
      <c r="C1014" s="292" t="e">
        <f>'Запит 2-8'!#REF!</f>
        <v>#REF!</v>
      </c>
      <c r="D1014" s="291" t="e">
        <f>'Запит 2-8'!#REF!</f>
        <v>#REF!</v>
      </c>
      <c r="E1014" s="408" t="e">
        <f>'Паспорт-3'!F939</f>
        <v>#REF!</v>
      </c>
      <c r="F1014" s="409"/>
      <c r="G1014" s="424" t="e">
        <f t="shared" si="122"/>
        <v>#REF!</v>
      </c>
      <c r="H1014" s="81" t="e">
        <f t="shared" si="123"/>
        <v>#REF!</v>
      </c>
    </row>
    <row r="1015" spans="1:8">
      <c r="A1015" s="428" t="e">
        <f>'Запит 2-8'!#REF!</f>
        <v>#REF!</v>
      </c>
      <c r="B1015" s="429" t="e">
        <f>IF('Запит 2-8'!#REF!&lt;&gt;"",'Запит 2-8'!#REF!,"")</f>
        <v>#REF!</v>
      </c>
      <c r="C1015" s="430" t="e">
        <f>'Запит 2-8'!#REF!</f>
        <v>#REF!</v>
      </c>
      <c r="D1015" s="431" t="e">
        <f>'Запит 2-8'!#REF!</f>
        <v>#REF!</v>
      </c>
      <c r="E1015" s="432" t="e">
        <f>'Паспорт-3'!F940</f>
        <v>#REF!</v>
      </c>
      <c r="F1015" s="433"/>
      <c r="G1015" s="434" t="e">
        <f t="shared" si="122"/>
        <v>#REF!</v>
      </c>
      <c r="H1015" s="81" t="e">
        <f t="shared" si="123"/>
        <v>#REF!</v>
      </c>
    </row>
    <row r="1016" spans="1:8" ht="12.75" customHeight="1">
      <c r="A1016" s="865" t="s">
        <v>210</v>
      </c>
      <c r="B1016" s="866"/>
      <c r="C1016" s="866"/>
      <c r="D1016" s="866"/>
      <c r="E1016" s="866"/>
      <c r="F1016" s="866"/>
      <c r="G1016" s="867"/>
      <c r="H1016" s="81" t="e">
        <f>H1000</f>
        <v>#REF!</v>
      </c>
    </row>
    <row r="1017" spans="1:8">
      <c r="A1017" s="421" t="e">
        <f>'Запит 2-8'!#REF!</f>
        <v>#REF!</v>
      </c>
      <c r="B1017" s="868" t="s">
        <v>107</v>
      </c>
      <c r="C1017" s="869"/>
      <c r="D1017" s="869"/>
      <c r="E1017" s="870"/>
      <c r="F1017" s="870"/>
      <c r="G1017" s="871"/>
      <c r="H1017" s="81" t="e">
        <f>H1018</f>
        <v>#REF!</v>
      </c>
    </row>
    <row r="1018" spans="1:8">
      <c r="A1018" s="321" t="e">
        <f>'Запит 2-8'!#REF!</f>
        <v>#REF!</v>
      </c>
      <c r="B1018" s="416" t="e">
        <f>IF('Запит 2-8'!#REF!&lt;&gt;"",'Запит 2-8'!#REF!,"")</f>
        <v>#REF!</v>
      </c>
      <c r="C1018" s="417" t="e">
        <f>'Запит 2-8'!#REF!</f>
        <v>#REF!</v>
      </c>
      <c r="D1018" s="418" t="e">
        <f>'Запит 2-8'!#REF!</f>
        <v>#REF!</v>
      </c>
      <c r="E1018" s="419" t="e">
        <f>'Паспорт-3'!F942</f>
        <v>#REF!</v>
      </c>
      <c r="F1018" s="420"/>
      <c r="G1018" s="423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 t="e">
        <f>'Паспорт-3'!F943</f>
        <v>#REF!</v>
      </c>
      <c r="F1019" s="409"/>
      <c r="G1019" s="424" t="e">
        <f t="shared" si="124"/>
        <v>#REF!</v>
      </c>
      <c r="H1019" s="81" t="e">
        <f t="shared" si="12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 t="e">
        <f>'Паспорт-3'!F944</f>
        <v>#REF!</v>
      </c>
      <c r="F1020" s="409"/>
      <c r="G1020" s="424" t="e">
        <f t="shared" si="124"/>
        <v>#REF!</v>
      </c>
      <c r="H1020" s="81" t="e">
        <f t="shared" si="12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 t="e">
        <f>'Паспорт-3'!F945</f>
        <v>#REF!</v>
      </c>
      <c r="F1021" s="409"/>
      <c r="G1021" s="424" t="e">
        <f t="shared" si="124"/>
        <v>#REF!</v>
      </c>
      <c r="H1021" s="81" t="e">
        <f t="shared" si="12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 t="e">
        <f>'Паспорт-3'!F946</f>
        <v>#REF!</v>
      </c>
      <c r="F1022" s="409"/>
      <c r="G1022" s="424" t="e">
        <f t="shared" si="124"/>
        <v>#REF!</v>
      </c>
      <c r="H1022" s="81" t="e">
        <f t="shared" si="12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 t="e">
        <f>'Паспорт-3'!F947</f>
        <v>#REF!</v>
      </c>
      <c r="F1023" s="409"/>
      <c r="G1023" s="424" t="e">
        <f t="shared" si="124"/>
        <v>#REF!</v>
      </c>
      <c r="H1023" s="81" t="e">
        <f t="shared" si="12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 t="e">
        <f>'Паспорт-3'!F948</f>
        <v>#REF!</v>
      </c>
      <c r="F1024" s="409"/>
      <c r="G1024" s="424" t="e">
        <f t="shared" si="124"/>
        <v>#REF!</v>
      </c>
      <c r="H1024" s="81" t="e">
        <f t="shared" si="12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 t="e">
        <f>'Паспорт-3'!F949</f>
        <v>#REF!</v>
      </c>
      <c r="F1025" s="409"/>
      <c r="G1025" s="424" t="e">
        <f t="shared" si="124"/>
        <v>#REF!</v>
      </c>
      <c r="H1025" s="81" t="e">
        <f t="shared" si="12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 t="e">
        <f>'Паспорт-3'!F950</f>
        <v>#REF!</v>
      </c>
      <c r="F1026" s="409"/>
      <c r="G1026" s="424" t="e">
        <f t="shared" si="124"/>
        <v>#REF!</v>
      </c>
      <c r="H1026" s="81" t="e">
        <f t="shared" si="12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 t="e">
        <f>'Паспорт-3'!F951</f>
        <v>#REF!</v>
      </c>
      <c r="F1027" s="409"/>
      <c r="G1027" s="424" t="e">
        <f t="shared" si="124"/>
        <v>#REF!</v>
      </c>
      <c r="H1027" s="81" t="e">
        <f t="shared" si="12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 t="e">
        <f>'Паспорт-3'!F952</f>
        <v>#REF!</v>
      </c>
      <c r="F1028" s="409"/>
      <c r="G1028" s="424" t="e">
        <f t="shared" si="124"/>
        <v>#REF!</v>
      </c>
      <c r="H1028" s="81" t="e">
        <f t="shared" si="12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 t="e">
        <f>'Паспорт-3'!F953</f>
        <v>#REF!</v>
      </c>
      <c r="F1029" s="409"/>
      <c r="G1029" s="424" t="e">
        <f t="shared" si="124"/>
        <v>#REF!</v>
      </c>
      <c r="H1029" s="81" t="e">
        <f t="shared" si="125"/>
        <v>#REF!</v>
      </c>
    </row>
    <row r="1030" spans="1:8">
      <c r="A1030" s="321" t="e">
        <f>'Запит 2-8'!#REF!</f>
        <v>#REF!</v>
      </c>
      <c r="B1030" s="293" t="e">
        <f>IF('Запит 2-8'!#REF!&lt;&gt;"",'Запит 2-8'!#REF!,"")</f>
        <v>#REF!</v>
      </c>
      <c r="C1030" s="292" t="e">
        <f>'Запит 2-8'!#REF!</f>
        <v>#REF!</v>
      </c>
      <c r="D1030" s="291" t="e">
        <f>'Запит 2-8'!#REF!</f>
        <v>#REF!</v>
      </c>
      <c r="E1030" s="408" t="e">
        <f>'Паспорт-3'!F954</f>
        <v>#REF!</v>
      </c>
      <c r="F1030" s="409"/>
      <c r="G1030" s="424" t="e">
        <f t="shared" si="124"/>
        <v>#REF!</v>
      </c>
      <c r="H1030" s="81" t="e">
        <f t="shared" si="125"/>
        <v>#REF!</v>
      </c>
    </row>
    <row r="1031" spans="1:8">
      <c r="A1031" s="321" t="e">
        <f>'Запит 2-8'!#REF!</f>
        <v>#REF!</v>
      </c>
      <c r="B1031" s="293" t="e">
        <f>IF('Запит 2-8'!#REF!&lt;&gt;"",'Запит 2-8'!#REF!,"")</f>
        <v>#REF!</v>
      </c>
      <c r="C1031" s="292" t="e">
        <f>'Запит 2-8'!#REF!</f>
        <v>#REF!</v>
      </c>
      <c r="D1031" s="291" t="e">
        <f>'Запит 2-8'!#REF!</f>
        <v>#REF!</v>
      </c>
      <c r="E1031" s="408" t="e">
        <f>'Паспорт-3'!F955</f>
        <v>#REF!</v>
      </c>
      <c r="F1031" s="409"/>
      <c r="G1031" s="424" t="e">
        <f t="shared" si="124"/>
        <v>#REF!</v>
      </c>
      <c r="H1031" s="81" t="e">
        <f t="shared" si="125"/>
        <v>#REF!</v>
      </c>
    </row>
    <row r="1032" spans="1:8">
      <c r="A1032" s="428" t="e">
        <f>'Запит 2-8'!#REF!</f>
        <v>#REF!</v>
      </c>
      <c r="B1032" s="429" t="e">
        <f>IF('Запит 2-8'!#REF!&lt;&gt;"",'Запит 2-8'!#REF!,"")</f>
        <v>#REF!</v>
      </c>
      <c r="C1032" s="430" t="e">
        <f>'Запит 2-8'!#REF!</f>
        <v>#REF!</v>
      </c>
      <c r="D1032" s="431" t="e">
        <f>'Запит 2-8'!#REF!</f>
        <v>#REF!</v>
      </c>
      <c r="E1032" s="432" t="e">
        <f>'Паспорт-3'!F956</f>
        <v>#REF!</v>
      </c>
      <c r="F1032" s="433"/>
      <c r="G1032" s="434" t="e">
        <f t="shared" si="124"/>
        <v>#REF!</v>
      </c>
      <c r="H1032" s="81" t="e">
        <f t="shared" si="125"/>
        <v>#REF!</v>
      </c>
    </row>
    <row r="1033" spans="1:8" ht="12.75" customHeight="1">
      <c r="A1033" s="865" t="s">
        <v>210</v>
      </c>
      <c r="B1033" s="866"/>
      <c r="C1033" s="866"/>
      <c r="D1033" s="866"/>
      <c r="E1033" s="866"/>
      <c r="F1033" s="866"/>
      <c r="G1033" s="867"/>
      <c r="H1033" s="81" t="e">
        <f>H1017</f>
        <v>#REF!</v>
      </c>
    </row>
    <row r="1034" spans="1:8">
      <c r="A1034" s="421" t="e">
        <f>'Запит 2-8'!#REF!</f>
        <v>#REF!</v>
      </c>
      <c r="B1034" s="868" t="s">
        <v>108</v>
      </c>
      <c r="C1034" s="869"/>
      <c r="D1034" s="869"/>
      <c r="E1034" s="870"/>
      <c r="F1034" s="870"/>
      <c r="G1034" s="871"/>
      <c r="H1034" s="81" t="e">
        <f>H1035</f>
        <v>#REF!</v>
      </c>
    </row>
    <row r="1035" spans="1:8">
      <c r="A1035" s="321" t="e">
        <f>'Запит 2-8'!#REF!</f>
        <v>#REF!</v>
      </c>
      <c r="B1035" s="416" t="e">
        <f>IF('Запит 2-8'!#REF!&lt;&gt;"",'Запит 2-8'!#REF!,"")</f>
        <v>#REF!</v>
      </c>
      <c r="C1035" s="417" t="e">
        <f>'Запит 2-8'!#REF!</f>
        <v>#REF!</v>
      </c>
      <c r="D1035" s="418" t="e">
        <f>'Запит 2-8'!#REF!</f>
        <v>#REF!</v>
      </c>
      <c r="E1035" s="419" t="e">
        <f>'Паспорт-3'!F958</f>
        <v>#REF!</v>
      </c>
      <c r="F1035" s="420"/>
      <c r="G1035" s="423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 t="e">
        <f>'Паспорт-3'!F959</f>
        <v>#REF!</v>
      </c>
      <c r="F1036" s="409"/>
      <c r="G1036" s="424" t="e">
        <f t="shared" si="126"/>
        <v>#REF!</v>
      </c>
      <c r="H1036" s="81" t="e">
        <f t="shared" si="12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 t="e">
        <f>'Паспорт-3'!F960</f>
        <v>#REF!</v>
      </c>
      <c r="F1037" s="409"/>
      <c r="G1037" s="424" t="e">
        <f t="shared" si="126"/>
        <v>#REF!</v>
      </c>
      <c r="H1037" s="81" t="e">
        <f t="shared" si="12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 t="e">
        <f>'Паспорт-3'!F961</f>
        <v>#REF!</v>
      </c>
      <c r="F1038" s="409"/>
      <c r="G1038" s="424" t="e">
        <f t="shared" si="126"/>
        <v>#REF!</v>
      </c>
      <c r="H1038" s="81" t="e">
        <f t="shared" si="12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 t="e">
        <f>'Паспорт-3'!F962</f>
        <v>#REF!</v>
      </c>
      <c r="F1039" s="409"/>
      <c r="G1039" s="424" t="e">
        <f t="shared" si="126"/>
        <v>#REF!</v>
      </c>
      <c r="H1039" s="81" t="e">
        <f t="shared" si="12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 t="e">
        <f>'Паспорт-3'!F963</f>
        <v>#REF!</v>
      </c>
      <c r="F1040" s="409"/>
      <c r="G1040" s="424" t="e">
        <f t="shared" si="126"/>
        <v>#REF!</v>
      </c>
      <c r="H1040" s="81" t="e">
        <f t="shared" si="12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 t="e">
        <f>'Паспорт-3'!F964</f>
        <v>#REF!</v>
      </c>
      <c r="F1041" s="409"/>
      <c r="G1041" s="424" t="e">
        <f t="shared" si="126"/>
        <v>#REF!</v>
      </c>
      <c r="H1041" s="81" t="e">
        <f t="shared" si="12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 t="e">
        <f>'Паспорт-3'!F965</f>
        <v>#REF!</v>
      </c>
      <c r="F1042" s="409"/>
      <c r="G1042" s="424" t="e">
        <f t="shared" si="126"/>
        <v>#REF!</v>
      </c>
      <c r="H1042" s="81" t="e">
        <f t="shared" si="127"/>
        <v>#REF!</v>
      </c>
    </row>
    <row r="1043" spans="1:8" ht="12.75" customHeight="1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 t="e">
        <f>'Паспорт-3'!F966</f>
        <v>#REF!</v>
      </c>
      <c r="F1043" s="409"/>
      <c r="G1043" s="424" t="e">
        <f t="shared" si="126"/>
        <v>#REF!</v>
      </c>
      <c r="H1043" s="81" t="e">
        <f t="shared" si="127"/>
        <v>#REF!</v>
      </c>
    </row>
    <row r="1044" spans="1:8">
      <c r="A1044" s="428" t="e">
        <f>'Запит 2-8'!#REF!</f>
        <v>#REF!</v>
      </c>
      <c r="B1044" s="429" t="e">
        <f>IF('Запит 2-8'!#REF!&lt;&gt;"",'Запит 2-8'!#REF!,"")</f>
        <v>#REF!</v>
      </c>
      <c r="C1044" s="430" t="e">
        <f>'Запит 2-8'!#REF!</f>
        <v>#REF!</v>
      </c>
      <c r="D1044" s="431" t="e">
        <f>'Запит 2-8'!#REF!</f>
        <v>#REF!</v>
      </c>
      <c r="E1044" s="432" t="e">
        <f>'Паспорт-3'!F967</f>
        <v>#REF!</v>
      </c>
      <c r="F1044" s="433"/>
      <c r="G1044" s="434" t="e">
        <f t="shared" si="126"/>
        <v>#REF!</v>
      </c>
      <c r="H1044" s="81" t="e">
        <f t="shared" si="127"/>
        <v>#REF!</v>
      </c>
    </row>
    <row r="1045" spans="1:8" ht="12.75" customHeight="1">
      <c r="A1045" s="865" t="s">
        <v>210</v>
      </c>
      <c r="B1045" s="866"/>
      <c r="C1045" s="866"/>
      <c r="D1045" s="866"/>
      <c r="E1045" s="866"/>
      <c r="F1045" s="866"/>
      <c r="G1045" s="867"/>
      <c r="H1045" s="81" t="e">
        <f>H1034</f>
        <v>#REF!</v>
      </c>
    </row>
    <row r="1046" spans="1:8" ht="12.75" customHeight="1">
      <c r="A1046" s="865" t="s">
        <v>230</v>
      </c>
      <c r="B1046" s="866"/>
      <c r="C1046" s="866"/>
      <c r="D1046" s="866"/>
      <c r="E1046" s="866"/>
      <c r="F1046" s="866"/>
      <c r="G1046" s="867"/>
      <c r="H1046" s="81" t="e">
        <f>H982</f>
        <v>#REF!</v>
      </c>
    </row>
    <row r="1047" spans="1:8" ht="12.75" customHeight="1">
      <c r="A1047" s="829" t="e">
        <f>'Запит 2-8'!#REF!</f>
        <v>#REF!</v>
      </c>
      <c r="B1047" s="830"/>
      <c r="C1047" s="830"/>
      <c r="D1047" s="830"/>
      <c r="E1047" s="830"/>
      <c r="F1047" s="830"/>
      <c r="G1047" s="831"/>
      <c r="H1047" s="81" t="e">
        <f>H1048</f>
        <v>#REF!</v>
      </c>
    </row>
    <row r="1048" spans="1:8">
      <c r="A1048" s="415" t="s">
        <v>4</v>
      </c>
      <c r="B1048" s="868" t="s">
        <v>105</v>
      </c>
      <c r="C1048" s="869"/>
      <c r="D1048" s="869"/>
      <c r="E1048" s="872"/>
      <c r="F1048" s="872"/>
      <c r="G1048" s="873"/>
      <c r="H1048" s="81" t="e">
        <f>H1049</f>
        <v>#REF!</v>
      </c>
    </row>
    <row r="1049" spans="1:8">
      <c r="A1049" s="321" t="e">
        <f>'Запит 2-8'!#REF!</f>
        <v>#REF!</v>
      </c>
      <c r="B1049" s="416" t="e">
        <f>IF('Запит 2-8'!#REF!&lt;&gt;"",'Запит 2-8'!#REF!,"")</f>
        <v>#REF!</v>
      </c>
      <c r="C1049" s="417" t="e">
        <f>'Запит 2-8'!#REF!</f>
        <v>#REF!</v>
      </c>
      <c r="D1049" s="418" t="e">
        <f>'Запит 2-8'!#REF!</f>
        <v>#REF!</v>
      </c>
      <c r="E1049" s="419" t="e">
        <f>'Паспорт-3'!F970</f>
        <v>#REF!</v>
      </c>
      <c r="F1049" s="420"/>
      <c r="G1049" s="423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1" t="e">
        <f>'Запит 2-8'!#REF!</f>
        <v>#REF!</v>
      </c>
      <c r="B1050" s="293" t="e">
        <f>IF('Запит 2-8'!#REF!&lt;&gt;"",'Запит 2-8'!#REF!,"")</f>
        <v>#REF!</v>
      </c>
      <c r="C1050" s="292" t="e">
        <f>'Запит 2-8'!#REF!</f>
        <v>#REF!</v>
      </c>
      <c r="D1050" s="291" t="e">
        <f>'Запит 2-8'!#REF!</f>
        <v>#REF!</v>
      </c>
      <c r="E1050" s="408" t="e">
        <f>'Паспорт-3'!F971</f>
        <v>#REF!</v>
      </c>
      <c r="F1050" s="409"/>
      <c r="G1050" s="424" t="e">
        <f t="shared" si="128"/>
        <v>#REF!</v>
      </c>
      <c r="H1050" s="81" t="e">
        <f t="shared" si="129"/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 t="e">
        <f>'Паспорт-3'!F972</f>
        <v>#REF!</v>
      </c>
      <c r="F1051" s="409"/>
      <c r="G1051" s="424" t="e">
        <f t="shared" si="128"/>
        <v>#REF!</v>
      </c>
      <c r="H1051" s="81" t="e">
        <f t="shared" si="12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 t="e">
        <f>'Паспорт-3'!F973</f>
        <v>#REF!</v>
      </c>
      <c r="F1052" s="409"/>
      <c r="G1052" s="424" t="e">
        <f t="shared" si="128"/>
        <v>#REF!</v>
      </c>
      <c r="H1052" s="81" t="e">
        <f t="shared" si="12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 t="e">
        <f>'Паспорт-3'!F974</f>
        <v>#REF!</v>
      </c>
      <c r="F1053" s="409"/>
      <c r="G1053" s="424" t="e">
        <f t="shared" si="128"/>
        <v>#REF!</v>
      </c>
      <c r="H1053" s="81" t="e">
        <f t="shared" si="12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 t="e">
        <f>'Паспорт-3'!F975</f>
        <v>#REF!</v>
      </c>
      <c r="F1054" s="409"/>
      <c r="G1054" s="424" t="e">
        <f t="shared" si="128"/>
        <v>#REF!</v>
      </c>
      <c r="H1054" s="81" t="e">
        <f t="shared" si="12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 t="e">
        <f>'Паспорт-3'!F976</f>
        <v>#REF!</v>
      </c>
      <c r="F1055" s="409"/>
      <c r="G1055" s="424" t="e">
        <f t="shared" si="128"/>
        <v>#REF!</v>
      </c>
      <c r="H1055" s="81" t="e">
        <f t="shared" si="12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 t="e">
        <f>'Паспорт-3'!F977</f>
        <v>#REF!</v>
      </c>
      <c r="F1056" s="409"/>
      <c r="G1056" s="424" t="e">
        <f t="shared" si="128"/>
        <v>#REF!</v>
      </c>
      <c r="H1056" s="81" t="e">
        <f t="shared" si="12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 t="e">
        <f>'Паспорт-3'!F978</f>
        <v>#REF!</v>
      </c>
      <c r="F1057" s="409"/>
      <c r="G1057" s="424" t="e">
        <f t="shared" si="128"/>
        <v>#REF!</v>
      </c>
      <c r="H1057" s="81" t="e">
        <f t="shared" si="12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 t="e">
        <f>'Паспорт-3'!F979</f>
        <v>#REF!</v>
      </c>
      <c r="F1058" s="409"/>
      <c r="G1058" s="424" t="e">
        <f t="shared" si="128"/>
        <v>#REF!</v>
      </c>
      <c r="H1058" s="81" t="e">
        <f t="shared" si="12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 t="e">
        <f>'Паспорт-3'!F980</f>
        <v>#REF!</v>
      </c>
      <c r="F1059" s="409"/>
      <c r="G1059" s="424" t="e">
        <f t="shared" si="128"/>
        <v>#REF!</v>
      </c>
      <c r="H1059" s="81" t="e">
        <f t="shared" si="12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 t="e">
        <f>'Паспорт-3'!F981</f>
        <v>#REF!</v>
      </c>
      <c r="F1060" s="409"/>
      <c r="G1060" s="424" t="e">
        <f t="shared" si="128"/>
        <v>#REF!</v>
      </c>
      <c r="H1060" s="81" t="e">
        <f t="shared" si="12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 t="e">
        <f>'Паспорт-3'!F982</f>
        <v>#REF!</v>
      </c>
      <c r="F1061" s="409"/>
      <c r="G1061" s="424" t="e">
        <f t="shared" si="128"/>
        <v>#REF!</v>
      </c>
      <c r="H1061" s="81" t="e">
        <f t="shared" si="12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 t="e">
        <f>'Паспорт-3'!F983</f>
        <v>#REF!</v>
      </c>
      <c r="F1062" s="409"/>
      <c r="G1062" s="424" t="e">
        <f t="shared" si="128"/>
        <v>#REF!</v>
      </c>
      <c r="H1062" s="81" t="e">
        <f t="shared" si="129"/>
        <v>#REF!</v>
      </c>
    </row>
    <row r="1063" spans="1:8">
      <c r="A1063" s="428" t="e">
        <f>'Запит 2-8'!#REF!</f>
        <v>#REF!</v>
      </c>
      <c r="B1063" s="429" t="e">
        <f>IF('Запит 2-8'!#REF!&lt;&gt;"",'Запит 2-8'!#REF!,"")</f>
        <v>#REF!</v>
      </c>
      <c r="C1063" s="430" t="e">
        <f>'Запит 2-8'!#REF!</f>
        <v>#REF!</v>
      </c>
      <c r="D1063" s="431" t="e">
        <f>'Запит 2-8'!#REF!</f>
        <v>#REF!</v>
      </c>
      <c r="E1063" s="432" t="e">
        <f>'Паспорт-3'!F984</f>
        <v>#REF!</v>
      </c>
      <c r="F1063" s="433"/>
      <c r="G1063" s="434" t="e">
        <f t="shared" si="128"/>
        <v>#REF!</v>
      </c>
      <c r="H1063" s="81" t="e">
        <f t="shared" si="129"/>
        <v>#REF!</v>
      </c>
    </row>
    <row r="1064" spans="1:8" ht="12.75" customHeight="1">
      <c r="A1064" s="865" t="s">
        <v>210</v>
      </c>
      <c r="B1064" s="866"/>
      <c r="C1064" s="866"/>
      <c r="D1064" s="866"/>
      <c r="E1064" s="866"/>
      <c r="F1064" s="866"/>
      <c r="G1064" s="867"/>
      <c r="H1064" s="81" t="e">
        <f>H1048</f>
        <v>#REF!</v>
      </c>
    </row>
    <row r="1065" spans="1:8">
      <c r="A1065" s="415" t="e">
        <f>'Запит 2-8'!#REF!</f>
        <v>#REF!</v>
      </c>
      <c r="B1065" s="868" t="s">
        <v>106</v>
      </c>
      <c r="C1065" s="869"/>
      <c r="D1065" s="869"/>
      <c r="E1065" s="869"/>
      <c r="F1065" s="869"/>
      <c r="G1065" s="874"/>
      <c r="H1065" s="81" t="e">
        <f>H1066</f>
        <v>#REF!</v>
      </c>
    </row>
    <row r="1066" spans="1:8">
      <c r="A1066" s="321" t="e">
        <f>'Запит 2-8'!#REF!</f>
        <v>#REF!</v>
      </c>
      <c r="B1066" s="416" t="e">
        <f>IF('Запит 2-8'!#REF!&lt;&gt;"",'Запит 2-8'!#REF!,"")</f>
        <v>#REF!</v>
      </c>
      <c r="C1066" s="417" t="e">
        <f>'Запит 2-8'!#REF!</f>
        <v>#REF!</v>
      </c>
      <c r="D1066" s="418" t="e">
        <f>'Запит 2-8'!#REF!</f>
        <v>#REF!</v>
      </c>
      <c r="E1066" s="425" t="e">
        <f>'Паспорт-3'!F986</f>
        <v>#REF!</v>
      </c>
      <c r="F1066" s="426"/>
      <c r="G1066" s="427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1" t="e">
        <f>'Запит 2-8'!#REF!</f>
        <v>#REF!</v>
      </c>
      <c r="B1067" s="293" t="e">
        <f>IF('Запит 2-8'!#REF!&lt;&gt;"",'Запит 2-8'!#REF!,"")</f>
        <v>#REF!</v>
      </c>
      <c r="C1067" s="292" t="e">
        <f>'Запит 2-8'!#REF!</f>
        <v>#REF!</v>
      </c>
      <c r="D1067" s="291" t="e">
        <f>'Запит 2-8'!#REF!</f>
        <v>#REF!</v>
      </c>
      <c r="E1067" s="408" t="e">
        <f>'Паспорт-3'!F987</f>
        <v>#REF!</v>
      </c>
      <c r="F1067" s="409"/>
      <c r="G1067" s="424" t="e">
        <f t="shared" si="130"/>
        <v>#REF!</v>
      </c>
      <c r="H1067" s="81" t="e">
        <f t="shared" si="131"/>
        <v>#REF!</v>
      </c>
    </row>
    <row r="1068" spans="1:8">
      <c r="A1068" s="321" t="e">
        <f>'Запит 2-8'!#REF!</f>
        <v>#REF!</v>
      </c>
      <c r="B1068" s="293" t="e">
        <f>IF('Запит 2-8'!#REF!&lt;&gt;"",'Запит 2-8'!#REF!,"")</f>
        <v>#REF!</v>
      </c>
      <c r="C1068" s="292" t="e">
        <f>'Запит 2-8'!#REF!</f>
        <v>#REF!</v>
      </c>
      <c r="D1068" s="291" t="e">
        <f>'Запит 2-8'!#REF!</f>
        <v>#REF!</v>
      </c>
      <c r="E1068" s="408" t="e">
        <f>'Паспорт-3'!F988</f>
        <v>#REF!</v>
      </c>
      <c r="F1068" s="409"/>
      <c r="G1068" s="424" t="e">
        <f t="shared" si="130"/>
        <v>#REF!</v>
      </c>
      <c r="H1068" s="81" t="e">
        <f t="shared" si="131"/>
        <v>#REF!</v>
      </c>
    </row>
    <row r="1069" spans="1:8">
      <c r="A1069" s="321" t="e">
        <f>'Запит 2-8'!#REF!</f>
        <v>#REF!</v>
      </c>
      <c r="B1069" s="293" t="e">
        <f>IF('Запит 2-8'!#REF!&lt;&gt;"",'Запит 2-8'!#REF!,"")</f>
        <v>#REF!</v>
      </c>
      <c r="C1069" s="292" t="e">
        <f>'Запит 2-8'!#REF!</f>
        <v>#REF!</v>
      </c>
      <c r="D1069" s="291" t="e">
        <f>'Запит 2-8'!#REF!</f>
        <v>#REF!</v>
      </c>
      <c r="E1069" s="408" t="e">
        <f>'Паспорт-3'!F989</f>
        <v>#REF!</v>
      </c>
      <c r="F1069" s="409"/>
      <c r="G1069" s="424" t="e">
        <f t="shared" si="130"/>
        <v>#REF!</v>
      </c>
      <c r="H1069" s="81" t="e">
        <f t="shared" si="131"/>
        <v>#REF!</v>
      </c>
    </row>
    <row r="1070" spans="1:8">
      <c r="A1070" s="321" t="e">
        <f>'Запит 2-8'!#REF!</f>
        <v>#REF!</v>
      </c>
      <c r="B1070" s="293" t="e">
        <f>IF('Запит 2-8'!#REF!&lt;&gt;"",'Запит 2-8'!#REF!,"")</f>
        <v>#REF!</v>
      </c>
      <c r="C1070" s="292" t="e">
        <f>'Запит 2-8'!#REF!</f>
        <v>#REF!</v>
      </c>
      <c r="D1070" s="291" t="e">
        <f>'Запит 2-8'!#REF!</f>
        <v>#REF!</v>
      </c>
      <c r="E1070" s="408" t="e">
        <f>'Паспорт-3'!F990</f>
        <v>#REF!</v>
      </c>
      <c r="F1070" s="409"/>
      <c r="G1070" s="424" t="e">
        <f t="shared" si="130"/>
        <v>#REF!</v>
      </c>
      <c r="H1070" s="81" t="e">
        <f t="shared" si="131"/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 t="e">
        <f>'Паспорт-3'!F991</f>
        <v>#REF!</v>
      </c>
      <c r="F1071" s="409"/>
      <c r="G1071" s="424" t="e">
        <f t="shared" si="130"/>
        <v>#REF!</v>
      </c>
      <c r="H1071" s="81" t="e">
        <f t="shared" si="13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 t="e">
        <f>'Паспорт-3'!F992</f>
        <v>#REF!</v>
      </c>
      <c r="F1072" s="409"/>
      <c r="G1072" s="424" t="e">
        <f t="shared" si="130"/>
        <v>#REF!</v>
      </c>
      <c r="H1072" s="81" t="e">
        <f t="shared" si="13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 t="e">
        <f>'Паспорт-3'!F993</f>
        <v>#REF!</v>
      </c>
      <c r="F1073" s="409"/>
      <c r="G1073" s="424" t="e">
        <f t="shared" si="130"/>
        <v>#REF!</v>
      </c>
      <c r="H1073" s="81" t="e">
        <f t="shared" si="13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 t="e">
        <f>'Паспорт-3'!F994</f>
        <v>#REF!</v>
      </c>
      <c r="F1074" s="409"/>
      <c r="G1074" s="424" t="e">
        <f t="shared" si="130"/>
        <v>#REF!</v>
      </c>
      <c r="H1074" s="81" t="e">
        <f t="shared" si="13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 t="e">
        <f>'Паспорт-3'!F995</f>
        <v>#REF!</v>
      </c>
      <c r="F1075" s="409"/>
      <c r="G1075" s="424" t="e">
        <f t="shared" si="130"/>
        <v>#REF!</v>
      </c>
      <c r="H1075" s="81" t="e">
        <f t="shared" si="13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 t="e">
        <f>'Паспорт-3'!F996</f>
        <v>#REF!</v>
      </c>
      <c r="F1076" s="409"/>
      <c r="G1076" s="424" t="e">
        <f t="shared" si="130"/>
        <v>#REF!</v>
      </c>
      <c r="H1076" s="81" t="e">
        <f t="shared" si="13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 t="e">
        <f>'Паспорт-3'!F997</f>
        <v>#REF!</v>
      </c>
      <c r="F1077" s="409"/>
      <c r="G1077" s="424" t="e">
        <f t="shared" si="130"/>
        <v>#REF!</v>
      </c>
      <c r="H1077" s="81" t="e">
        <f t="shared" si="13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 t="e">
        <f>'Паспорт-3'!F998</f>
        <v>#REF!</v>
      </c>
      <c r="F1078" s="409"/>
      <c r="G1078" s="424" t="e">
        <f t="shared" si="130"/>
        <v>#REF!</v>
      </c>
      <c r="H1078" s="81" t="e">
        <f t="shared" si="13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 t="e">
        <f>'Паспорт-3'!F999</f>
        <v>#REF!</v>
      </c>
      <c r="F1079" s="409"/>
      <c r="G1079" s="424" t="e">
        <f t="shared" si="130"/>
        <v>#REF!</v>
      </c>
      <c r="H1079" s="81" t="e">
        <f t="shared" si="131"/>
        <v>#REF!</v>
      </c>
    </row>
    <row r="1080" spans="1:8">
      <c r="A1080" s="428" t="e">
        <f>'Запит 2-8'!#REF!</f>
        <v>#REF!</v>
      </c>
      <c r="B1080" s="429" t="e">
        <f>IF('Запит 2-8'!#REF!&lt;&gt;"",'Запит 2-8'!#REF!,"")</f>
        <v>#REF!</v>
      </c>
      <c r="C1080" s="430" t="e">
        <f>'Запит 2-8'!#REF!</f>
        <v>#REF!</v>
      </c>
      <c r="D1080" s="431" t="e">
        <f>'Запит 2-8'!#REF!</f>
        <v>#REF!</v>
      </c>
      <c r="E1080" s="432" t="e">
        <f>'Паспорт-3'!F1000</f>
        <v>#REF!</v>
      </c>
      <c r="F1080" s="433"/>
      <c r="G1080" s="434" t="e">
        <f t="shared" si="130"/>
        <v>#REF!</v>
      </c>
      <c r="H1080" s="81" t="e">
        <f t="shared" si="131"/>
        <v>#REF!</v>
      </c>
    </row>
    <row r="1081" spans="1:8" ht="12.75" customHeight="1">
      <c r="A1081" s="865" t="s">
        <v>210</v>
      </c>
      <c r="B1081" s="866"/>
      <c r="C1081" s="866"/>
      <c r="D1081" s="866"/>
      <c r="E1081" s="866"/>
      <c r="F1081" s="866"/>
      <c r="G1081" s="867"/>
      <c r="H1081" s="81" t="e">
        <f>H1065</f>
        <v>#REF!</v>
      </c>
    </row>
    <row r="1082" spans="1:8">
      <c r="A1082" s="421" t="e">
        <f>'Запит 2-8'!#REF!</f>
        <v>#REF!</v>
      </c>
      <c r="B1082" s="868" t="s">
        <v>107</v>
      </c>
      <c r="C1082" s="869"/>
      <c r="D1082" s="869"/>
      <c r="E1082" s="870"/>
      <c r="F1082" s="870"/>
      <c r="G1082" s="871"/>
      <c r="H1082" s="81" t="e">
        <f>H1083</f>
        <v>#REF!</v>
      </c>
    </row>
    <row r="1083" spans="1:8">
      <c r="A1083" s="321" t="e">
        <f>'Запит 2-8'!#REF!</f>
        <v>#REF!</v>
      </c>
      <c r="B1083" s="416" t="e">
        <f>IF('Запит 2-8'!#REF!&lt;&gt;"",'Запит 2-8'!#REF!,"")</f>
        <v>#REF!</v>
      </c>
      <c r="C1083" s="417" t="e">
        <f>'Запит 2-8'!#REF!</f>
        <v>#REF!</v>
      </c>
      <c r="D1083" s="418" t="e">
        <f>'Запит 2-8'!#REF!</f>
        <v>#REF!</v>
      </c>
      <c r="E1083" s="419" t="e">
        <f>'Паспорт-3'!F1002</f>
        <v>#REF!</v>
      </c>
      <c r="F1083" s="420"/>
      <c r="G1083" s="423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1" t="e">
        <f>'Запит 2-8'!#REF!</f>
        <v>#REF!</v>
      </c>
      <c r="B1084" s="293" t="e">
        <f>IF('Запит 2-8'!#REF!&lt;&gt;"",'Запит 2-8'!#REF!,"")</f>
        <v>#REF!</v>
      </c>
      <c r="C1084" s="292" t="e">
        <f>'Запит 2-8'!#REF!</f>
        <v>#REF!</v>
      </c>
      <c r="D1084" s="291" t="e">
        <f>'Запит 2-8'!#REF!</f>
        <v>#REF!</v>
      </c>
      <c r="E1084" s="408" t="e">
        <f>'Паспорт-3'!F1003</f>
        <v>#REF!</v>
      </c>
      <c r="F1084" s="409"/>
      <c r="G1084" s="424" t="e">
        <f t="shared" si="132"/>
        <v>#REF!</v>
      </c>
      <c r="H1084" s="81" t="e">
        <f t="shared" si="133"/>
        <v>#REF!</v>
      </c>
    </row>
    <row r="1085" spans="1:8">
      <c r="A1085" s="321" t="e">
        <f>'Запит 2-8'!#REF!</f>
        <v>#REF!</v>
      </c>
      <c r="B1085" s="293" t="e">
        <f>IF('Запит 2-8'!#REF!&lt;&gt;"",'Запит 2-8'!#REF!,"")</f>
        <v>#REF!</v>
      </c>
      <c r="C1085" s="292" t="e">
        <f>'Запит 2-8'!#REF!</f>
        <v>#REF!</v>
      </c>
      <c r="D1085" s="291" t="e">
        <f>'Запит 2-8'!#REF!</f>
        <v>#REF!</v>
      </c>
      <c r="E1085" s="408" t="e">
        <f>'Паспорт-3'!F1004</f>
        <v>#REF!</v>
      </c>
      <c r="F1085" s="409"/>
      <c r="G1085" s="424" t="e">
        <f t="shared" si="132"/>
        <v>#REF!</v>
      </c>
      <c r="H1085" s="81" t="e">
        <f t="shared" si="133"/>
        <v>#REF!</v>
      </c>
    </row>
    <row r="1086" spans="1:8">
      <c r="A1086" s="321" t="e">
        <f>'Запит 2-8'!#REF!</f>
        <v>#REF!</v>
      </c>
      <c r="B1086" s="293" t="e">
        <f>IF('Запит 2-8'!#REF!&lt;&gt;"",'Запит 2-8'!#REF!,"")</f>
        <v>#REF!</v>
      </c>
      <c r="C1086" s="292" t="e">
        <f>'Запит 2-8'!#REF!</f>
        <v>#REF!</v>
      </c>
      <c r="D1086" s="291" t="e">
        <f>'Запит 2-8'!#REF!</f>
        <v>#REF!</v>
      </c>
      <c r="E1086" s="408" t="e">
        <f>'Паспорт-3'!F1005</f>
        <v>#REF!</v>
      </c>
      <c r="F1086" s="409"/>
      <c r="G1086" s="424" t="e">
        <f t="shared" si="132"/>
        <v>#REF!</v>
      </c>
      <c r="H1086" s="81" t="e">
        <f t="shared" si="133"/>
        <v>#REF!</v>
      </c>
    </row>
    <row r="1087" spans="1:8">
      <c r="A1087" s="321" t="e">
        <f>'Запит 2-8'!#REF!</f>
        <v>#REF!</v>
      </c>
      <c r="B1087" s="293" t="e">
        <f>IF('Запит 2-8'!#REF!&lt;&gt;"",'Запит 2-8'!#REF!,"")</f>
        <v>#REF!</v>
      </c>
      <c r="C1087" s="292" t="e">
        <f>'Запит 2-8'!#REF!</f>
        <v>#REF!</v>
      </c>
      <c r="D1087" s="291" t="e">
        <f>'Запит 2-8'!#REF!</f>
        <v>#REF!</v>
      </c>
      <c r="E1087" s="408" t="e">
        <f>'Паспорт-3'!F1006</f>
        <v>#REF!</v>
      </c>
      <c r="F1087" s="409"/>
      <c r="G1087" s="424" t="e">
        <f t="shared" si="132"/>
        <v>#REF!</v>
      </c>
      <c r="H1087" s="81" t="e">
        <f t="shared" si="133"/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 t="e">
        <f>'Паспорт-3'!F1007</f>
        <v>#REF!</v>
      </c>
      <c r="F1088" s="409"/>
      <c r="G1088" s="424" t="e">
        <f t="shared" si="132"/>
        <v>#REF!</v>
      </c>
      <c r="H1088" s="81" t="e">
        <f t="shared" si="13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 t="e">
        <f>'Паспорт-3'!F1008</f>
        <v>#REF!</v>
      </c>
      <c r="F1089" s="409"/>
      <c r="G1089" s="424" t="e">
        <f t="shared" si="132"/>
        <v>#REF!</v>
      </c>
      <c r="H1089" s="81" t="e">
        <f t="shared" si="13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 t="e">
        <f>'Паспорт-3'!F1009</f>
        <v>#REF!</v>
      </c>
      <c r="F1090" s="409"/>
      <c r="G1090" s="424" t="e">
        <f t="shared" si="132"/>
        <v>#REF!</v>
      </c>
      <c r="H1090" s="81" t="e">
        <f t="shared" si="13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 t="e">
        <f>'Паспорт-3'!F1010</f>
        <v>#REF!</v>
      </c>
      <c r="F1091" s="409"/>
      <c r="G1091" s="424" t="e">
        <f t="shared" si="132"/>
        <v>#REF!</v>
      </c>
      <c r="H1091" s="81" t="e">
        <f t="shared" si="13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 t="e">
        <f>'Паспорт-3'!F1011</f>
        <v>#REF!</v>
      </c>
      <c r="F1092" s="409"/>
      <c r="G1092" s="424" t="e">
        <f t="shared" si="132"/>
        <v>#REF!</v>
      </c>
      <c r="H1092" s="81" t="e">
        <f t="shared" si="13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 t="e">
        <f>'Паспорт-3'!F1012</f>
        <v>#REF!</v>
      </c>
      <c r="F1093" s="409"/>
      <c r="G1093" s="424" t="e">
        <f t="shared" si="132"/>
        <v>#REF!</v>
      </c>
      <c r="H1093" s="81" t="e">
        <f t="shared" si="13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 t="e">
        <f>'Паспорт-3'!F1013</f>
        <v>#REF!</v>
      </c>
      <c r="F1094" s="409"/>
      <c r="G1094" s="424" t="e">
        <f t="shared" si="132"/>
        <v>#REF!</v>
      </c>
      <c r="H1094" s="81" t="e">
        <f t="shared" si="13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 t="e">
        <f>'Паспорт-3'!F1014</f>
        <v>#REF!</v>
      </c>
      <c r="F1095" s="409"/>
      <c r="G1095" s="424" t="e">
        <f t="shared" si="132"/>
        <v>#REF!</v>
      </c>
      <c r="H1095" s="81" t="e">
        <f t="shared" si="13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 t="e">
        <f>'Паспорт-3'!F1015</f>
        <v>#REF!</v>
      </c>
      <c r="F1096" s="409"/>
      <c r="G1096" s="424" t="e">
        <f t="shared" si="132"/>
        <v>#REF!</v>
      </c>
      <c r="H1096" s="81" t="e">
        <f t="shared" si="133"/>
        <v>#REF!</v>
      </c>
    </row>
    <row r="1097" spans="1:8">
      <c r="A1097" s="428" t="e">
        <f>'Запит 2-8'!#REF!</f>
        <v>#REF!</v>
      </c>
      <c r="B1097" s="429" t="e">
        <f>IF('Запит 2-8'!#REF!&lt;&gt;"",'Запит 2-8'!#REF!,"")</f>
        <v>#REF!</v>
      </c>
      <c r="C1097" s="430" t="e">
        <f>'Запит 2-8'!#REF!</f>
        <v>#REF!</v>
      </c>
      <c r="D1097" s="431" t="e">
        <f>'Запит 2-8'!#REF!</f>
        <v>#REF!</v>
      </c>
      <c r="E1097" s="432" t="e">
        <f>'Паспорт-3'!F1016</f>
        <v>#REF!</v>
      </c>
      <c r="F1097" s="433"/>
      <c r="G1097" s="434" t="e">
        <f t="shared" si="132"/>
        <v>#REF!</v>
      </c>
      <c r="H1097" s="81" t="e">
        <f t="shared" si="133"/>
        <v>#REF!</v>
      </c>
    </row>
    <row r="1098" spans="1:8" ht="12.75" customHeight="1">
      <c r="A1098" s="865" t="s">
        <v>210</v>
      </c>
      <c r="B1098" s="866"/>
      <c r="C1098" s="866"/>
      <c r="D1098" s="866"/>
      <c r="E1098" s="866"/>
      <c r="F1098" s="866"/>
      <c r="G1098" s="867"/>
      <c r="H1098" s="81" t="e">
        <f>H1082</f>
        <v>#REF!</v>
      </c>
    </row>
    <row r="1099" spans="1:8">
      <c r="A1099" s="421" t="e">
        <f>'Запит 2-8'!#REF!</f>
        <v>#REF!</v>
      </c>
      <c r="B1099" s="868" t="s">
        <v>108</v>
      </c>
      <c r="C1099" s="869"/>
      <c r="D1099" s="869"/>
      <c r="E1099" s="870"/>
      <c r="F1099" s="870"/>
      <c r="G1099" s="871"/>
      <c r="H1099" s="81" t="e">
        <f>H1100</f>
        <v>#REF!</v>
      </c>
    </row>
    <row r="1100" spans="1:8">
      <c r="A1100" s="321" t="e">
        <f>'Запит 2-8'!#REF!</f>
        <v>#REF!</v>
      </c>
      <c r="B1100" s="416" t="e">
        <f>IF('Запит 2-8'!#REF!&lt;&gt;"",'Запит 2-8'!#REF!,"")</f>
        <v>#REF!</v>
      </c>
      <c r="C1100" s="417" t="e">
        <f>'Запит 2-8'!#REF!</f>
        <v>#REF!</v>
      </c>
      <c r="D1100" s="418" t="e">
        <f>'Запит 2-8'!#REF!</f>
        <v>#REF!</v>
      </c>
      <c r="E1100" s="419" t="e">
        <f>'Паспорт-3'!F1018</f>
        <v>#REF!</v>
      </c>
      <c r="F1100" s="420"/>
      <c r="G1100" s="423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1" t="e">
        <f>'Запит 2-8'!#REF!</f>
        <v>#REF!</v>
      </c>
      <c r="B1101" s="293" t="e">
        <f>IF('Запит 2-8'!#REF!&lt;&gt;"",'Запит 2-8'!#REF!,"")</f>
        <v>#REF!</v>
      </c>
      <c r="C1101" s="292" t="e">
        <f>'Запит 2-8'!#REF!</f>
        <v>#REF!</v>
      </c>
      <c r="D1101" s="291" t="e">
        <f>'Запит 2-8'!#REF!</f>
        <v>#REF!</v>
      </c>
      <c r="E1101" s="408" t="e">
        <f>'Паспорт-3'!F1019</f>
        <v>#REF!</v>
      </c>
      <c r="F1101" s="409"/>
      <c r="G1101" s="424" t="e">
        <f t="shared" si="134"/>
        <v>#REF!</v>
      </c>
      <c r="H1101" s="81" t="e">
        <f t="shared" si="135"/>
        <v>#REF!</v>
      </c>
    </row>
    <row r="1102" spans="1:8">
      <c r="A1102" s="321" t="e">
        <f>'Запит 2-8'!#REF!</f>
        <v>#REF!</v>
      </c>
      <c r="B1102" s="293" t="e">
        <f>IF('Запит 2-8'!#REF!&lt;&gt;"",'Запит 2-8'!#REF!,"")</f>
        <v>#REF!</v>
      </c>
      <c r="C1102" s="292" t="e">
        <f>'Запит 2-8'!#REF!</f>
        <v>#REF!</v>
      </c>
      <c r="D1102" s="291" t="e">
        <f>'Запит 2-8'!#REF!</f>
        <v>#REF!</v>
      </c>
      <c r="E1102" s="408" t="e">
        <f>'Паспорт-3'!F1020</f>
        <v>#REF!</v>
      </c>
      <c r="F1102" s="409"/>
      <c r="G1102" s="424" t="e">
        <f t="shared" si="134"/>
        <v>#REF!</v>
      </c>
      <c r="H1102" s="81" t="e">
        <f t="shared" si="135"/>
        <v>#REF!</v>
      </c>
    </row>
    <row r="1103" spans="1:8">
      <c r="A1103" s="321" t="e">
        <f>'Запит 2-8'!#REF!</f>
        <v>#REF!</v>
      </c>
      <c r="B1103" s="293" t="e">
        <f>IF('Запит 2-8'!#REF!&lt;&gt;"",'Запит 2-8'!#REF!,"")</f>
        <v>#REF!</v>
      </c>
      <c r="C1103" s="292" t="e">
        <f>'Запит 2-8'!#REF!</f>
        <v>#REF!</v>
      </c>
      <c r="D1103" s="291" t="e">
        <f>'Запит 2-8'!#REF!</f>
        <v>#REF!</v>
      </c>
      <c r="E1103" s="408" t="e">
        <f>'Паспорт-3'!F1021</f>
        <v>#REF!</v>
      </c>
      <c r="F1103" s="409"/>
      <c r="G1103" s="424" t="e">
        <f t="shared" si="134"/>
        <v>#REF!</v>
      </c>
      <c r="H1103" s="81" t="e">
        <f t="shared" si="135"/>
        <v>#REF!</v>
      </c>
    </row>
    <row r="1104" spans="1:8">
      <c r="A1104" s="321" t="e">
        <f>'Запит 2-8'!#REF!</f>
        <v>#REF!</v>
      </c>
      <c r="B1104" s="293" t="e">
        <f>IF('Запит 2-8'!#REF!&lt;&gt;"",'Запит 2-8'!#REF!,"")</f>
        <v>#REF!</v>
      </c>
      <c r="C1104" s="292" t="e">
        <f>'Запит 2-8'!#REF!</f>
        <v>#REF!</v>
      </c>
      <c r="D1104" s="291" t="e">
        <f>'Запит 2-8'!#REF!</f>
        <v>#REF!</v>
      </c>
      <c r="E1104" s="408" t="e">
        <f>'Паспорт-3'!F1022</f>
        <v>#REF!</v>
      </c>
      <c r="F1104" s="409"/>
      <c r="G1104" s="424" t="e">
        <f t="shared" si="134"/>
        <v>#REF!</v>
      </c>
      <c r="H1104" s="81" t="e">
        <f t="shared" si="135"/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 t="e">
        <f>'Паспорт-3'!F1023</f>
        <v>#REF!</v>
      </c>
      <c r="F1105" s="409"/>
      <c r="G1105" s="424" t="e">
        <f t="shared" si="134"/>
        <v>#REF!</v>
      </c>
      <c r="H1105" s="81" t="e">
        <f t="shared" si="13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 t="e">
        <f>'Паспорт-3'!F1024</f>
        <v>#REF!</v>
      </c>
      <c r="F1106" s="409"/>
      <c r="G1106" s="424" t="e">
        <f t="shared" si="134"/>
        <v>#REF!</v>
      </c>
      <c r="H1106" s="81" t="e">
        <f t="shared" si="13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 t="e">
        <f>'Паспорт-3'!F1025</f>
        <v>#REF!</v>
      </c>
      <c r="F1107" s="409"/>
      <c r="G1107" s="424" t="e">
        <f t="shared" si="134"/>
        <v>#REF!</v>
      </c>
      <c r="H1107" s="81" t="e">
        <f t="shared" si="135"/>
        <v>#REF!</v>
      </c>
    </row>
    <row r="1108" spans="1:8" ht="12.75" customHeight="1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 t="e">
        <f>'Паспорт-3'!F1026</f>
        <v>#REF!</v>
      </c>
      <c r="F1108" s="409"/>
      <c r="G1108" s="424" t="e">
        <f t="shared" si="134"/>
        <v>#REF!</v>
      </c>
      <c r="H1108" s="81" t="e">
        <f t="shared" si="135"/>
        <v>#REF!</v>
      </c>
    </row>
    <row r="1109" spans="1:8">
      <c r="A1109" s="428" t="e">
        <f>'Запит 2-8'!#REF!</f>
        <v>#REF!</v>
      </c>
      <c r="B1109" s="429" t="e">
        <f>IF('Запит 2-8'!#REF!&lt;&gt;"",'Запит 2-8'!#REF!,"")</f>
        <v>#REF!</v>
      </c>
      <c r="C1109" s="430" t="e">
        <f>'Запит 2-8'!#REF!</f>
        <v>#REF!</v>
      </c>
      <c r="D1109" s="431" t="e">
        <f>'Запит 2-8'!#REF!</f>
        <v>#REF!</v>
      </c>
      <c r="E1109" s="432" t="e">
        <f>'Паспорт-3'!F1027</f>
        <v>#REF!</v>
      </c>
      <c r="F1109" s="433"/>
      <c r="G1109" s="434" t="e">
        <f t="shared" si="134"/>
        <v>#REF!</v>
      </c>
      <c r="H1109" s="81" t="e">
        <f t="shared" si="135"/>
        <v>#REF!</v>
      </c>
    </row>
    <row r="1110" spans="1:8" ht="12.75" customHeight="1">
      <c r="A1110" s="865" t="s">
        <v>210</v>
      </c>
      <c r="B1110" s="866"/>
      <c r="C1110" s="866"/>
      <c r="D1110" s="866"/>
      <c r="E1110" s="866"/>
      <c r="F1110" s="866"/>
      <c r="G1110" s="867"/>
      <c r="H1110" s="81" t="e">
        <f>H1099</f>
        <v>#REF!</v>
      </c>
    </row>
    <row r="1111" spans="1:8" ht="12.75" customHeight="1">
      <c r="A1111" s="865" t="s">
        <v>230</v>
      </c>
      <c r="B1111" s="866"/>
      <c r="C1111" s="866"/>
      <c r="D1111" s="866"/>
      <c r="E1111" s="866"/>
      <c r="F1111" s="866"/>
      <c r="G1111" s="867"/>
      <c r="H1111" s="81" t="e">
        <f>H1047</f>
        <v>#REF!</v>
      </c>
    </row>
    <row r="1112" spans="1:8" ht="12.75" customHeight="1">
      <c r="A1112" s="829" t="e">
        <f>'Запит 2-8'!#REF!</f>
        <v>#REF!</v>
      </c>
      <c r="B1112" s="830"/>
      <c r="C1112" s="830"/>
      <c r="D1112" s="830"/>
      <c r="E1112" s="830"/>
      <c r="F1112" s="830"/>
      <c r="G1112" s="831"/>
      <c r="H1112" s="81" t="e">
        <f>H1113</f>
        <v>#REF!</v>
      </c>
    </row>
    <row r="1113" spans="1:8">
      <c r="A1113" s="415" t="s">
        <v>4</v>
      </c>
      <c r="B1113" s="868" t="s">
        <v>105</v>
      </c>
      <c r="C1113" s="869"/>
      <c r="D1113" s="869"/>
      <c r="E1113" s="872"/>
      <c r="F1113" s="872"/>
      <c r="G1113" s="873"/>
      <c r="H1113" s="81" t="e">
        <f>H1114</f>
        <v>#REF!</v>
      </c>
    </row>
    <row r="1114" spans="1:8">
      <c r="A1114" s="321" t="e">
        <f>'Запит 2-8'!#REF!</f>
        <v>#REF!</v>
      </c>
      <c r="B1114" s="416" t="e">
        <f>IF('Запит 2-8'!#REF!&lt;&gt;"",'Запит 2-8'!#REF!,"")</f>
        <v>#REF!</v>
      </c>
      <c r="C1114" s="417" t="e">
        <f>'Запит 2-8'!#REF!</f>
        <v>#REF!</v>
      </c>
      <c r="D1114" s="418" t="e">
        <f>'Запит 2-8'!#REF!</f>
        <v>#REF!</v>
      </c>
      <c r="E1114" s="419" t="e">
        <f>'Паспорт-3'!F1030</f>
        <v>#REF!</v>
      </c>
      <c r="F1114" s="420"/>
      <c r="G1114" s="423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 t="e">
        <f>'Паспорт-3'!F1031</f>
        <v>#REF!</v>
      </c>
      <c r="F1115" s="409"/>
      <c r="G1115" s="424" t="e">
        <f t="shared" si="136"/>
        <v>#REF!</v>
      </c>
      <c r="H1115" s="81" t="e">
        <f t="shared" si="137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 t="e">
        <f>'Паспорт-3'!F1032</f>
        <v>#REF!</v>
      </c>
      <c r="F1116" s="409"/>
      <c r="G1116" s="424" t="e">
        <f t="shared" si="136"/>
        <v>#REF!</v>
      </c>
      <c r="H1116" s="81" t="e">
        <f t="shared" si="137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 t="e">
        <f>'Паспорт-3'!F1033</f>
        <v>#REF!</v>
      </c>
      <c r="F1117" s="409"/>
      <c r="G1117" s="424" t="e">
        <f t="shared" si="136"/>
        <v>#REF!</v>
      </c>
      <c r="H1117" s="81" t="e">
        <f t="shared" si="137"/>
        <v>#REF!</v>
      </c>
    </row>
    <row r="1118" spans="1:8">
      <c r="A1118" s="321" t="e">
        <f>'Запит 2-8'!#REF!</f>
        <v>#REF!</v>
      </c>
      <c r="B1118" s="293" t="e">
        <f>IF('Запит 2-8'!#REF!&lt;&gt;"",'Запит 2-8'!#REF!,"")</f>
        <v>#REF!</v>
      </c>
      <c r="C1118" s="292" t="e">
        <f>'Запит 2-8'!#REF!</f>
        <v>#REF!</v>
      </c>
      <c r="D1118" s="291" t="e">
        <f>'Запит 2-8'!#REF!</f>
        <v>#REF!</v>
      </c>
      <c r="E1118" s="408" t="e">
        <f>'Паспорт-3'!F1034</f>
        <v>#REF!</v>
      </c>
      <c r="F1118" s="409"/>
      <c r="G1118" s="424" t="e">
        <f t="shared" si="136"/>
        <v>#REF!</v>
      </c>
      <c r="H1118" s="81" t="e">
        <f t="shared" si="137"/>
        <v>#REF!</v>
      </c>
    </row>
    <row r="1119" spans="1:8">
      <c r="A1119" s="321" t="e">
        <f>'Запит 2-8'!#REF!</f>
        <v>#REF!</v>
      </c>
      <c r="B1119" s="293" t="e">
        <f>IF('Запит 2-8'!#REF!&lt;&gt;"",'Запит 2-8'!#REF!,"")</f>
        <v>#REF!</v>
      </c>
      <c r="C1119" s="292" t="e">
        <f>'Запит 2-8'!#REF!</f>
        <v>#REF!</v>
      </c>
      <c r="D1119" s="291" t="e">
        <f>'Запит 2-8'!#REF!</f>
        <v>#REF!</v>
      </c>
      <c r="E1119" s="408" t="e">
        <f>'Паспорт-3'!F1035</f>
        <v>#REF!</v>
      </c>
      <c r="F1119" s="409"/>
      <c r="G1119" s="424" t="e">
        <f t="shared" si="136"/>
        <v>#REF!</v>
      </c>
      <c r="H1119" s="81" t="e">
        <f t="shared" si="137"/>
        <v>#REF!</v>
      </c>
    </row>
    <row r="1120" spans="1:8">
      <c r="A1120" s="321" t="e">
        <f>'Запит 2-8'!#REF!</f>
        <v>#REF!</v>
      </c>
      <c r="B1120" s="293" t="e">
        <f>IF('Запит 2-8'!#REF!&lt;&gt;"",'Запит 2-8'!#REF!,"")</f>
        <v>#REF!</v>
      </c>
      <c r="C1120" s="292" t="e">
        <f>'Запит 2-8'!#REF!</f>
        <v>#REF!</v>
      </c>
      <c r="D1120" s="291" t="e">
        <f>'Запит 2-8'!#REF!</f>
        <v>#REF!</v>
      </c>
      <c r="E1120" s="408" t="e">
        <f>'Паспорт-3'!F1036</f>
        <v>#REF!</v>
      </c>
      <c r="F1120" s="409"/>
      <c r="G1120" s="424" t="e">
        <f t="shared" si="136"/>
        <v>#REF!</v>
      </c>
      <c r="H1120" s="81" t="e">
        <f t="shared" si="137"/>
        <v>#REF!</v>
      </c>
    </row>
    <row r="1121" spans="1:8">
      <c r="A1121" s="321" t="e">
        <f>'Запит 2-8'!#REF!</f>
        <v>#REF!</v>
      </c>
      <c r="B1121" s="293" t="e">
        <f>IF('Запит 2-8'!#REF!&lt;&gt;"",'Запит 2-8'!#REF!,"")</f>
        <v>#REF!</v>
      </c>
      <c r="C1121" s="292" t="e">
        <f>'Запит 2-8'!#REF!</f>
        <v>#REF!</v>
      </c>
      <c r="D1121" s="291" t="e">
        <f>'Запит 2-8'!#REF!</f>
        <v>#REF!</v>
      </c>
      <c r="E1121" s="408" t="e">
        <f>'Паспорт-3'!F1037</f>
        <v>#REF!</v>
      </c>
      <c r="F1121" s="409"/>
      <c r="G1121" s="424" t="e">
        <f t="shared" si="136"/>
        <v>#REF!</v>
      </c>
      <c r="H1121" s="81" t="e">
        <f t="shared" si="137"/>
        <v>#REF!</v>
      </c>
    </row>
    <row r="1122" spans="1:8">
      <c r="A1122" s="321" t="e">
        <f>'Запит 2-8'!#REF!</f>
        <v>#REF!</v>
      </c>
      <c r="B1122" s="293" t="e">
        <f>IF('Запит 2-8'!#REF!&lt;&gt;"",'Запит 2-8'!#REF!,"")</f>
        <v>#REF!</v>
      </c>
      <c r="C1122" s="292" t="e">
        <f>'Запит 2-8'!#REF!</f>
        <v>#REF!</v>
      </c>
      <c r="D1122" s="291" t="e">
        <f>'Запит 2-8'!#REF!</f>
        <v>#REF!</v>
      </c>
      <c r="E1122" s="408" t="e">
        <f>'Паспорт-3'!F1038</f>
        <v>#REF!</v>
      </c>
      <c r="F1122" s="409"/>
      <c r="G1122" s="424" t="e">
        <f t="shared" si="136"/>
        <v>#REF!</v>
      </c>
      <c r="H1122" s="81" t="e">
        <f t="shared" si="137"/>
        <v>#REF!</v>
      </c>
    </row>
    <row r="1123" spans="1:8">
      <c r="A1123" s="321" t="e">
        <f>'Запит 2-8'!#REF!</f>
        <v>#REF!</v>
      </c>
      <c r="B1123" s="293" t="e">
        <f>IF('Запит 2-8'!#REF!&lt;&gt;"",'Запит 2-8'!#REF!,"")</f>
        <v>#REF!</v>
      </c>
      <c r="C1123" s="292" t="e">
        <f>'Запит 2-8'!#REF!</f>
        <v>#REF!</v>
      </c>
      <c r="D1123" s="291" t="e">
        <f>'Запит 2-8'!#REF!</f>
        <v>#REF!</v>
      </c>
      <c r="E1123" s="408" t="e">
        <f>'Паспорт-3'!F1039</f>
        <v>#REF!</v>
      </c>
      <c r="F1123" s="409"/>
      <c r="G1123" s="424" t="e">
        <f t="shared" si="136"/>
        <v>#REF!</v>
      </c>
      <c r="H1123" s="81" t="e">
        <f t="shared" si="137"/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 t="e">
        <f>'Паспорт-3'!F1040</f>
        <v>#REF!</v>
      </c>
      <c r="F1124" s="409"/>
      <c r="G1124" s="424" t="e">
        <f t="shared" si="136"/>
        <v>#REF!</v>
      </c>
      <c r="H1124" s="81" t="e">
        <f t="shared" si="13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 t="e">
        <f>'Паспорт-3'!F1041</f>
        <v>#REF!</v>
      </c>
      <c r="F1125" s="409"/>
      <c r="G1125" s="424" t="e">
        <f t="shared" si="136"/>
        <v>#REF!</v>
      </c>
      <c r="H1125" s="81" t="e">
        <f t="shared" si="13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 t="e">
        <f>'Паспорт-3'!F1042</f>
        <v>#REF!</v>
      </c>
      <c r="F1126" s="409"/>
      <c r="G1126" s="424" t="e">
        <f t="shared" si="136"/>
        <v>#REF!</v>
      </c>
      <c r="H1126" s="81" t="e">
        <f t="shared" si="13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 t="e">
        <f>'Паспорт-3'!F1043</f>
        <v>#REF!</v>
      </c>
      <c r="F1127" s="409"/>
      <c r="G1127" s="424" t="e">
        <f t="shared" si="136"/>
        <v>#REF!</v>
      </c>
      <c r="H1127" s="81" t="e">
        <f t="shared" si="137"/>
        <v>#REF!</v>
      </c>
    </row>
    <row r="1128" spans="1:8">
      <c r="A1128" s="428" t="e">
        <f>'Запит 2-8'!#REF!</f>
        <v>#REF!</v>
      </c>
      <c r="B1128" s="429" t="e">
        <f>IF('Запит 2-8'!#REF!&lt;&gt;"",'Запит 2-8'!#REF!,"")</f>
        <v>#REF!</v>
      </c>
      <c r="C1128" s="430" t="e">
        <f>'Запит 2-8'!#REF!</f>
        <v>#REF!</v>
      </c>
      <c r="D1128" s="431" t="e">
        <f>'Запит 2-8'!#REF!</f>
        <v>#REF!</v>
      </c>
      <c r="E1128" s="432" t="e">
        <f>'Паспорт-3'!F1044</f>
        <v>#REF!</v>
      </c>
      <c r="F1128" s="433"/>
      <c r="G1128" s="434" t="e">
        <f t="shared" si="136"/>
        <v>#REF!</v>
      </c>
      <c r="H1128" s="81" t="e">
        <f t="shared" si="137"/>
        <v>#REF!</v>
      </c>
    </row>
    <row r="1129" spans="1:8" ht="12.75" customHeight="1">
      <c r="A1129" s="865" t="s">
        <v>210</v>
      </c>
      <c r="B1129" s="866"/>
      <c r="C1129" s="866"/>
      <c r="D1129" s="866"/>
      <c r="E1129" s="866"/>
      <c r="F1129" s="866"/>
      <c r="G1129" s="867"/>
      <c r="H1129" s="81" t="e">
        <f>H1113</f>
        <v>#REF!</v>
      </c>
    </row>
    <row r="1130" spans="1:8">
      <c r="A1130" s="415" t="e">
        <f>'Запит 2-8'!#REF!</f>
        <v>#REF!</v>
      </c>
      <c r="B1130" s="868" t="s">
        <v>106</v>
      </c>
      <c r="C1130" s="869"/>
      <c r="D1130" s="869"/>
      <c r="E1130" s="869"/>
      <c r="F1130" s="869"/>
      <c r="G1130" s="874"/>
      <c r="H1130" s="81" t="e">
        <f>H1131</f>
        <v>#REF!</v>
      </c>
    </row>
    <row r="1131" spans="1:8">
      <c r="A1131" s="321" t="e">
        <f>'Запит 2-8'!#REF!</f>
        <v>#REF!</v>
      </c>
      <c r="B1131" s="416" t="e">
        <f>IF('Запит 2-8'!#REF!&lt;&gt;"",'Запит 2-8'!#REF!,"")</f>
        <v>#REF!</v>
      </c>
      <c r="C1131" s="417" t="e">
        <f>'Запит 2-8'!#REF!</f>
        <v>#REF!</v>
      </c>
      <c r="D1131" s="418" t="e">
        <f>'Запит 2-8'!#REF!</f>
        <v>#REF!</v>
      </c>
      <c r="E1131" s="425" t="e">
        <f>'Паспорт-3'!F1046</f>
        <v>#REF!</v>
      </c>
      <c r="F1131" s="426"/>
      <c r="G1131" s="427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 t="e">
        <f>'Паспорт-3'!F1047</f>
        <v>#REF!</v>
      </c>
      <c r="F1132" s="409"/>
      <c r="G1132" s="424" t="e">
        <f t="shared" si="138"/>
        <v>#REF!</v>
      </c>
      <c r="H1132" s="81" t="e">
        <f t="shared" si="139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 t="e">
        <f>'Паспорт-3'!F1048</f>
        <v>#REF!</v>
      </c>
      <c r="F1133" s="409"/>
      <c r="G1133" s="424" t="e">
        <f t="shared" si="138"/>
        <v>#REF!</v>
      </c>
      <c r="H1133" s="81" t="e">
        <f t="shared" si="139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 t="e">
        <f>'Паспорт-3'!F1049</f>
        <v>#REF!</v>
      </c>
      <c r="F1134" s="409"/>
      <c r="G1134" s="424" t="e">
        <f t="shared" si="138"/>
        <v>#REF!</v>
      </c>
      <c r="H1134" s="81" t="e">
        <f t="shared" si="139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 t="e">
        <f>'Паспорт-3'!F1050</f>
        <v>#REF!</v>
      </c>
      <c r="F1135" s="409"/>
      <c r="G1135" s="424" t="e">
        <f t="shared" si="138"/>
        <v>#REF!</v>
      </c>
      <c r="H1135" s="81" t="e">
        <f t="shared" si="139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 t="e">
        <f>'Паспорт-3'!F1051</f>
        <v>#REF!</v>
      </c>
      <c r="F1136" s="409"/>
      <c r="G1136" s="424" t="e">
        <f t="shared" si="138"/>
        <v>#REF!</v>
      </c>
      <c r="H1136" s="81" t="e">
        <f t="shared" si="139"/>
        <v>#REF!</v>
      </c>
    </row>
    <row r="1137" spans="1:8">
      <c r="A1137" s="321" t="e">
        <f>'Запит 2-8'!#REF!</f>
        <v>#REF!</v>
      </c>
      <c r="B1137" s="293" t="e">
        <f>IF('Запит 2-8'!#REF!&lt;&gt;"",'Запит 2-8'!#REF!,"")</f>
        <v>#REF!</v>
      </c>
      <c r="C1137" s="292" t="e">
        <f>'Запит 2-8'!#REF!</f>
        <v>#REF!</v>
      </c>
      <c r="D1137" s="291" t="e">
        <f>'Запит 2-8'!#REF!</f>
        <v>#REF!</v>
      </c>
      <c r="E1137" s="408" t="e">
        <f>'Паспорт-3'!F1052</f>
        <v>#REF!</v>
      </c>
      <c r="F1137" s="409"/>
      <c r="G1137" s="424" t="e">
        <f t="shared" si="138"/>
        <v>#REF!</v>
      </c>
      <c r="H1137" s="81" t="e">
        <f t="shared" si="139"/>
        <v>#REF!</v>
      </c>
    </row>
    <row r="1138" spans="1:8">
      <c r="A1138" s="321" t="e">
        <f>'Запит 2-8'!#REF!</f>
        <v>#REF!</v>
      </c>
      <c r="B1138" s="293" t="e">
        <f>IF('Запит 2-8'!#REF!&lt;&gt;"",'Запит 2-8'!#REF!,"")</f>
        <v>#REF!</v>
      </c>
      <c r="C1138" s="292" t="e">
        <f>'Запит 2-8'!#REF!</f>
        <v>#REF!</v>
      </c>
      <c r="D1138" s="291" t="e">
        <f>'Запит 2-8'!#REF!</f>
        <v>#REF!</v>
      </c>
      <c r="E1138" s="408" t="e">
        <f>'Паспорт-3'!F1053</f>
        <v>#REF!</v>
      </c>
      <c r="F1138" s="409"/>
      <c r="G1138" s="424" t="e">
        <f t="shared" si="138"/>
        <v>#REF!</v>
      </c>
      <c r="H1138" s="81" t="e">
        <f t="shared" si="139"/>
        <v>#REF!</v>
      </c>
    </row>
    <row r="1139" spans="1:8">
      <c r="A1139" s="321" t="e">
        <f>'Запит 2-8'!#REF!</f>
        <v>#REF!</v>
      </c>
      <c r="B1139" s="293" t="e">
        <f>IF('Запит 2-8'!#REF!&lt;&gt;"",'Запит 2-8'!#REF!,"")</f>
        <v>#REF!</v>
      </c>
      <c r="C1139" s="292" t="e">
        <f>'Запит 2-8'!#REF!</f>
        <v>#REF!</v>
      </c>
      <c r="D1139" s="291" t="e">
        <f>'Запит 2-8'!#REF!</f>
        <v>#REF!</v>
      </c>
      <c r="E1139" s="408" t="e">
        <f>'Паспорт-3'!F1054</f>
        <v>#REF!</v>
      </c>
      <c r="F1139" s="409"/>
      <c r="G1139" s="424" t="e">
        <f t="shared" si="138"/>
        <v>#REF!</v>
      </c>
      <c r="H1139" s="81" t="e">
        <f t="shared" si="139"/>
        <v>#REF!</v>
      </c>
    </row>
    <row r="1140" spans="1:8">
      <c r="A1140" s="321" t="e">
        <f>'Запит 2-8'!#REF!</f>
        <v>#REF!</v>
      </c>
      <c r="B1140" s="293" t="e">
        <f>IF('Запит 2-8'!#REF!&lt;&gt;"",'Запит 2-8'!#REF!,"")</f>
        <v>#REF!</v>
      </c>
      <c r="C1140" s="292" t="e">
        <f>'Запит 2-8'!#REF!</f>
        <v>#REF!</v>
      </c>
      <c r="D1140" s="291" t="e">
        <f>'Запит 2-8'!#REF!</f>
        <v>#REF!</v>
      </c>
      <c r="E1140" s="408" t="e">
        <f>'Паспорт-3'!F1055</f>
        <v>#REF!</v>
      </c>
      <c r="F1140" s="409"/>
      <c r="G1140" s="424" t="e">
        <f t="shared" si="138"/>
        <v>#REF!</v>
      </c>
      <c r="H1140" s="81" t="e">
        <f t="shared" si="139"/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 t="e">
        <f>'Паспорт-3'!F1056</f>
        <v>#REF!</v>
      </c>
      <c r="F1141" s="409"/>
      <c r="G1141" s="424" t="e">
        <f t="shared" si="138"/>
        <v>#REF!</v>
      </c>
      <c r="H1141" s="81" t="e">
        <f t="shared" si="13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 t="e">
        <f>'Паспорт-3'!F1057</f>
        <v>#REF!</v>
      </c>
      <c r="F1142" s="409"/>
      <c r="G1142" s="424" t="e">
        <f t="shared" si="138"/>
        <v>#REF!</v>
      </c>
      <c r="H1142" s="81" t="e">
        <f t="shared" si="13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 t="e">
        <f>'Паспорт-3'!F1058</f>
        <v>#REF!</v>
      </c>
      <c r="F1143" s="409"/>
      <c r="G1143" s="424" t="e">
        <f t="shared" si="138"/>
        <v>#REF!</v>
      </c>
      <c r="H1143" s="81" t="e">
        <f t="shared" si="13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 t="e">
        <f>'Паспорт-3'!F1059</f>
        <v>#REF!</v>
      </c>
      <c r="F1144" s="409"/>
      <c r="G1144" s="424" t="e">
        <f t="shared" si="138"/>
        <v>#REF!</v>
      </c>
      <c r="H1144" s="81" t="e">
        <f t="shared" si="139"/>
        <v>#REF!</v>
      </c>
    </row>
    <row r="1145" spans="1:8">
      <c r="A1145" s="428" t="e">
        <f>'Запит 2-8'!#REF!</f>
        <v>#REF!</v>
      </c>
      <c r="B1145" s="429" t="e">
        <f>IF('Запит 2-8'!#REF!&lt;&gt;"",'Запит 2-8'!#REF!,"")</f>
        <v>#REF!</v>
      </c>
      <c r="C1145" s="430" t="e">
        <f>'Запит 2-8'!#REF!</f>
        <v>#REF!</v>
      </c>
      <c r="D1145" s="431" t="e">
        <f>'Запит 2-8'!#REF!</f>
        <v>#REF!</v>
      </c>
      <c r="E1145" s="432" t="e">
        <f>'Паспорт-3'!F1060</f>
        <v>#REF!</v>
      </c>
      <c r="F1145" s="433"/>
      <c r="G1145" s="434" t="e">
        <f t="shared" si="138"/>
        <v>#REF!</v>
      </c>
      <c r="H1145" s="81" t="e">
        <f t="shared" si="139"/>
        <v>#REF!</v>
      </c>
    </row>
    <row r="1146" spans="1:8" ht="12.75" customHeight="1">
      <c r="A1146" s="865" t="s">
        <v>210</v>
      </c>
      <c r="B1146" s="866"/>
      <c r="C1146" s="866"/>
      <c r="D1146" s="866"/>
      <c r="E1146" s="866"/>
      <c r="F1146" s="866"/>
      <c r="G1146" s="867"/>
      <c r="H1146" s="81" t="e">
        <f>H1130</f>
        <v>#REF!</v>
      </c>
    </row>
    <row r="1147" spans="1:8">
      <c r="A1147" s="421" t="e">
        <f>'Запит 2-8'!#REF!</f>
        <v>#REF!</v>
      </c>
      <c r="B1147" s="868" t="s">
        <v>107</v>
      </c>
      <c r="C1147" s="869"/>
      <c r="D1147" s="869"/>
      <c r="E1147" s="870"/>
      <c r="F1147" s="870"/>
      <c r="G1147" s="871"/>
      <c r="H1147" s="81" t="e">
        <f>H1148</f>
        <v>#REF!</v>
      </c>
    </row>
    <row r="1148" spans="1:8">
      <c r="A1148" s="321" t="e">
        <f>'Запит 2-8'!#REF!</f>
        <v>#REF!</v>
      </c>
      <c r="B1148" s="416" t="e">
        <f>IF('Запит 2-8'!#REF!&lt;&gt;"",'Запит 2-8'!#REF!,"")</f>
        <v>#REF!</v>
      </c>
      <c r="C1148" s="417" t="e">
        <f>'Запит 2-8'!#REF!</f>
        <v>#REF!</v>
      </c>
      <c r="D1148" s="418" t="e">
        <f>'Запит 2-8'!#REF!</f>
        <v>#REF!</v>
      </c>
      <c r="E1148" s="419" t="e">
        <f>'Паспорт-3'!F1062</f>
        <v>#REF!</v>
      </c>
      <c r="F1148" s="420"/>
      <c r="G1148" s="423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 t="e">
        <f>'Паспорт-3'!F1063</f>
        <v>#REF!</v>
      </c>
      <c r="F1149" s="409"/>
      <c r="G1149" s="424" t="e">
        <f t="shared" si="140"/>
        <v>#REF!</v>
      </c>
      <c r="H1149" s="81" t="e">
        <f t="shared" si="141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 t="e">
        <f>'Паспорт-3'!F1064</f>
        <v>#REF!</v>
      </c>
      <c r="F1150" s="409"/>
      <c r="G1150" s="424" t="e">
        <f t="shared" si="140"/>
        <v>#REF!</v>
      </c>
      <c r="H1150" s="81" t="e">
        <f t="shared" si="141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 t="e">
        <f>'Паспорт-3'!F1065</f>
        <v>#REF!</v>
      </c>
      <c r="F1151" s="409"/>
      <c r="G1151" s="424" t="e">
        <f t="shared" si="140"/>
        <v>#REF!</v>
      </c>
      <c r="H1151" s="81" t="e">
        <f t="shared" si="141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 t="e">
        <f>'Паспорт-3'!F1066</f>
        <v>#REF!</v>
      </c>
      <c r="F1152" s="409"/>
      <c r="G1152" s="424" t="e">
        <f t="shared" si="140"/>
        <v>#REF!</v>
      </c>
      <c r="H1152" s="81" t="e">
        <f t="shared" si="141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 t="e">
        <f>'Паспорт-3'!F1067</f>
        <v>#REF!</v>
      </c>
      <c r="F1153" s="409"/>
      <c r="G1153" s="424" t="e">
        <f t="shared" si="140"/>
        <v>#REF!</v>
      </c>
      <c r="H1153" s="81" t="e">
        <f t="shared" si="141"/>
        <v>#REF!</v>
      </c>
    </row>
    <row r="1154" spans="1:8">
      <c r="A1154" s="321" t="e">
        <f>'Запит 2-8'!#REF!</f>
        <v>#REF!</v>
      </c>
      <c r="B1154" s="293" t="e">
        <f>IF('Запит 2-8'!#REF!&lt;&gt;"",'Запит 2-8'!#REF!,"")</f>
        <v>#REF!</v>
      </c>
      <c r="C1154" s="292" t="e">
        <f>'Запит 2-8'!#REF!</f>
        <v>#REF!</v>
      </c>
      <c r="D1154" s="291" t="e">
        <f>'Запит 2-8'!#REF!</f>
        <v>#REF!</v>
      </c>
      <c r="E1154" s="408" t="e">
        <f>'Паспорт-3'!F1068</f>
        <v>#REF!</v>
      </c>
      <c r="F1154" s="409"/>
      <c r="G1154" s="424" t="e">
        <f t="shared" si="140"/>
        <v>#REF!</v>
      </c>
      <c r="H1154" s="81" t="e">
        <f t="shared" si="141"/>
        <v>#REF!</v>
      </c>
    </row>
    <row r="1155" spans="1:8">
      <c r="A1155" s="321" t="e">
        <f>'Запит 2-8'!#REF!</f>
        <v>#REF!</v>
      </c>
      <c r="B1155" s="293" t="e">
        <f>IF('Запит 2-8'!#REF!&lt;&gt;"",'Запит 2-8'!#REF!,"")</f>
        <v>#REF!</v>
      </c>
      <c r="C1155" s="292" t="e">
        <f>'Запит 2-8'!#REF!</f>
        <v>#REF!</v>
      </c>
      <c r="D1155" s="291" t="e">
        <f>'Запит 2-8'!#REF!</f>
        <v>#REF!</v>
      </c>
      <c r="E1155" s="408" t="e">
        <f>'Паспорт-3'!F1069</f>
        <v>#REF!</v>
      </c>
      <c r="F1155" s="409"/>
      <c r="G1155" s="424" t="e">
        <f t="shared" si="140"/>
        <v>#REF!</v>
      </c>
      <c r="H1155" s="81" t="e">
        <f t="shared" si="141"/>
        <v>#REF!</v>
      </c>
    </row>
    <row r="1156" spans="1:8">
      <c r="A1156" s="321" t="e">
        <f>'Запит 2-8'!#REF!</f>
        <v>#REF!</v>
      </c>
      <c r="B1156" s="293" t="e">
        <f>IF('Запит 2-8'!#REF!&lt;&gt;"",'Запит 2-8'!#REF!,"")</f>
        <v>#REF!</v>
      </c>
      <c r="C1156" s="292" t="e">
        <f>'Запит 2-8'!#REF!</f>
        <v>#REF!</v>
      </c>
      <c r="D1156" s="291" t="e">
        <f>'Запит 2-8'!#REF!</f>
        <v>#REF!</v>
      </c>
      <c r="E1156" s="408" t="e">
        <f>'Паспорт-3'!F1070</f>
        <v>#REF!</v>
      </c>
      <c r="F1156" s="409"/>
      <c r="G1156" s="424" t="e">
        <f t="shared" si="140"/>
        <v>#REF!</v>
      </c>
      <c r="H1156" s="81" t="e">
        <f t="shared" si="141"/>
        <v>#REF!</v>
      </c>
    </row>
    <row r="1157" spans="1:8">
      <c r="A1157" s="321" t="e">
        <f>'Запит 2-8'!#REF!</f>
        <v>#REF!</v>
      </c>
      <c r="B1157" s="293" t="e">
        <f>IF('Запит 2-8'!#REF!&lt;&gt;"",'Запит 2-8'!#REF!,"")</f>
        <v>#REF!</v>
      </c>
      <c r="C1157" s="292" t="e">
        <f>'Запит 2-8'!#REF!</f>
        <v>#REF!</v>
      </c>
      <c r="D1157" s="291" t="e">
        <f>'Запит 2-8'!#REF!</f>
        <v>#REF!</v>
      </c>
      <c r="E1157" s="408" t="e">
        <f>'Паспорт-3'!F1071</f>
        <v>#REF!</v>
      </c>
      <c r="F1157" s="409"/>
      <c r="G1157" s="424" t="e">
        <f t="shared" si="140"/>
        <v>#REF!</v>
      </c>
      <c r="H1157" s="81" t="e">
        <f t="shared" si="141"/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 t="e">
        <f>'Паспорт-3'!F1072</f>
        <v>#REF!</v>
      </c>
      <c r="F1158" s="409"/>
      <c r="G1158" s="424" t="e">
        <f t="shared" si="140"/>
        <v>#REF!</v>
      </c>
      <c r="H1158" s="81" t="e">
        <f t="shared" si="14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 t="e">
        <f>'Паспорт-3'!F1073</f>
        <v>#REF!</v>
      </c>
      <c r="F1159" s="409"/>
      <c r="G1159" s="424" t="e">
        <f t="shared" si="140"/>
        <v>#REF!</v>
      </c>
      <c r="H1159" s="81" t="e">
        <f t="shared" si="14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 t="e">
        <f>'Паспорт-3'!F1074</f>
        <v>#REF!</v>
      </c>
      <c r="F1160" s="409"/>
      <c r="G1160" s="424" t="e">
        <f t="shared" si="140"/>
        <v>#REF!</v>
      </c>
      <c r="H1160" s="81" t="e">
        <f t="shared" si="14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 t="e">
        <f>'Паспорт-3'!F1075</f>
        <v>#REF!</v>
      </c>
      <c r="F1161" s="409"/>
      <c r="G1161" s="424" t="e">
        <f t="shared" si="140"/>
        <v>#REF!</v>
      </c>
      <c r="H1161" s="81" t="e">
        <f t="shared" si="141"/>
        <v>#REF!</v>
      </c>
    </row>
    <row r="1162" spans="1:8">
      <c r="A1162" s="428" t="e">
        <f>'Запит 2-8'!#REF!</f>
        <v>#REF!</v>
      </c>
      <c r="B1162" s="429" t="e">
        <f>IF('Запит 2-8'!#REF!&lt;&gt;"",'Запит 2-8'!#REF!,"")</f>
        <v>#REF!</v>
      </c>
      <c r="C1162" s="430" t="e">
        <f>'Запит 2-8'!#REF!</f>
        <v>#REF!</v>
      </c>
      <c r="D1162" s="431" t="e">
        <f>'Запит 2-8'!#REF!</f>
        <v>#REF!</v>
      </c>
      <c r="E1162" s="432" t="e">
        <f>'Паспорт-3'!F1076</f>
        <v>#REF!</v>
      </c>
      <c r="F1162" s="433"/>
      <c r="G1162" s="434" t="e">
        <f t="shared" si="140"/>
        <v>#REF!</v>
      </c>
      <c r="H1162" s="81" t="e">
        <f t="shared" si="141"/>
        <v>#REF!</v>
      </c>
    </row>
    <row r="1163" spans="1:8" ht="12.75" customHeight="1">
      <c r="A1163" s="865" t="s">
        <v>210</v>
      </c>
      <c r="B1163" s="866"/>
      <c r="C1163" s="866"/>
      <c r="D1163" s="866"/>
      <c r="E1163" s="866"/>
      <c r="F1163" s="866"/>
      <c r="G1163" s="867"/>
      <c r="H1163" s="81" t="e">
        <f>H1147</f>
        <v>#REF!</v>
      </c>
    </row>
    <row r="1164" spans="1:8">
      <c r="A1164" s="421" t="e">
        <f>'Запит 2-8'!#REF!</f>
        <v>#REF!</v>
      </c>
      <c r="B1164" s="868" t="s">
        <v>108</v>
      </c>
      <c r="C1164" s="869"/>
      <c r="D1164" s="869"/>
      <c r="E1164" s="870"/>
      <c r="F1164" s="870"/>
      <c r="G1164" s="871"/>
      <c r="H1164" s="81" t="e">
        <f>H1165</f>
        <v>#REF!</v>
      </c>
    </row>
    <row r="1165" spans="1:8">
      <c r="A1165" s="321" t="e">
        <f>'Запит 2-8'!#REF!</f>
        <v>#REF!</v>
      </c>
      <c r="B1165" s="416" t="e">
        <f>IF('Запит 2-8'!#REF!&lt;&gt;"",'Запит 2-8'!#REF!,"")</f>
        <v>#REF!</v>
      </c>
      <c r="C1165" s="417" t="e">
        <f>'Запит 2-8'!#REF!</f>
        <v>#REF!</v>
      </c>
      <c r="D1165" s="418" t="e">
        <f>'Запит 2-8'!#REF!</f>
        <v>#REF!</v>
      </c>
      <c r="E1165" s="419" t="e">
        <f>'Паспорт-3'!F1078</f>
        <v>#REF!</v>
      </c>
      <c r="F1165" s="420"/>
      <c r="G1165" s="423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 t="e">
        <f>'Паспорт-3'!F1079</f>
        <v>#REF!</v>
      </c>
      <c r="F1166" s="409"/>
      <c r="G1166" s="424" t="e">
        <f t="shared" si="142"/>
        <v>#REF!</v>
      </c>
      <c r="H1166" s="81" t="e">
        <f t="shared" si="143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 t="e">
        <f>'Паспорт-3'!F1080</f>
        <v>#REF!</v>
      </c>
      <c r="F1167" s="409"/>
      <c r="G1167" s="424" t="e">
        <f t="shared" si="142"/>
        <v>#REF!</v>
      </c>
      <c r="H1167" s="81" t="e">
        <f t="shared" si="143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 t="e">
        <f>'Паспорт-3'!F1081</f>
        <v>#REF!</v>
      </c>
      <c r="F1168" s="409"/>
      <c r="G1168" s="424" t="e">
        <f t="shared" si="142"/>
        <v>#REF!</v>
      </c>
      <c r="H1168" s="81" t="e">
        <f t="shared" si="143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 t="e">
        <f>'Паспорт-3'!F1082</f>
        <v>#REF!</v>
      </c>
      <c r="F1169" s="409"/>
      <c r="G1169" s="424" t="e">
        <f t="shared" si="142"/>
        <v>#REF!</v>
      </c>
      <c r="H1169" s="81" t="e">
        <f t="shared" si="143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 t="e">
        <f>'Паспорт-3'!F1083</f>
        <v>#REF!</v>
      </c>
      <c r="F1170" s="409"/>
      <c r="G1170" s="424" t="e">
        <f t="shared" si="142"/>
        <v>#REF!</v>
      </c>
      <c r="H1170" s="81" t="e">
        <f t="shared" si="143"/>
        <v>#REF!</v>
      </c>
    </row>
    <row r="1171" spans="1:8">
      <c r="A1171" s="321" t="e">
        <f>'Запит 2-8'!#REF!</f>
        <v>#REF!</v>
      </c>
      <c r="B1171" s="293" t="e">
        <f>IF('Запит 2-8'!#REF!&lt;&gt;"",'Запит 2-8'!#REF!,"")</f>
        <v>#REF!</v>
      </c>
      <c r="C1171" s="292" t="e">
        <f>'Запит 2-8'!#REF!</f>
        <v>#REF!</v>
      </c>
      <c r="D1171" s="291" t="e">
        <f>'Запит 2-8'!#REF!</f>
        <v>#REF!</v>
      </c>
      <c r="E1171" s="408" t="e">
        <f>'Паспорт-3'!F1084</f>
        <v>#REF!</v>
      </c>
      <c r="F1171" s="409"/>
      <c r="G1171" s="424" t="e">
        <f t="shared" si="142"/>
        <v>#REF!</v>
      </c>
      <c r="H1171" s="81" t="e">
        <f t="shared" si="143"/>
        <v>#REF!</v>
      </c>
    </row>
    <row r="1172" spans="1:8">
      <c r="A1172" s="321" t="e">
        <f>'Запит 2-8'!#REF!</f>
        <v>#REF!</v>
      </c>
      <c r="B1172" s="293" t="e">
        <f>IF('Запит 2-8'!#REF!&lt;&gt;"",'Запит 2-8'!#REF!,"")</f>
        <v>#REF!</v>
      </c>
      <c r="C1172" s="292" t="e">
        <f>'Запит 2-8'!#REF!</f>
        <v>#REF!</v>
      </c>
      <c r="D1172" s="291" t="e">
        <f>'Запит 2-8'!#REF!</f>
        <v>#REF!</v>
      </c>
      <c r="E1172" s="408" t="e">
        <f>'Паспорт-3'!F1085</f>
        <v>#REF!</v>
      </c>
      <c r="F1172" s="409"/>
      <c r="G1172" s="424" t="e">
        <f t="shared" si="142"/>
        <v>#REF!</v>
      </c>
      <c r="H1172" s="81" t="e">
        <f t="shared" si="143"/>
        <v>#REF!</v>
      </c>
    </row>
    <row r="1173" spans="1:8" ht="12.75" customHeight="1">
      <c r="A1173" s="321" t="e">
        <f>'Запит 2-8'!#REF!</f>
        <v>#REF!</v>
      </c>
      <c r="B1173" s="293" t="e">
        <f>IF('Запит 2-8'!#REF!&lt;&gt;"",'Запит 2-8'!#REF!,"")</f>
        <v>#REF!</v>
      </c>
      <c r="C1173" s="292" t="e">
        <f>'Запит 2-8'!#REF!</f>
        <v>#REF!</v>
      </c>
      <c r="D1173" s="291" t="e">
        <f>'Запит 2-8'!#REF!</f>
        <v>#REF!</v>
      </c>
      <c r="E1173" s="408" t="e">
        <f>'Паспорт-3'!F1086</f>
        <v>#REF!</v>
      </c>
      <c r="F1173" s="409"/>
      <c r="G1173" s="424" t="e">
        <f t="shared" si="142"/>
        <v>#REF!</v>
      </c>
      <c r="H1173" s="81" t="e">
        <f t="shared" si="143"/>
        <v>#REF!</v>
      </c>
    </row>
    <row r="1174" spans="1:8">
      <c r="A1174" s="428" t="e">
        <f>'Запит 2-8'!#REF!</f>
        <v>#REF!</v>
      </c>
      <c r="B1174" s="429" t="e">
        <f>IF('Запит 2-8'!#REF!&lt;&gt;"",'Запит 2-8'!#REF!,"")</f>
        <v>#REF!</v>
      </c>
      <c r="C1174" s="430" t="e">
        <f>'Запит 2-8'!#REF!</f>
        <v>#REF!</v>
      </c>
      <c r="D1174" s="431" t="e">
        <f>'Запит 2-8'!#REF!</f>
        <v>#REF!</v>
      </c>
      <c r="E1174" s="432" t="e">
        <f>'Паспорт-3'!F1087</f>
        <v>#REF!</v>
      </c>
      <c r="F1174" s="433"/>
      <c r="G1174" s="434" t="e">
        <f t="shared" si="142"/>
        <v>#REF!</v>
      </c>
      <c r="H1174" s="81" t="e">
        <f t="shared" si="143"/>
        <v>#REF!</v>
      </c>
    </row>
    <row r="1175" spans="1:8" ht="12.75" customHeight="1">
      <c r="A1175" s="865" t="s">
        <v>210</v>
      </c>
      <c r="B1175" s="866"/>
      <c r="C1175" s="866"/>
      <c r="D1175" s="866"/>
      <c r="E1175" s="866"/>
      <c r="F1175" s="866"/>
      <c r="G1175" s="867"/>
      <c r="H1175" s="81" t="e">
        <f>H1164</f>
        <v>#REF!</v>
      </c>
    </row>
    <row r="1176" spans="1:8" ht="12.75" customHeight="1">
      <c r="A1176" s="865" t="s">
        <v>230</v>
      </c>
      <c r="B1176" s="866"/>
      <c r="C1176" s="866"/>
      <c r="D1176" s="866"/>
      <c r="E1176" s="866"/>
      <c r="F1176" s="866"/>
      <c r="G1176" s="867"/>
      <c r="H1176" s="81" t="e">
        <f>H1112</f>
        <v>#REF!</v>
      </c>
    </row>
    <row r="1177" spans="1:8" ht="12.75" customHeight="1">
      <c r="A1177" s="829" t="e">
        <f>'Запит 2-8'!#REF!</f>
        <v>#REF!</v>
      </c>
      <c r="B1177" s="830"/>
      <c r="C1177" s="830"/>
      <c r="D1177" s="830"/>
      <c r="E1177" s="830"/>
      <c r="F1177" s="830"/>
      <c r="G1177" s="831"/>
      <c r="H1177" s="81" t="e">
        <f>H1178</f>
        <v>#REF!</v>
      </c>
    </row>
    <row r="1178" spans="1:8">
      <c r="A1178" s="415" t="s">
        <v>4</v>
      </c>
      <c r="B1178" s="868" t="s">
        <v>105</v>
      </c>
      <c r="C1178" s="869"/>
      <c r="D1178" s="869"/>
      <c r="E1178" s="872"/>
      <c r="F1178" s="872"/>
      <c r="G1178" s="873"/>
      <c r="H1178" s="81" t="e">
        <f>H1179</f>
        <v>#REF!</v>
      </c>
    </row>
    <row r="1179" spans="1:8">
      <c r="A1179" s="321" t="e">
        <f>'Запит 2-8'!#REF!</f>
        <v>#REF!</v>
      </c>
      <c r="B1179" s="416" t="e">
        <f>IF('Запит 2-8'!#REF!&lt;&gt;"",'Запит 2-8'!#REF!,"")</f>
        <v>#REF!</v>
      </c>
      <c r="C1179" s="417" t="e">
        <f>'Запит 2-8'!#REF!</f>
        <v>#REF!</v>
      </c>
      <c r="D1179" s="418" t="e">
        <f>'Запит 2-8'!#REF!</f>
        <v>#REF!</v>
      </c>
      <c r="E1179" s="419" t="e">
        <f>'Паспорт-3'!F1090</f>
        <v>#REF!</v>
      </c>
      <c r="F1179" s="420"/>
      <c r="G1179" s="423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 t="e">
        <f>'Паспорт-3'!F1091</f>
        <v>#REF!</v>
      </c>
      <c r="F1180" s="409"/>
      <c r="G1180" s="424" t="e">
        <f t="shared" si="144"/>
        <v>#REF!</v>
      </c>
      <c r="H1180" s="81" t="e">
        <f t="shared" si="145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 t="e">
        <f>'Паспорт-3'!F1092</f>
        <v>#REF!</v>
      </c>
      <c r="F1181" s="409"/>
      <c r="G1181" s="424" t="e">
        <f t="shared" si="144"/>
        <v>#REF!</v>
      </c>
      <c r="H1181" s="81" t="e">
        <f t="shared" si="145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 t="e">
        <f>'Паспорт-3'!F1093</f>
        <v>#REF!</v>
      </c>
      <c r="F1182" s="409"/>
      <c r="G1182" s="424" t="e">
        <f t="shared" si="144"/>
        <v>#REF!</v>
      </c>
      <c r="H1182" s="81" t="e">
        <f t="shared" si="145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 t="e">
        <f>'Паспорт-3'!F1094</f>
        <v>#REF!</v>
      </c>
      <c r="F1183" s="409"/>
      <c r="G1183" s="424" t="e">
        <f t="shared" si="144"/>
        <v>#REF!</v>
      </c>
      <c r="H1183" s="81" t="e">
        <f t="shared" si="145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 t="e">
        <f>'Паспорт-3'!F1095</f>
        <v>#REF!</v>
      </c>
      <c r="F1184" s="409"/>
      <c r="G1184" s="424" t="e">
        <f t="shared" si="144"/>
        <v>#REF!</v>
      </c>
      <c r="H1184" s="81" t="e">
        <f t="shared" si="145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 t="e">
        <f>'Паспорт-3'!F1096</f>
        <v>#REF!</v>
      </c>
      <c r="F1185" s="409"/>
      <c r="G1185" s="424" t="e">
        <f t="shared" si="144"/>
        <v>#REF!</v>
      </c>
      <c r="H1185" s="81" t="e">
        <f t="shared" si="145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 t="e">
        <f>'Паспорт-3'!F1097</f>
        <v>#REF!</v>
      </c>
      <c r="F1186" s="409"/>
      <c r="G1186" s="424" t="e">
        <f t="shared" si="144"/>
        <v>#REF!</v>
      </c>
      <c r="H1186" s="81" t="e">
        <f t="shared" si="145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 t="e">
        <f>'Паспорт-3'!F1098</f>
        <v>#REF!</v>
      </c>
      <c r="F1187" s="409"/>
      <c r="G1187" s="424" t="e">
        <f t="shared" si="144"/>
        <v>#REF!</v>
      </c>
      <c r="H1187" s="81" t="e">
        <f t="shared" si="145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 t="e">
        <f>'Паспорт-3'!F1099</f>
        <v>#REF!</v>
      </c>
      <c r="F1188" s="409"/>
      <c r="G1188" s="424" t="e">
        <f t="shared" si="144"/>
        <v>#REF!</v>
      </c>
      <c r="H1188" s="81" t="e">
        <f t="shared" si="145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 t="e">
        <f>'Паспорт-3'!F1100</f>
        <v>#REF!</v>
      </c>
      <c r="F1189" s="409"/>
      <c r="G1189" s="424" t="e">
        <f t="shared" si="144"/>
        <v>#REF!</v>
      </c>
      <c r="H1189" s="81" t="e">
        <f t="shared" si="145"/>
        <v>#REF!</v>
      </c>
    </row>
    <row r="1190" spans="1:8">
      <c r="A1190" s="321" t="e">
        <f>'Запит 2-8'!#REF!</f>
        <v>#REF!</v>
      </c>
      <c r="B1190" s="293" t="e">
        <f>IF('Запит 2-8'!#REF!&lt;&gt;"",'Запит 2-8'!#REF!,"")</f>
        <v>#REF!</v>
      </c>
      <c r="C1190" s="292" t="e">
        <f>'Запит 2-8'!#REF!</f>
        <v>#REF!</v>
      </c>
      <c r="D1190" s="291" t="e">
        <f>'Запит 2-8'!#REF!</f>
        <v>#REF!</v>
      </c>
      <c r="E1190" s="408" t="e">
        <f>'Паспорт-3'!F1101</f>
        <v>#REF!</v>
      </c>
      <c r="F1190" s="409"/>
      <c r="G1190" s="424" t="e">
        <f t="shared" si="144"/>
        <v>#REF!</v>
      </c>
      <c r="H1190" s="81" t="e">
        <f t="shared" si="145"/>
        <v>#REF!</v>
      </c>
    </row>
    <row r="1191" spans="1:8">
      <c r="A1191" s="321" t="e">
        <f>'Запит 2-8'!#REF!</f>
        <v>#REF!</v>
      </c>
      <c r="B1191" s="293" t="e">
        <f>IF('Запит 2-8'!#REF!&lt;&gt;"",'Запит 2-8'!#REF!,"")</f>
        <v>#REF!</v>
      </c>
      <c r="C1191" s="292" t="e">
        <f>'Запит 2-8'!#REF!</f>
        <v>#REF!</v>
      </c>
      <c r="D1191" s="291" t="e">
        <f>'Запит 2-8'!#REF!</f>
        <v>#REF!</v>
      </c>
      <c r="E1191" s="408" t="e">
        <f>'Паспорт-3'!F1102</f>
        <v>#REF!</v>
      </c>
      <c r="F1191" s="409"/>
      <c r="G1191" s="424" t="e">
        <f t="shared" si="144"/>
        <v>#REF!</v>
      </c>
      <c r="H1191" s="81" t="e">
        <f t="shared" si="145"/>
        <v>#REF!</v>
      </c>
    </row>
    <row r="1192" spans="1:8">
      <c r="A1192" s="321" t="e">
        <f>'Запит 2-8'!#REF!</f>
        <v>#REF!</v>
      </c>
      <c r="B1192" s="293" t="e">
        <f>IF('Запит 2-8'!#REF!&lt;&gt;"",'Запит 2-8'!#REF!,"")</f>
        <v>#REF!</v>
      </c>
      <c r="C1192" s="292" t="e">
        <f>'Запит 2-8'!#REF!</f>
        <v>#REF!</v>
      </c>
      <c r="D1192" s="291" t="e">
        <f>'Запит 2-8'!#REF!</f>
        <v>#REF!</v>
      </c>
      <c r="E1192" s="408" t="e">
        <f>'Паспорт-3'!F1103</f>
        <v>#REF!</v>
      </c>
      <c r="F1192" s="409"/>
      <c r="G1192" s="424" t="e">
        <f t="shared" si="144"/>
        <v>#REF!</v>
      </c>
      <c r="H1192" s="81" t="e">
        <f t="shared" si="145"/>
        <v>#REF!</v>
      </c>
    </row>
    <row r="1193" spans="1:8">
      <c r="A1193" s="428" t="e">
        <f>'Запит 2-8'!#REF!</f>
        <v>#REF!</v>
      </c>
      <c r="B1193" s="429" t="e">
        <f>IF('Запит 2-8'!#REF!&lt;&gt;"",'Запит 2-8'!#REF!,"")</f>
        <v>#REF!</v>
      </c>
      <c r="C1193" s="430" t="e">
        <f>'Запит 2-8'!#REF!</f>
        <v>#REF!</v>
      </c>
      <c r="D1193" s="431" t="e">
        <f>'Запит 2-8'!#REF!</f>
        <v>#REF!</v>
      </c>
      <c r="E1193" s="432" t="e">
        <f>'Паспорт-3'!F1104</f>
        <v>#REF!</v>
      </c>
      <c r="F1193" s="433"/>
      <c r="G1193" s="434" t="e">
        <f t="shared" si="144"/>
        <v>#REF!</v>
      </c>
      <c r="H1193" s="81" t="e">
        <f t="shared" si="145"/>
        <v>#REF!</v>
      </c>
    </row>
    <row r="1194" spans="1:8" ht="12.75" customHeight="1">
      <c r="A1194" s="865" t="s">
        <v>210</v>
      </c>
      <c r="B1194" s="866"/>
      <c r="C1194" s="866"/>
      <c r="D1194" s="866"/>
      <c r="E1194" s="866"/>
      <c r="F1194" s="866"/>
      <c r="G1194" s="867"/>
      <c r="H1194" s="81" t="e">
        <f>H1178</f>
        <v>#REF!</v>
      </c>
    </row>
    <row r="1195" spans="1:8">
      <c r="A1195" s="415" t="e">
        <f>'Запит 2-8'!#REF!</f>
        <v>#REF!</v>
      </c>
      <c r="B1195" s="868" t="s">
        <v>106</v>
      </c>
      <c r="C1195" s="869"/>
      <c r="D1195" s="869"/>
      <c r="E1195" s="869"/>
      <c r="F1195" s="869"/>
      <c r="G1195" s="874"/>
      <c r="H1195" s="81" t="e">
        <f>H1196</f>
        <v>#REF!</v>
      </c>
    </row>
    <row r="1196" spans="1:8">
      <c r="A1196" s="321" t="e">
        <f>'Запит 2-8'!#REF!</f>
        <v>#REF!</v>
      </c>
      <c r="B1196" s="416" t="e">
        <f>IF('Запит 2-8'!#REF!&lt;&gt;"",'Запит 2-8'!#REF!,"")</f>
        <v>#REF!</v>
      </c>
      <c r="C1196" s="417" t="e">
        <f>'Запит 2-8'!#REF!</f>
        <v>#REF!</v>
      </c>
      <c r="D1196" s="418" t="e">
        <f>'Запит 2-8'!#REF!</f>
        <v>#REF!</v>
      </c>
      <c r="E1196" s="425" t="e">
        <f>'Паспорт-3'!F1106</f>
        <v>#REF!</v>
      </c>
      <c r="F1196" s="426"/>
      <c r="G1196" s="427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 t="e">
        <f>'Паспорт-3'!F1107</f>
        <v>#REF!</v>
      </c>
      <c r="F1197" s="409"/>
      <c r="G1197" s="424" t="e">
        <f t="shared" si="146"/>
        <v>#REF!</v>
      </c>
      <c r="H1197" s="81" t="e">
        <f t="shared" si="147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 t="e">
        <f>'Паспорт-3'!F1108</f>
        <v>#REF!</v>
      </c>
      <c r="F1198" s="409"/>
      <c r="G1198" s="424" t="e">
        <f t="shared" si="146"/>
        <v>#REF!</v>
      </c>
      <c r="H1198" s="81" t="e">
        <f t="shared" si="147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 t="e">
        <f>'Паспорт-3'!F1109</f>
        <v>#REF!</v>
      </c>
      <c r="F1199" s="409"/>
      <c r="G1199" s="424" t="e">
        <f t="shared" si="146"/>
        <v>#REF!</v>
      </c>
      <c r="H1199" s="81" t="e">
        <f t="shared" si="147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 t="e">
        <f>'Паспорт-3'!F1110</f>
        <v>#REF!</v>
      </c>
      <c r="F1200" s="409"/>
      <c r="G1200" s="424" t="e">
        <f t="shared" si="146"/>
        <v>#REF!</v>
      </c>
      <c r="H1200" s="81" t="e">
        <f t="shared" si="147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 t="e">
        <f>'Паспорт-3'!F1111</f>
        <v>#REF!</v>
      </c>
      <c r="F1201" s="409"/>
      <c r="G1201" s="424" t="e">
        <f t="shared" si="146"/>
        <v>#REF!</v>
      </c>
      <c r="H1201" s="81" t="e">
        <f t="shared" si="147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 t="e">
        <f>'Паспорт-3'!F1112</f>
        <v>#REF!</v>
      </c>
      <c r="F1202" s="409"/>
      <c r="G1202" s="424" t="e">
        <f t="shared" si="146"/>
        <v>#REF!</v>
      </c>
      <c r="H1202" s="81" t="e">
        <f t="shared" si="147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 t="e">
        <f>'Паспорт-3'!F1113</f>
        <v>#REF!</v>
      </c>
      <c r="F1203" s="409"/>
      <c r="G1203" s="424" t="e">
        <f t="shared" si="146"/>
        <v>#REF!</v>
      </c>
      <c r="H1203" s="81" t="e">
        <f t="shared" si="147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 t="e">
        <f>'Паспорт-3'!F1114</f>
        <v>#REF!</v>
      </c>
      <c r="F1204" s="409"/>
      <c r="G1204" s="424" t="e">
        <f t="shared" si="146"/>
        <v>#REF!</v>
      </c>
      <c r="H1204" s="81" t="e">
        <f t="shared" si="147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 t="e">
        <f>'Паспорт-3'!F1115</f>
        <v>#REF!</v>
      </c>
      <c r="F1205" s="409"/>
      <c r="G1205" s="424" t="e">
        <f t="shared" si="146"/>
        <v>#REF!</v>
      </c>
      <c r="H1205" s="81" t="e">
        <f t="shared" si="147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 t="e">
        <f>'Паспорт-3'!F1116</f>
        <v>#REF!</v>
      </c>
      <c r="F1206" s="409"/>
      <c r="G1206" s="424" t="e">
        <f t="shared" si="146"/>
        <v>#REF!</v>
      </c>
      <c r="H1206" s="81" t="e">
        <f t="shared" si="147"/>
        <v>#REF!</v>
      </c>
    </row>
    <row r="1207" spans="1:8">
      <c r="A1207" s="321" t="e">
        <f>'Запит 2-8'!#REF!</f>
        <v>#REF!</v>
      </c>
      <c r="B1207" s="293" t="e">
        <f>IF('Запит 2-8'!#REF!&lt;&gt;"",'Запит 2-8'!#REF!,"")</f>
        <v>#REF!</v>
      </c>
      <c r="C1207" s="292" t="e">
        <f>'Запит 2-8'!#REF!</f>
        <v>#REF!</v>
      </c>
      <c r="D1207" s="291" t="e">
        <f>'Запит 2-8'!#REF!</f>
        <v>#REF!</v>
      </c>
      <c r="E1207" s="408" t="e">
        <f>'Паспорт-3'!F1117</f>
        <v>#REF!</v>
      </c>
      <c r="F1207" s="409"/>
      <c r="G1207" s="424" t="e">
        <f t="shared" si="146"/>
        <v>#REF!</v>
      </c>
      <c r="H1207" s="81" t="e">
        <f t="shared" si="147"/>
        <v>#REF!</v>
      </c>
    </row>
    <row r="1208" spans="1:8">
      <c r="A1208" s="321" t="e">
        <f>'Запит 2-8'!#REF!</f>
        <v>#REF!</v>
      </c>
      <c r="B1208" s="293" t="e">
        <f>IF('Запит 2-8'!#REF!&lt;&gt;"",'Запит 2-8'!#REF!,"")</f>
        <v>#REF!</v>
      </c>
      <c r="C1208" s="292" t="e">
        <f>'Запит 2-8'!#REF!</f>
        <v>#REF!</v>
      </c>
      <c r="D1208" s="291" t="e">
        <f>'Запит 2-8'!#REF!</f>
        <v>#REF!</v>
      </c>
      <c r="E1208" s="408" t="e">
        <f>'Паспорт-3'!F1118</f>
        <v>#REF!</v>
      </c>
      <c r="F1208" s="409"/>
      <c r="G1208" s="424" t="e">
        <f t="shared" si="146"/>
        <v>#REF!</v>
      </c>
      <c r="H1208" s="81" t="e">
        <f t="shared" si="147"/>
        <v>#REF!</v>
      </c>
    </row>
    <row r="1209" spans="1:8">
      <c r="A1209" s="321" t="e">
        <f>'Запит 2-8'!#REF!</f>
        <v>#REF!</v>
      </c>
      <c r="B1209" s="293" t="e">
        <f>IF('Запит 2-8'!#REF!&lt;&gt;"",'Запит 2-8'!#REF!,"")</f>
        <v>#REF!</v>
      </c>
      <c r="C1209" s="292" t="e">
        <f>'Запит 2-8'!#REF!</f>
        <v>#REF!</v>
      </c>
      <c r="D1209" s="291" t="e">
        <f>'Запит 2-8'!#REF!</f>
        <v>#REF!</v>
      </c>
      <c r="E1209" s="408" t="e">
        <f>'Паспорт-3'!F1119</f>
        <v>#REF!</v>
      </c>
      <c r="F1209" s="409"/>
      <c r="G1209" s="424" t="e">
        <f t="shared" si="146"/>
        <v>#REF!</v>
      </c>
      <c r="H1209" s="81" t="e">
        <f t="shared" si="147"/>
        <v>#REF!</v>
      </c>
    </row>
    <row r="1210" spans="1:8">
      <c r="A1210" s="428" t="e">
        <f>'Запит 2-8'!#REF!</f>
        <v>#REF!</v>
      </c>
      <c r="B1210" s="429" t="e">
        <f>IF('Запит 2-8'!#REF!&lt;&gt;"",'Запит 2-8'!#REF!,"")</f>
        <v>#REF!</v>
      </c>
      <c r="C1210" s="430" t="e">
        <f>'Запит 2-8'!#REF!</f>
        <v>#REF!</v>
      </c>
      <c r="D1210" s="431" t="e">
        <f>'Запит 2-8'!#REF!</f>
        <v>#REF!</v>
      </c>
      <c r="E1210" s="432" t="e">
        <f>'Паспорт-3'!F1120</f>
        <v>#REF!</v>
      </c>
      <c r="F1210" s="433"/>
      <c r="G1210" s="434" t="e">
        <f t="shared" si="146"/>
        <v>#REF!</v>
      </c>
      <c r="H1210" s="81" t="e">
        <f t="shared" si="147"/>
        <v>#REF!</v>
      </c>
    </row>
    <row r="1211" spans="1:8" ht="12.75" customHeight="1">
      <c r="A1211" s="865" t="s">
        <v>210</v>
      </c>
      <c r="B1211" s="866"/>
      <c r="C1211" s="866"/>
      <c r="D1211" s="866"/>
      <c r="E1211" s="866"/>
      <c r="F1211" s="866"/>
      <c r="G1211" s="867"/>
      <c r="H1211" s="81" t="e">
        <f>H1195</f>
        <v>#REF!</v>
      </c>
    </row>
    <row r="1212" spans="1:8">
      <c r="A1212" s="421" t="e">
        <f>'Запит 2-8'!#REF!</f>
        <v>#REF!</v>
      </c>
      <c r="B1212" s="868" t="s">
        <v>107</v>
      </c>
      <c r="C1212" s="869"/>
      <c r="D1212" s="869"/>
      <c r="E1212" s="870"/>
      <c r="F1212" s="870"/>
      <c r="G1212" s="871"/>
      <c r="H1212" s="81" t="e">
        <f>H1213</f>
        <v>#REF!</v>
      </c>
    </row>
    <row r="1213" spans="1:8">
      <c r="A1213" s="321" t="e">
        <f>'Запит 2-8'!#REF!</f>
        <v>#REF!</v>
      </c>
      <c r="B1213" s="416" t="e">
        <f>IF('Запит 2-8'!#REF!&lt;&gt;"",'Запит 2-8'!#REF!,"")</f>
        <v>#REF!</v>
      </c>
      <c r="C1213" s="417" t="e">
        <f>'Запит 2-8'!#REF!</f>
        <v>#REF!</v>
      </c>
      <c r="D1213" s="418" t="e">
        <f>'Запит 2-8'!#REF!</f>
        <v>#REF!</v>
      </c>
      <c r="E1213" s="419" t="e">
        <f>'Паспорт-3'!F1122</f>
        <v>#REF!</v>
      </c>
      <c r="F1213" s="420"/>
      <c r="G1213" s="423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 t="e">
        <f>'Паспорт-3'!F1123</f>
        <v>#REF!</v>
      </c>
      <c r="F1214" s="409"/>
      <c r="G1214" s="424" t="e">
        <f t="shared" si="148"/>
        <v>#REF!</v>
      </c>
      <c r="H1214" s="81" t="e">
        <f t="shared" si="149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 t="e">
        <f>'Паспорт-3'!F1124</f>
        <v>#REF!</v>
      </c>
      <c r="F1215" s="409"/>
      <c r="G1215" s="424" t="e">
        <f t="shared" si="148"/>
        <v>#REF!</v>
      </c>
      <c r="H1215" s="81" t="e">
        <f t="shared" si="149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 t="e">
        <f>'Паспорт-3'!F1125</f>
        <v>#REF!</v>
      </c>
      <c r="F1216" s="409"/>
      <c r="G1216" s="424" t="e">
        <f t="shared" si="148"/>
        <v>#REF!</v>
      </c>
      <c r="H1216" s="81" t="e">
        <f t="shared" si="149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 t="e">
        <f>'Паспорт-3'!F1126</f>
        <v>#REF!</v>
      </c>
      <c r="F1217" s="409"/>
      <c r="G1217" s="424" t="e">
        <f t="shared" si="148"/>
        <v>#REF!</v>
      </c>
      <c r="H1217" s="81" t="e">
        <f t="shared" si="149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 t="e">
        <f>'Паспорт-3'!F1127</f>
        <v>#REF!</v>
      </c>
      <c r="F1218" s="409"/>
      <c r="G1218" s="424" t="e">
        <f t="shared" si="148"/>
        <v>#REF!</v>
      </c>
      <c r="H1218" s="81" t="e">
        <f t="shared" si="149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 t="e">
        <f>'Паспорт-3'!F1128</f>
        <v>#REF!</v>
      </c>
      <c r="F1219" s="409"/>
      <c r="G1219" s="424" t="e">
        <f t="shared" si="148"/>
        <v>#REF!</v>
      </c>
      <c r="H1219" s="81" t="e">
        <f t="shared" si="149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 t="e">
        <f>'Паспорт-3'!F1129</f>
        <v>#REF!</v>
      </c>
      <c r="F1220" s="409"/>
      <c r="G1220" s="424" t="e">
        <f t="shared" si="148"/>
        <v>#REF!</v>
      </c>
      <c r="H1220" s="81" t="e">
        <f t="shared" si="149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 t="e">
        <f>'Паспорт-3'!F1130</f>
        <v>#REF!</v>
      </c>
      <c r="F1221" s="409"/>
      <c r="G1221" s="424" t="e">
        <f t="shared" si="148"/>
        <v>#REF!</v>
      </c>
      <c r="H1221" s="81" t="e">
        <f t="shared" si="149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 t="e">
        <f>'Паспорт-3'!F1131</f>
        <v>#REF!</v>
      </c>
      <c r="F1222" s="409"/>
      <c r="G1222" s="424" t="e">
        <f t="shared" si="148"/>
        <v>#REF!</v>
      </c>
      <c r="H1222" s="81" t="e">
        <f t="shared" si="149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 t="e">
        <f>'Паспорт-3'!F1132</f>
        <v>#REF!</v>
      </c>
      <c r="F1223" s="409"/>
      <c r="G1223" s="424" t="e">
        <f t="shared" si="148"/>
        <v>#REF!</v>
      </c>
      <c r="H1223" s="81" t="e">
        <f t="shared" si="149"/>
        <v>#REF!</v>
      </c>
    </row>
    <row r="1224" spans="1:8">
      <c r="A1224" s="321" t="e">
        <f>'Запит 2-8'!#REF!</f>
        <v>#REF!</v>
      </c>
      <c r="B1224" s="293" t="e">
        <f>IF('Запит 2-8'!#REF!&lt;&gt;"",'Запит 2-8'!#REF!,"")</f>
        <v>#REF!</v>
      </c>
      <c r="C1224" s="292" t="e">
        <f>'Запит 2-8'!#REF!</f>
        <v>#REF!</v>
      </c>
      <c r="D1224" s="291" t="e">
        <f>'Запит 2-8'!#REF!</f>
        <v>#REF!</v>
      </c>
      <c r="E1224" s="408" t="e">
        <f>'Паспорт-3'!F1133</f>
        <v>#REF!</v>
      </c>
      <c r="F1224" s="409"/>
      <c r="G1224" s="424" t="e">
        <f t="shared" si="148"/>
        <v>#REF!</v>
      </c>
      <c r="H1224" s="81" t="e">
        <f t="shared" si="149"/>
        <v>#REF!</v>
      </c>
    </row>
    <row r="1225" spans="1:8">
      <c r="A1225" s="321" t="e">
        <f>'Запит 2-8'!#REF!</f>
        <v>#REF!</v>
      </c>
      <c r="B1225" s="293" t="e">
        <f>IF('Запит 2-8'!#REF!&lt;&gt;"",'Запит 2-8'!#REF!,"")</f>
        <v>#REF!</v>
      </c>
      <c r="C1225" s="292" t="e">
        <f>'Запит 2-8'!#REF!</f>
        <v>#REF!</v>
      </c>
      <c r="D1225" s="291" t="e">
        <f>'Запит 2-8'!#REF!</f>
        <v>#REF!</v>
      </c>
      <c r="E1225" s="408" t="e">
        <f>'Паспорт-3'!F1134</f>
        <v>#REF!</v>
      </c>
      <c r="F1225" s="409"/>
      <c r="G1225" s="424" t="e">
        <f t="shared" si="148"/>
        <v>#REF!</v>
      </c>
      <c r="H1225" s="81" t="e">
        <f t="shared" si="149"/>
        <v>#REF!</v>
      </c>
    </row>
    <row r="1226" spans="1:8">
      <c r="A1226" s="321" t="e">
        <f>'Запит 2-8'!#REF!</f>
        <v>#REF!</v>
      </c>
      <c r="B1226" s="293" t="e">
        <f>IF('Запит 2-8'!#REF!&lt;&gt;"",'Запит 2-8'!#REF!,"")</f>
        <v>#REF!</v>
      </c>
      <c r="C1226" s="292" t="e">
        <f>'Запит 2-8'!#REF!</f>
        <v>#REF!</v>
      </c>
      <c r="D1226" s="291" t="e">
        <f>'Запит 2-8'!#REF!</f>
        <v>#REF!</v>
      </c>
      <c r="E1226" s="408" t="e">
        <f>'Паспорт-3'!F1135</f>
        <v>#REF!</v>
      </c>
      <c r="F1226" s="409"/>
      <c r="G1226" s="424" t="e">
        <f t="shared" si="148"/>
        <v>#REF!</v>
      </c>
      <c r="H1226" s="81" t="e">
        <f t="shared" si="149"/>
        <v>#REF!</v>
      </c>
    </row>
    <row r="1227" spans="1:8">
      <c r="A1227" s="428" t="e">
        <f>'Запит 2-8'!#REF!</f>
        <v>#REF!</v>
      </c>
      <c r="B1227" s="429" t="e">
        <f>IF('Запит 2-8'!#REF!&lt;&gt;"",'Запит 2-8'!#REF!,"")</f>
        <v>#REF!</v>
      </c>
      <c r="C1227" s="430" t="e">
        <f>'Запит 2-8'!#REF!</f>
        <v>#REF!</v>
      </c>
      <c r="D1227" s="431" t="e">
        <f>'Запит 2-8'!#REF!</f>
        <v>#REF!</v>
      </c>
      <c r="E1227" s="432" t="e">
        <f>'Паспорт-3'!F1136</f>
        <v>#REF!</v>
      </c>
      <c r="F1227" s="433"/>
      <c r="G1227" s="434" t="e">
        <f t="shared" si="148"/>
        <v>#REF!</v>
      </c>
      <c r="H1227" s="81" t="e">
        <f t="shared" si="149"/>
        <v>#REF!</v>
      </c>
    </row>
    <row r="1228" spans="1:8" ht="12.75" customHeight="1">
      <c r="A1228" s="865" t="s">
        <v>210</v>
      </c>
      <c r="B1228" s="866"/>
      <c r="C1228" s="866"/>
      <c r="D1228" s="866"/>
      <c r="E1228" s="866"/>
      <c r="F1228" s="866"/>
      <c r="G1228" s="867"/>
      <c r="H1228" s="81" t="e">
        <f>H1212</f>
        <v>#REF!</v>
      </c>
    </row>
    <row r="1229" spans="1:8">
      <c r="A1229" s="421" t="e">
        <f>'Запит 2-8'!#REF!</f>
        <v>#REF!</v>
      </c>
      <c r="B1229" s="868" t="s">
        <v>108</v>
      </c>
      <c r="C1229" s="869"/>
      <c r="D1229" s="869"/>
      <c r="E1229" s="870"/>
      <c r="F1229" s="870"/>
      <c r="G1229" s="871"/>
      <c r="H1229" s="81" t="e">
        <f>H1230</f>
        <v>#REF!</v>
      </c>
    </row>
    <row r="1230" spans="1:8">
      <c r="A1230" s="321" t="e">
        <f>'Запит 2-8'!#REF!</f>
        <v>#REF!</v>
      </c>
      <c r="B1230" s="416" t="e">
        <f>IF('Запит 2-8'!#REF!&lt;&gt;"",'Запит 2-8'!#REF!,"")</f>
        <v>#REF!</v>
      </c>
      <c r="C1230" s="417" t="e">
        <f>'Запит 2-8'!#REF!</f>
        <v>#REF!</v>
      </c>
      <c r="D1230" s="418" t="e">
        <f>'Запит 2-8'!#REF!</f>
        <v>#REF!</v>
      </c>
      <c r="E1230" s="419" t="e">
        <f>'Паспорт-3'!F1138</f>
        <v>#REF!</v>
      </c>
      <c r="F1230" s="420"/>
      <c r="G1230" s="423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 t="e">
        <f>'Паспорт-3'!F1139</f>
        <v>#REF!</v>
      </c>
      <c r="F1231" s="409"/>
      <c r="G1231" s="424" t="e">
        <f t="shared" si="150"/>
        <v>#REF!</v>
      </c>
      <c r="H1231" s="81" t="e">
        <f t="shared" si="151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 t="e">
        <f>'Паспорт-3'!F1140</f>
        <v>#REF!</v>
      </c>
      <c r="F1232" s="409"/>
      <c r="G1232" s="424" t="e">
        <f t="shared" si="150"/>
        <v>#REF!</v>
      </c>
      <c r="H1232" s="81" t="e">
        <f t="shared" si="151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 t="e">
        <f>'Паспорт-3'!F1141</f>
        <v>#REF!</v>
      </c>
      <c r="F1233" s="409"/>
      <c r="G1233" s="424" t="e">
        <f t="shared" si="150"/>
        <v>#REF!</v>
      </c>
      <c r="H1233" s="81" t="e">
        <f t="shared" si="151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 t="e">
        <f>'Паспорт-3'!F1142</f>
        <v>#REF!</v>
      </c>
      <c r="F1234" s="409"/>
      <c r="G1234" s="424" t="e">
        <f t="shared" si="150"/>
        <v>#REF!</v>
      </c>
      <c r="H1234" s="81" t="e">
        <f t="shared" si="151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 t="e">
        <f>'Паспорт-3'!F1143</f>
        <v>#REF!</v>
      </c>
      <c r="F1235" s="409"/>
      <c r="G1235" s="424" t="e">
        <f t="shared" si="150"/>
        <v>#REF!</v>
      </c>
      <c r="H1235" s="81" t="e">
        <f t="shared" si="151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 t="e">
        <f>'Паспорт-3'!F1144</f>
        <v>#REF!</v>
      </c>
      <c r="F1236" s="409"/>
      <c r="G1236" s="424" t="e">
        <f t="shared" si="150"/>
        <v>#REF!</v>
      </c>
      <c r="H1236" s="81" t="e">
        <f t="shared" si="151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 t="e">
        <f>'Паспорт-3'!F1145</f>
        <v>#REF!</v>
      </c>
      <c r="F1237" s="409"/>
      <c r="G1237" s="424" t="e">
        <f t="shared" si="150"/>
        <v>#REF!</v>
      </c>
      <c r="H1237" s="81" t="e">
        <f t="shared" si="151"/>
        <v>#REF!</v>
      </c>
    </row>
    <row r="1238" spans="1:8" ht="12.75" customHeight="1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 t="e">
        <f>'Паспорт-3'!F1146</f>
        <v>#REF!</v>
      </c>
      <c r="F1238" s="409"/>
      <c r="G1238" s="424" t="e">
        <f t="shared" si="150"/>
        <v>#REF!</v>
      </c>
      <c r="H1238" s="81" t="e">
        <f t="shared" si="151"/>
        <v>#REF!</v>
      </c>
    </row>
    <row r="1239" spans="1:8">
      <c r="A1239" s="428" t="e">
        <f>'Запит 2-8'!#REF!</f>
        <v>#REF!</v>
      </c>
      <c r="B1239" s="429" t="e">
        <f>IF('Запит 2-8'!#REF!&lt;&gt;"",'Запит 2-8'!#REF!,"")</f>
        <v>#REF!</v>
      </c>
      <c r="C1239" s="430" t="e">
        <f>'Запит 2-8'!#REF!</f>
        <v>#REF!</v>
      </c>
      <c r="D1239" s="431" t="e">
        <f>'Запит 2-8'!#REF!</f>
        <v>#REF!</v>
      </c>
      <c r="E1239" s="432" t="e">
        <f>'Паспорт-3'!F1147</f>
        <v>#REF!</v>
      </c>
      <c r="F1239" s="433"/>
      <c r="G1239" s="434" t="e">
        <f t="shared" si="150"/>
        <v>#REF!</v>
      </c>
      <c r="H1239" s="81" t="e">
        <f t="shared" si="151"/>
        <v>#REF!</v>
      </c>
    </row>
    <row r="1240" spans="1:8" ht="12.75" customHeight="1">
      <c r="A1240" s="865" t="s">
        <v>210</v>
      </c>
      <c r="B1240" s="866"/>
      <c r="C1240" s="866"/>
      <c r="D1240" s="866"/>
      <c r="E1240" s="866"/>
      <c r="F1240" s="866"/>
      <c r="G1240" s="867"/>
      <c r="H1240" s="81" t="e">
        <f>H1229</f>
        <v>#REF!</v>
      </c>
    </row>
    <row r="1241" spans="1:8" ht="12.75" customHeight="1">
      <c r="A1241" s="865" t="s">
        <v>230</v>
      </c>
      <c r="B1241" s="866"/>
      <c r="C1241" s="866"/>
      <c r="D1241" s="866"/>
      <c r="E1241" s="866"/>
      <c r="F1241" s="866"/>
      <c r="G1241" s="867"/>
      <c r="H1241" s="81" t="e">
        <f>H1177</f>
        <v>#REF!</v>
      </c>
    </row>
    <row r="1242" spans="1:8" ht="12.75" customHeight="1">
      <c r="A1242" s="829" t="e">
        <f>'Запит 2-8'!#REF!</f>
        <v>#REF!</v>
      </c>
      <c r="B1242" s="830"/>
      <c r="C1242" s="830"/>
      <c r="D1242" s="830"/>
      <c r="E1242" s="830"/>
      <c r="F1242" s="830"/>
      <c r="G1242" s="831"/>
      <c r="H1242" s="81" t="e">
        <f>H1243</f>
        <v>#REF!</v>
      </c>
    </row>
    <row r="1243" spans="1:8">
      <c r="A1243" s="415" t="s">
        <v>4</v>
      </c>
      <c r="B1243" s="868" t="s">
        <v>105</v>
      </c>
      <c r="C1243" s="869"/>
      <c r="D1243" s="869"/>
      <c r="E1243" s="872"/>
      <c r="F1243" s="872"/>
      <c r="G1243" s="873"/>
      <c r="H1243" s="81" t="e">
        <f>H1244</f>
        <v>#REF!</v>
      </c>
    </row>
    <row r="1244" spans="1:8">
      <c r="A1244" s="321" t="e">
        <f>'Запит 2-8'!#REF!</f>
        <v>#REF!</v>
      </c>
      <c r="B1244" s="416" t="e">
        <f>IF('Запит 2-8'!#REF!&lt;&gt;"",'Запит 2-8'!#REF!,"")</f>
        <v>#REF!</v>
      </c>
      <c r="C1244" s="417" t="e">
        <f>'Запит 2-8'!#REF!</f>
        <v>#REF!</v>
      </c>
      <c r="D1244" s="418" t="e">
        <f>'Запит 2-8'!#REF!</f>
        <v>#REF!</v>
      </c>
      <c r="E1244" s="419" t="e">
        <f>'Паспорт-3'!F1150</f>
        <v>#REF!</v>
      </c>
      <c r="F1244" s="420"/>
      <c r="G1244" s="423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1" t="e">
        <f>'Запит 2-8'!#REF!</f>
        <v>#REF!</v>
      </c>
      <c r="B1245" s="293" t="e">
        <f>IF('Запит 2-8'!#REF!&lt;&gt;"",'Запит 2-8'!#REF!,"")</f>
        <v>#REF!</v>
      </c>
      <c r="C1245" s="292" t="e">
        <f>'Запит 2-8'!#REF!</f>
        <v>#REF!</v>
      </c>
      <c r="D1245" s="291" t="e">
        <f>'Запит 2-8'!#REF!</f>
        <v>#REF!</v>
      </c>
      <c r="E1245" s="408" t="e">
        <f>'Паспорт-3'!F1151</f>
        <v>#REF!</v>
      </c>
      <c r="F1245" s="409"/>
      <c r="G1245" s="424" t="e">
        <f t="shared" si="152"/>
        <v>#REF!</v>
      </c>
      <c r="H1245" s="81" t="e">
        <f t="shared" si="153"/>
        <v>#REF!</v>
      </c>
    </row>
    <row r="1246" spans="1:8">
      <c r="A1246" s="321" t="e">
        <f>'Запит 2-8'!#REF!</f>
        <v>#REF!</v>
      </c>
      <c r="B1246" s="293" t="e">
        <f>IF('Запит 2-8'!#REF!&lt;&gt;"",'Запит 2-8'!#REF!,"")</f>
        <v>#REF!</v>
      </c>
      <c r="C1246" s="292" t="e">
        <f>'Запит 2-8'!#REF!</f>
        <v>#REF!</v>
      </c>
      <c r="D1246" s="291" t="e">
        <f>'Запит 2-8'!#REF!</f>
        <v>#REF!</v>
      </c>
      <c r="E1246" s="408" t="e">
        <f>'Паспорт-3'!F1152</f>
        <v>#REF!</v>
      </c>
      <c r="F1246" s="409"/>
      <c r="G1246" s="424" t="e">
        <f t="shared" si="152"/>
        <v>#REF!</v>
      </c>
      <c r="H1246" s="81" t="e">
        <f t="shared" si="153"/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 t="e">
        <f>'Паспорт-3'!F1153</f>
        <v>#REF!</v>
      </c>
      <c r="F1247" s="409"/>
      <c r="G1247" s="424" t="e">
        <f t="shared" si="152"/>
        <v>#REF!</v>
      </c>
      <c r="H1247" s="81" t="e">
        <f t="shared" si="153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 t="e">
        <f>'Паспорт-3'!F1154</f>
        <v>#REF!</v>
      </c>
      <c r="F1248" s="409"/>
      <c r="G1248" s="424" t="e">
        <f t="shared" si="152"/>
        <v>#REF!</v>
      </c>
      <c r="H1248" s="81" t="e">
        <f t="shared" si="153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 t="e">
        <f>'Паспорт-3'!F1155</f>
        <v>#REF!</v>
      </c>
      <c r="F1249" s="409"/>
      <c r="G1249" s="424" t="e">
        <f t="shared" si="152"/>
        <v>#REF!</v>
      </c>
      <c r="H1249" s="81" t="e">
        <f t="shared" si="153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 t="e">
        <f>'Паспорт-3'!F1156</f>
        <v>#REF!</v>
      </c>
      <c r="F1250" s="409"/>
      <c r="G1250" s="424" t="e">
        <f t="shared" si="152"/>
        <v>#REF!</v>
      </c>
      <c r="H1250" s="81" t="e">
        <f t="shared" si="153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 t="e">
        <f>'Паспорт-3'!F1157</f>
        <v>#REF!</v>
      </c>
      <c r="F1251" s="409"/>
      <c r="G1251" s="424" t="e">
        <f t="shared" si="152"/>
        <v>#REF!</v>
      </c>
      <c r="H1251" s="81" t="e">
        <f t="shared" si="153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 t="e">
        <f>'Паспорт-3'!F1158</f>
        <v>#REF!</v>
      </c>
      <c r="F1252" s="409"/>
      <c r="G1252" s="424" t="e">
        <f t="shared" si="152"/>
        <v>#REF!</v>
      </c>
      <c r="H1252" s="81" t="e">
        <f t="shared" si="153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 t="e">
        <f>'Паспорт-3'!F1159</f>
        <v>#REF!</v>
      </c>
      <c r="F1253" s="409"/>
      <c r="G1253" s="424" t="e">
        <f t="shared" si="152"/>
        <v>#REF!</v>
      </c>
      <c r="H1253" s="81" t="e">
        <f t="shared" si="153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 t="e">
        <f>'Паспорт-3'!F1160</f>
        <v>#REF!</v>
      </c>
      <c r="F1254" s="409"/>
      <c r="G1254" s="424" t="e">
        <f t="shared" si="152"/>
        <v>#REF!</v>
      </c>
      <c r="H1254" s="81" t="e">
        <f t="shared" si="153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 t="e">
        <f>'Паспорт-3'!F1161</f>
        <v>#REF!</v>
      </c>
      <c r="F1255" s="409"/>
      <c r="G1255" s="424" t="e">
        <f t="shared" si="152"/>
        <v>#REF!</v>
      </c>
      <c r="H1255" s="81" t="e">
        <f t="shared" si="153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 t="e">
        <f>'Паспорт-3'!F1162</f>
        <v>#REF!</v>
      </c>
      <c r="F1256" s="409"/>
      <c r="G1256" s="424" t="e">
        <f t="shared" si="152"/>
        <v>#REF!</v>
      </c>
      <c r="H1256" s="81" t="e">
        <f t="shared" si="153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 t="e">
        <f>'Паспорт-3'!F1163</f>
        <v>#REF!</v>
      </c>
      <c r="F1257" s="409"/>
      <c r="G1257" s="424" t="e">
        <f t="shared" si="152"/>
        <v>#REF!</v>
      </c>
      <c r="H1257" s="81" t="e">
        <f t="shared" si="153"/>
        <v>#REF!</v>
      </c>
    </row>
    <row r="1258" spans="1:8">
      <c r="A1258" s="428" t="e">
        <f>'Запит 2-8'!#REF!</f>
        <v>#REF!</v>
      </c>
      <c r="B1258" s="429" t="e">
        <f>IF('Запит 2-8'!#REF!&lt;&gt;"",'Запит 2-8'!#REF!,"")</f>
        <v>#REF!</v>
      </c>
      <c r="C1258" s="430" t="e">
        <f>'Запит 2-8'!#REF!</f>
        <v>#REF!</v>
      </c>
      <c r="D1258" s="431" t="e">
        <f>'Запит 2-8'!#REF!</f>
        <v>#REF!</v>
      </c>
      <c r="E1258" s="432" t="e">
        <f>'Паспорт-3'!F1164</f>
        <v>#REF!</v>
      </c>
      <c r="F1258" s="433"/>
      <c r="G1258" s="434" t="e">
        <f t="shared" si="152"/>
        <v>#REF!</v>
      </c>
      <c r="H1258" s="81" t="e">
        <f t="shared" si="153"/>
        <v>#REF!</v>
      </c>
    </row>
    <row r="1259" spans="1:8" ht="12.75" customHeight="1">
      <c r="A1259" s="865" t="s">
        <v>210</v>
      </c>
      <c r="B1259" s="866"/>
      <c r="C1259" s="866"/>
      <c r="D1259" s="866"/>
      <c r="E1259" s="866"/>
      <c r="F1259" s="866"/>
      <c r="G1259" s="867"/>
      <c r="H1259" s="81" t="e">
        <f>H1243</f>
        <v>#REF!</v>
      </c>
    </row>
    <row r="1260" spans="1:8">
      <c r="A1260" s="415" t="e">
        <f>'Запит 2-8'!#REF!</f>
        <v>#REF!</v>
      </c>
      <c r="B1260" s="868" t="s">
        <v>106</v>
      </c>
      <c r="C1260" s="869"/>
      <c r="D1260" s="869"/>
      <c r="E1260" s="869"/>
      <c r="F1260" s="869"/>
      <c r="G1260" s="874"/>
      <c r="H1260" s="81" t="e">
        <f>H1261</f>
        <v>#REF!</v>
      </c>
    </row>
    <row r="1261" spans="1:8">
      <c r="A1261" s="321" t="e">
        <f>'Запит 2-8'!#REF!</f>
        <v>#REF!</v>
      </c>
      <c r="B1261" s="416" t="e">
        <f>IF('Запит 2-8'!#REF!&lt;&gt;"",'Запит 2-8'!#REF!,"")</f>
        <v>#REF!</v>
      </c>
      <c r="C1261" s="417" t="e">
        <f>'Запит 2-8'!#REF!</f>
        <v>#REF!</v>
      </c>
      <c r="D1261" s="418" t="e">
        <f>'Запит 2-8'!#REF!</f>
        <v>#REF!</v>
      </c>
      <c r="E1261" s="425" t="e">
        <f>'Паспорт-3'!F1166</f>
        <v>#REF!</v>
      </c>
      <c r="F1261" s="426"/>
      <c r="G1261" s="427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1" t="e">
        <f>'Запит 2-8'!#REF!</f>
        <v>#REF!</v>
      </c>
      <c r="B1262" s="293" t="e">
        <f>IF('Запит 2-8'!#REF!&lt;&gt;"",'Запит 2-8'!#REF!,"")</f>
        <v>#REF!</v>
      </c>
      <c r="C1262" s="292" t="e">
        <f>'Запит 2-8'!#REF!</f>
        <v>#REF!</v>
      </c>
      <c r="D1262" s="291" t="e">
        <f>'Запит 2-8'!#REF!</f>
        <v>#REF!</v>
      </c>
      <c r="E1262" s="408" t="e">
        <f>'Паспорт-3'!F1167</f>
        <v>#REF!</v>
      </c>
      <c r="F1262" s="409"/>
      <c r="G1262" s="424" t="e">
        <f t="shared" si="154"/>
        <v>#REF!</v>
      </c>
      <c r="H1262" s="81" t="e">
        <f t="shared" si="155"/>
        <v>#REF!</v>
      </c>
    </row>
    <row r="1263" spans="1:8">
      <c r="A1263" s="321" t="e">
        <f>'Запит 2-8'!#REF!</f>
        <v>#REF!</v>
      </c>
      <c r="B1263" s="293" t="e">
        <f>IF('Запит 2-8'!#REF!&lt;&gt;"",'Запит 2-8'!#REF!,"")</f>
        <v>#REF!</v>
      </c>
      <c r="C1263" s="292" t="e">
        <f>'Запит 2-8'!#REF!</f>
        <v>#REF!</v>
      </c>
      <c r="D1263" s="291" t="e">
        <f>'Запит 2-8'!#REF!</f>
        <v>#REF!</v>
      </c>
      <c r="E1263" s="408" t="e">
        <f>'Паспорт-3'!F1168</f>
        <v>#REF!</v>
      </c>
      <c r="F1263" s="409"/>
      <c r="G1263" s="424" t="e">
        <f t="shared" si="154"/>
        <v>#REF!</v>
      </c>
      <c r="H1263" s="81" t="e">
        <f t="shared" si="155"/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 t="e">
        <f>'Паспорт-3'!F1169</f>
        <v>#REF!</v>
      </c>
      <c r="F1264" s="409"/>
      <c r="G1264" s="424" t="e">
        <f t="shared" si="154"/>
        <v>#REF!</v>
      </c>
      <c r="H1264" s="81" t="e">
        <f t="shared" si="155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 t="e">
        <f>'Паспорт-3'!F1170</f>
        <v>#REF!</v>
      </c>
      <c r="F1265" s="409"/>
      <c r="G1265" s="424" t="e">
        <f t="shared" si="154"/>
        <v>#REF!</v>
      </c>
      <c r="H1265" s="81" t="e">
        <f t="shared" si="155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 t="e">
        <f>'Паспорт-3'!F1171</f>
        <v>#REF!</v>
      </c>
      <c r="F1266" s="409"/>
      <c r="G1266" s="424" t="e">
        <f t="shared" si="154"/>
        <v>#REF!</v>
      </c>
      <c r="H1266" s="81" t="e">
        <f t="shared" si="155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 t="e">
        <f>'Паспорт-3'!F1172</f>
        <v>#REF!</v>
      </c>
      <c r="F1267" s="409"/>
      <c r="G1267" s="424" t="e">
        <f t="shared" si="154"/>
        <v>#REF!</v>
      </c>
      <c r="H1267" s="81" t="e">
        <f t="shared" si="155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 t="e">
        <f>'Паспорт-3'!F1173</f>
        <v>#REF!</v>
      </c>
      <c r="F1268" s="409"/>
      <c r="G1268" s="424" t="e">
        <f t="shared" si="154"/>
        <v>#REF!</v>
      </c>
      <c r="H1268" s="81" t="e">
        <f t="shared" si="155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 t="e">
        <f>'Паспорт-3'!F1174</f>
        <v>#REF!</v>
      </c>
      <c r="F1269" s="409"/>
      <c r="G1269" s="424" t="e">
        <f t="shared" si="154"/>
        <v>#REF!</v>
      </c>
      <c r="H1269" s="81" t="e">
        <f t="shared" si="155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 t="e">
        <f>'Паспорт-3'!F1175</f>
        <v>#REF!</v>
      </c>
      <c r="F1270" s="409"/>
      <c r="G1270" s="424" t="e">
        <f t="shared" si="154"/>
        <v>#REF!</v>
      </c>
      <c r="H1270" s="81" t="e">
        <f t="shared" si="155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 t="e">
        <f>'Паспорт-3'!F1176</f>
        <v>#REF!</v>
      </c>
      <c r="F1271" s="409"/>
      <c r="G1271" s="424" t="e">
        <f t="shared" si="154"/>
        <v>#REF!</v>
      </c>
      <c r="H1271" s="81" t="e">
        <f t="shared" si="155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 t="e">
        <f>'Паспорт-3'!F1177</f>
        <v>#REF!</v>
      </c>
      <c r="F1272" s="409"/>
      <c r="G1272" s="424" t="e">
        <f t="shared" si="154"/>
        <v>#REF!</v>
      </c>
      <c r="H1272" s="81" t="e">
        <f t="shared" si="155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 t="e">
        <f>'Паспорт-3'!F1178</f>
        <v>#REF!</v>
      </c>
      <c r="F1273" s="409"/>
      <c r="G1273" s="424" t="e">
        <f t="shared" si="154"/>
        <v>#REF!</v>
      </c>
      <c r="H1273" s="81" t="e">
        <f t="shared" si="155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 t="e">
        <f>'Паспорт-3'!F1179</f>
        <v>#REF!</v>
      </c>
      <c r="F1274" s="409"/>
      <c r="G1274" s="424" t="e">
        <f t="shared" si="154"/>
        <v>#REF!</v>
      </c>
      <c r="H1274" s="81" t="e">
        <f t="shared" si="155"/>
        <v>#REF!</v>
      </c>
    </row>
    <row r="1275" spans="1:8">
      <c r="A1275" s="428" t="e">
        <f>'Запит 2-8'!#REF!</f>
        <v>#REF!</v>
      </c>
      <c r="B1275" s="429" t="e">
        <f>IF('Запит 2-8'!#REF!&lt;&gt;"",'Запит 2-8'!#REF!,"")</f>
        <v>#REF!</v>
      </c>
      <c r="C1275" s="430" t="e">
        <f>'Запит 2-8'!#REF!</f>
        <v>#REF!</v>
      </c>
      <c r="D1275" s="431" t="e">
        <f>'Запит 2-8'!#REF!</f>
        <v>#REF!</v>
      </c>
      <c r="E1275" s="432" t="e">
        <f>'Паспорт-3'!F1180</f>
        <v>#REF!</v>
      </c>
      <c r="F1275" s="433"/>
      <c r="G1275" s="434" t="e">
        <f t="shared" si="154"/>
        <v>#REF!</v>
      </c>
      <c r="H1275" s="81" t="e">
        <f t="shared" si="155"/>
        <v>#REF!</v>
      </c>
    </row>
    <row r="1276" spans="1:8" ht="12.75" customHeight="1">
      <c r="A1276" s="865" t="s">
        <v>210</v>
      </c>
      <c r="B1276" s="866"/>
      <c r="C1276" s="866"/>
      <c r="D1276" s="866"/>
      <c r="E1276" s="866"/>
      <c r="F1276" s="866"/>
      <c r="G1276" s="867"/>
      <c r="H1276" s="81" t="e">
        <f>H1260</f>
        <v>#REF!</v>
      </c>
    </row>
    <row r="1277" spans="1:8">
      <c r="A1277" s="421" t="e">
        <f>'Запит 2-8'!#REF!</f>
        <v>#REF!</v>
      </c>
      <c r="B1277" s="868" t="s">
        <v>107</v>
      </c>
      <c r="C1277" s="869"/>
      <c r="D1277" s="869"/>
      <c r="E1277" s="870"/>
      <c r="F1277" s="870"/>
      <c r="G1277" s="871"/>
      <c r="H1277" s="81" t="e">
        <f>H1278</f>
        <v>#REF!</v>
      </c>
    </row>
    <row r="1278" spans="1:8">
      <c r="A1278" s="321" t="e">
        <f>'Запит 2-8'!#REF!</f>
        <v>#REF!</v>
      </c>
      <c r="B1278" s="416" t="e">
        <f>IF('Запит 2-8'!#REF!&lt;&gt;"",'Запит 2-8'!#REF!,"")</f>
        <v>#REF!</v>
      </c>
      <c r="C1278" s="417" t="e">
        <f>'Запит 2-8'!#REF!</f>
        <v>#REF!</v>
      </c>
      <c r="D1278" s="418" t="e">
        <f>'Запит 2-8'!#REF!</f>
        <v>#REF!</v>
      </c>
      <c r="E1278" s="419" t="e">
        <f>'Паспорт-3'!F1182</f>
        <v>#REF!</v>
      </c>
      <c r="F1278" s="420"/>
      <c r="G1278" s="423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1" t="e">
        <f>'Запит 2-8'!#REF!</f>
        <v>#REF!</v>
      </c>
      <c r="B1279" s="293" t="e">
        <f>IF('Запит 2-8'!#REF!&lt;&gt;"",'Запит 2-8'!#REF!,"")</f>
        <v>#REF!</v>
      </c>
      <c r="C1279" s="292" t="e">
        <f>'Запит 2-8'!#REF!</f>
        <v>#REF!</v>
      </c>
      <c r="D1279" s="291" t="e">
        <f>'Запит 2-8'!#REF!</f>
        <v>#REF!</v>
      </c>
      <c r="E1279" s="408" t="e">
        <f>'Паспорт-3'!F1183</f>
        <v>#REF!</v>
      </c>
      <c r="F1279" s="409"/>
      <c r="G1279" s="424" t="e">
        <f t="shared" si="156"/>
        <v>#REF!</v>
      </c>
      <c r="H1279" s="81" t="e">
        <f t="shared" si="157"/>
        <v>#REF!</v>
      </c>
    </row>
    <row r="1280" spans="1:8">
      <c r="A1280" s="321" t="e">
        <f>'Запит 2-8'!#REF!</f>
        <v>#REF!</v>
      </c>
      <c r="B1280" s="293" t="e">
        <f>IF('Запит 2-8'!#REF!&lt;&gt;"",'Запит 2-8'!#REF!,"")</f>
        <v>#REF!</v>
      </c>
      <c r="C1280" s="292" t="e">
        <f>'Запит 2-8'!#REF!</f>
        <v>#REF!</v>
      </c>
      <c r="D1280" s="291" t="e">
        <f>'Запит 2-8'!#REF!</f>
        <v>#REF!</v>
      </c>
      <c r="E1280" s="408" t="e">
        <f>'Паспорт-3'!F1184</f>
        <v>#REF!</v>
      </c>
      <c r="F1280" s="409"/>
      <c r="G1280" s="424" t="e">
        <f t="shared" si="156"/>
        <v>#REF!</v>
      </c>
      <c r="H1280" s="81" t="e">
        <f t="shared" si="157"/>
        <v>#REF!</v>
      </c>
    </row>
    <row r="1281" spans="1:8">
      <c r="A1281" s="321" t="e">
        <f>'Запит 2-8'!#REF!</f>
        <v>#REF!</v>
      </c>
      <c r="B1281" s="293" t="e">
        <f>IF('Запит 2-8'!#REF!&lt;&gt;"",'Запит 2-8'!#REF!,"")</f>
        <v>#REF!</v>
      </c>
      <c r="C1281" s="292" t="e">
        <f>'Запит 2-8'!#REF!</f>
        <v>#REF!</v>
      </c>
      <c r="D1281" s="291" t="e">
        <f>'Запит 2-8'!#REF!</f>
        <v>#REF!</v>
      </c>
      <c r="E1281" s="408" t="e">
        <f>'Паспорт-3'!F1185</f>
        <v>#REF!</v>
      </c>
      <c r="F1281" s="409"/>
      <c r="G1281" s="424" t="e">
        <f t="shared" si="156"/>
        <v>#REF!</v>
      </c>
      <c r="H1281" s="81" t="e">
        <f t="shared" si="157"/>
        <v>#REF!</v>
      </c>
    </row>
    <row r="1282" spans="1:8">
      <c r="A1282" s="321" t="e">
        <f>'Запит 2-8'!#REF!</f>
        <v>#REF!</v>
      </c>
      <c r="B1282" s="293" t="e">
        <f>IF('Запит 2-8'!#REF!&lt;&gt;"",'Запит 2-8'!#REF!,"")</f>
        <v>#REF!</v>
      </c>
      <c r="C1282" s="292" t="e">
        <f>'Запит 2-8'!#REF!</f>
        <v>#REF!</v>
      </c>
      <c r="D1282" s="291" t="e">
        <f>'Запит 2-8'!#REF!</f>
        <v>#REF!</v>
      </c>
      <c r="E1282" s="408" t="e">
        <f>'Паспорт-3'!F1186</f>
        <v>#REF!</v>
      </c>
      <c r="F1282" s="409"/>
      <c r="G1282" s="424" t="e">
        <f t="shared" si="156"/>
        <v>#REF!</v>
      </c>
      <c r="H1282" s="81" t="e">
        <f t="shared" si="157"/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 t="e">
        <f>'Паспорт-3'!F1187</f>
        <v>#REF!</v>
      </c>
      <c r="F1283" s="409"/>
      <c r="G1283" s="424" t="e">
        <f t="shared" si="156"/>
        <v>#REF!</v>
      </c>
      <c r="H1283" s="81" t="e">
        <f t="shared" si="157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 t="e">
        <f>'Паспорт-3'!F1188</f>
        <v>#REF!</v>
      </c>
      <c r="F1284" s="409"/>
      <c r="G1284" s="424" t="e">
        <f t="shared" si="156"/>
        <v>#REF!</v>
      </c>
      <c r="H1284" s="81" t="e">
        <f t="shared" si="157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 t="e">
        <f>'Паспорт-3'!F1189</f>
        <v>#REF!</v>
      </c>
      <c r="F1285" s="409"/>
      <c r="G1285" s="424" t="e">
        <f t="shared" si="156"/>
        <v>#REF!</v>
      </c>
      <c r="H1285" s="81" t="e">
        <f t="shared" si="157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 t="e">
        <f>'Паспорт-3'!F1190</f>
        <v>#REF!</v>
      </c>
      <c r="F1286" s="409"/>
      <c r="G1286" s="424" t="e">
        <f t="shared" si="156"/>
        <v>#REF!</v>
      </c>
      <c r="H1286" s="81" t="e">
        <f t="shared" si="157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 t="e">
        <f>'Паспорт-3'!F1191</f>
        <v>#REF!</v>
      </c>
      <c r="F1287" s="409"/>
      <c r="G1287" s="424" t="e">
        <f t="shared" si="156"/>
        <v>#REF!</v>
      </c>
      <c r="H1287" s="81" t="e">
        <f t="shared" si="157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 t="e">
        <f>'Паспорт-3'!F1192</f>
        <v>#REF!</v>
      </c>
      <c r="F1288" s="409"/>
      <c r="G1288" s="424" t="e">
        <f t="shared" si="156"/>
        <v>#REF!</v>
      </c>
      <c r="H1288" s="81" t="e">
        <f t="shared" si="157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 t="e">
        <f>'Паспорт-3'!F1193</f>
        <v>#REF!</v>
      </c>
      <c r="F1289" s="409"/>
      <c r="G1289" s="424" t="e">
        <f t="shared" si="156"/>
        <v>#REF!</v>
      </c>
      <c r="H1289" s="81" t="e">
        <f t="shared" si="157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 t="e">
        <f>'Паспорт-3'!F1194</f>
        <v>#REF!</v>
      </c>
      <c r="F1290" s="409"/>
      <c r="G1290" s="424" t="e">
        <f t="shared" si="156"/>
        <v>#REF!</v>
      </c>
      <c r="H1290" s="81" t="e">
        <f t="shared" si="157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 t="e">
        <f>'Паспорт-3'!F1195</f>
        <v>#REF!</v>
      </c>
      <c r="F1291" s="409"/>
      <c r="G1291" s="424" t="e">
        <f t="shared" si="156"/>
        <v>#REF!</v>
      </c>
      <c r="H1291" s="81" t="e">
        <f t="shared" si="157"/>
        <v>#REF!</v>
      </c>
    </row>
    <row r="1292" spans="1:8">
      <c r="A1292" s="428" t="e">
        <f>'Запит 2-8'!#REF!</f>
        <v>#REF!</v>
      </c>
      <c r="B1292" s="429" t="e">
        <f>IF('Запит 2-8'!#REF!&lt;&gt;"",'Запит 2-8'!#REF!,"")</f>
        <v>#REF!</v>
      </c>
      <c r="C1292" s="430" t="e">
        <f>'Запит 2-8'!#REF!</f>
        <v>#REF!</v>
      </c>
      <c r="D1292" s="431" t="e">
        <f>'Запит 2-8'!#REF!</f>
        <v>#REF!</v>
      </c>
      <c r="E1292" s="432" t="e">
        <f>'Паспорт-3'!F1196</f>
        <v>#REF!</v>
      </c>
      <c r="F1292" s="433"/>
      <c r="G1292" s="434" t="e">
        <f t="shared" si="156"/>
        <v>#REF!</v>
      </c>
      <c r="H1292" s="81" t="e">
        <f t="shared" si="157"/>
        <v>#REF!</v>
      </c>
    </row>
    <row r="1293" spans="1:8" ht="12.75" customHeight="1">
      <c r="A1293" s="865" t="s">
        <v>210</v>
      </c>
      <c r="B1293" s="866"/>
      <c r="C1293" s="866"/>
      <c r="D1293" s="866"/>
      <c r="E1293" s="866"/>
      <c r="F1293" s="866"/>
      <c r="G1293" s="867"/>
      <c r="H1293" s="81" t="e">
        <f>H1277</f>
        <v>#REF!</v>
      </c>
    </row>
    <row r="1294" spans="1:8">
      <c r="A1294" s="421" t="e">
        <f>'Запит 2-8'!#REF!</f>
        <v>#REF!</v>
      </c>
      <c r="B1294" s="868" t="s">
        <v>108</v>
      </c>
      <c r="C1294" s="869"/>
      <c r="D1294" s="869"/>
      <c r="E1294" s="870"/>
      <c r="F1294" s="870"/>
      <c r="G1294" s="871"/>
      <c r="H1294" s="81" t="e">
        <f>H1295</f>
        <v>#REF!</v>
      </c>
    </row>
    <row r="1295" spans="1:8">
      <c r="A1295" s="321" t="e">
        <f>'Запит 2-8'!#REF!</f>
        <v>#REF!</v>
      </c>
      <c r="B1295" s="416" t="e">
        <f>IF('Запит 2-8'!#REF!&lt;&gt;"",'Запит 2-8'!#REF!,"")</f>
        <v>#REF!</v>
      </c>
      <c r="C1295" s="417" t="e">
        <f>'Запит 2-8'!#REF!</f>
        <v>#REF!</v>
      </c>
      <c r="D1295" s="418" t="e">
        <f>'Запит 2-8'!#REF!</f>
        <v>#REF!</v>
      </c>
      <c r="E1295" s="419" t="e">
        <f>'Паспорт-3'!F1198</f>
        <v>#REF!</v>
      </c>
      <c r="F1295" s="420"/>
      <c r="G1295" s="423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1" t="e">
        <f>'Запит 2-8'!#REF!</f>
        <v>#REF!</v>
      </c>
      <c r="B1296" s="293" t="e">
        <f>IF('Запит 2-8'!#REF!&lt;&gt;"",'Запит 2-8'!#REF!,"")</f>
        <v>#REF!</v>
      </c>
      <c r="C1296" s="292" t="e">
        <f>'Запит 2-8'!#REF!</f>
        <v>#REF!</v>
      </c>
      <c r="D1296" s="291" t="e">
        <f>'Запит 2-8'!#REF!</f>
        <v>#REF!</v>
      </c>
      <c r="E1296" s="408" t="e">
        <f>'Паспорт-3'!F1199</f>
        <v>#REF!</v>
      </c>
      <c r="F1296" s="409"/>
      <c r="G1296" s="424" t="e">
        <f t="shared" si="158"/>
        <v>#REF!</v>
      </c>
      <c r="H1296" s="81" t="e">
        <f t="shared" si="159"/>
        <v>#REF!</v>
      </c>
    </row>
    <row r="1297" spans="1:8">
      <c r="A1297" s="321" t="e">
        <f>'Запит 2-8'!#REF!</f>
        <v>#REF!</v>
      </c>
      <c r="B1297" s="293" t="e">
        <f>IF('Запит 2-8'!#REF!&lt;&gt;"",'Запит 2-8'!#REF!,"")</f>
        <v>#REF!</v>
      </c>
      <c r="C1297" s="292" t="e">
        <f>'Запит 2-8'!#REF!</f>
        <v>#REF!</v>
      </c>
      <c r="D1297" s="291" t="e">
        <f>'Запит 2-8'!#REF!</f>
        <v>#REF!</v>
      </c>
      <c r="E1297" s="408" t="e">
        <f>'Паспорт-3'!F1200</f>
        <v>#REF!</v>
      </c>
      <c r="F1297" s="409"/>
      <c r="G1297" s="424" t="e">
        <f t="shared" si="158"/>
        <v>#REF!</v>
      </c>
      <c r="H1297" s="81" t="e">
        <f t="shared" si="159"/>
        <v>#REF!</v>
      </c>
    </row>
    <row r="1298" spans="1:8">
      <c r="A1298" s="321" t="e">
        <f>'Запит 2-8'!#REF!</f>
        <v>#REF!</v>
      </c>
      <c r="B1298" s="293" t="e">
        <f>IF('Запит 2-8'!#REF!&lt;&gt;"",'Запит 2-8'!#REF!,"")</f>
        <v>#REF!</v>
      </c>
      <c r="C1298" s="292" t="e">
        <f>'Запит 2-8'!#REF!</f>
        <v>#REF!</v>
      </c>
      <c r="D1298" s="291" t="e">
        <f>'Запит 2-8'!#REF!</f>
        <v>#REF!</v>
      </c>
      <c r="E1298" s="408" t="e">
        <f>'Паспорт-3'!F1201</f>
        <v>#REF!</v>
      </c>
      <c r="F1298" s="409"/>
      <c r="G1298" s="424" t="e">
        <f t="shared" si="158"/>
        <v>#REF!</v>
      </c>
      <c r="H1298" s="81" t="e">
        <f t="shared" si="159"/>
        <v>#REF!</v>
      </c>
    </row>
    <row r="1299" spans="1:8">
      <c r="A1299" s="321" t="e">
        <f>'Запит 2-8'!#REF!</f>
        <v>#REF!</v>
      </c>
      <c r="B1299" s="293" t="e">
        <f>IF('Запит 2-8'!#REF!&lt;&gt;"",'Запит 2-8'!#REF!,"")</f>
        <v>#REF!</v>
      </c>
      <c r="C1299" s="292" t="e">
        <f>'Запит 2-8'!#REF!</f>
        <v>#REF!</v>
      </c>
      <c r="D1299" s="291" t="e">
        <f>'Запит 2-8'!#REF!</f>
        <v>#REF!</v>
      </c>
      <c r="E1299" s="408" t="e">
        <f>'Паспорт-3'!F1202</f>
        <v>#REF!</v>
      </c>
      <c r="F1299" s="409"/>
      <c r="G1299" s="424" t="e">
        <f t="shared" si="158"/>
        <v>#REF!</v>
      </c>
      <c r="H1299" s="81" t="e">
        <f t="shared" si="159"/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 t="e">
        <f>'Паспорт-3'!F1203</f>
        <v>#REF!</v>
      </c>
      <c r="F1300" s="409"/>
      <c r="G1300" s="424" t="e">
        <f t="shared" si="158"/>
        <v>#REF!</v>
      </c>
      <c r="H1300" s="81" t="e">
        <f t="shared" si="159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 t="e">
        <f>'Паспорт-3'!F1204</f>
        <v>#REF!</v>
      </c>
      <c r="F1301" s="409"/>
      <c r="G1301" s="424" t="e">
        <f t="shared" si="158"/>
        <v>#REF!</v>
      </c>
      <c r="H1301" s="81" t="e">
        <f t="shared" si="159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 t="e">
        <f>'Паспорт-3'!F1205</f>
        <v>#REF!</v>
      </c>
      <c r="F1302" s="409"/>
      <c r="G1302" s="424" t="e">
        <f t="shared" si="158"/>
        <v>#REF!</v>
      </c>
      <c r="H1302" s="81" t="e">
        <f t="shared" si="159"/>
        <v>#REF!</v>
      </c>
    </row>
    <row r="1303" spans="1:8" ht="12.75" customHeight="1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 t="e">
        <f>'Паспорт-3'!F1206</f>
        <v>#REF!</v>
      </c>
      <c r="F1303" s="409"/>
      <c r="G1303" s="424" t="e">
        <f t="shared" si="158"/>
        <v>#REF!</v>
      </c>
      <c r="H1303" s="81" t="e">
        <f t="shared" si="159"/>
        <v>#REF!</v>
      </c>
    </row>
    <row r="1304" spans="1:8" ht="12.75" customHeight="1">
      <c r="A1304" s="428" t="e">
        <f>'Запит 2-8'!#REF!</f>
        <v>#REF!</v>
      </c>
      <c r="B1304" s="429" t="e">
        <f>IF('Запит 2-8'!#REF!&lt;&gt;"",'Запит 2-8'!#REF!,"")</f>
        <v>#REF!</v>
      </c>
      <c r="C1304" s="430" t="e">
        <f>'Запит 2-8'!#REF!</f>
        <v>#REF!</v>
      </c>
      <c r="D1304" s="431" t="e">
        <f>'Запит 2-8'!#REF!</f>
        <v>#REF!</v>
      </c>
      <c r="E1304" s="432" t="e">
        <f>'Паспорт-3'!F1207</f>
        <v>#REF!</v>
      </c>
      <c r="F1304" s="433"/>
      <c r="G1304" s="434" t="e">
        <f t="shared" si="158"/>
        <v>#REF!</v>
      </c>
      <c r="H1304" s="81" t="e">
        <f t="shared" si="159"/>
        <v>#REF!</v>
      </c>
    </row>
    <row r="1305" spans="1:8" ht="12.75" customHeight="1">
      <c r="A1305" s="865" t="s">
        <v>210</v>
      </c>
      <c r="B1305" s="866"/>
      <c r="C1305" s="866"/>
      <c r="D1305" s="866"/>
      <c r="E1305" s="866"/>
      <c r="F1305" s="866"/>
      <c r="G1305" s="867"/>
      <c r="H1305" s="81" t="e">
        <f>H1294</f>
        <v>#REF!</v>
      </c>
    </row>
    <row r="1306" spans="1:8" ht="12.75" customHeight="1">
      <c r="A1306" s="865" t="s">
        <v>230</v>
      </c>
      <c r="B1306" s="866"/>
      <c r="C1306" s="866"/>
      <c r="D1306" s="866"/>
      <c r="E1306" s="866"/>
      <c r="F1306" s="866"/>
      <c r="G1306" s="867"/>
      <c r="H1306" s="81" t="e">
        <f>H1242</f>
        <v>#REF!</v>
      </c>
    </row>
    <row r="1307" spans="1:8" ht="12.75" customHeight="1">
      <c r="A1307" s="875" t="e">
        <f>'Запит 2-8'!#REF!</f>
        <v>#REF!</v>
      </c>
      <c r="B1307" s="876"/>
      <c r="C1307" s="876"/>
      <c r="D1307" s="876"/>
      <c r="E1307" s="876"/>
      <c r="F1307" s="876"/>
      <c r="G1307" s="877"/>
      <c r="H1307" s="81" t="e">
        <f>H1308</f>
        <v>#REF!</v>
      </c>
    </row>
    <row r="1308" spans="1:8" ht="12.75" customHeight="1">
      <c r="A1308" s="829" t="e">
        <f>'Запит 2-8'!#REF!</f>
        <v>#REF!</v>
      </c>
      <c r="B1308" s="830"/>
      <c r="C1308" s="830"/>
      <c r="D1308" s="830"/>
      <c r="E1308" s="830"/>
      <c r="F1308" s="830"/>
      <c r="G1308" s="831"/>
      <c r="H1308" s="81" t="e">
        <f>H1309</f>
        <v>#REF!</v>
      </c>
    </row>
    <row r="1309" spans="1:8">
      <c r="A1309" s="415" t="s">
        <v>4</v>
      </c>
      <c r="B1309" s="868" t="s">
        <v>105</v>
      </c>
      <c r="C1309" s="869"/>
      <c r="D1309" s="869"/>
      <c r="E1309" s="872"/>
      <c r="F1309" s="872"/>
      <c r="G1309" s="873"/>
      <c r="H1309" s="81" t="e">
        <f>H1310</f>
        <v>#REF!</v>
      </c>
    </row>
    <row r="1310" spans="1:8">
      <c r="A1310" s="321" t="e">
        <f>'Запит 2-8'!#REF!</f>
        <v>#REF!</v>
      </c>
      <c r="B1310" s="416" t="e">
        <f>IF('Запит 2-8'!#REF!&lt;&gt;"",'Запит 2-8'!#REF!,"")</f>
        <v>#REF!</v>
      </c>
      <c r="C1310" s="417" t="e">
        <f>'Запит 2-8'!#REF!</f>
        <v>#REF!</v>
      </c>
      <c r="D1310" s="418" t="e">
        <f>'Запит 2-8'!#REF!</f>
        <v>#REF!</v>
      </c>
      <c r="E1310" s="419" t="e">
        <f>'Паспорт-3'!F1211</f>
        <v>#REF!</v>
      </c>
      <c r="F1310" s="420"/>
      <c r="G1310" s="423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 t="e">
        <f>'Паспорт-3'!F1212</f>
        <v>#REF!</v>
      </c>
      <c r="F1311" s="409"/>
      <c r="G1311" s="424" t="e">
        <f t="shared" si="160"/>
        <v>#REF!</v>
      </c>
      <c r="H1311" s="81" t="e">
        <f t="shared" si="161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 t="e">
        <f>'Паспорт-3'!F1213</f>
        <v>#REF!</v>
      </c>
      <c r="F1312" s="409"/>
      <c r="G1312" s="424" t="e">
        <f t="shared" si="160"/>
        <v>#REF!</v>
      </c>
      <c r="H1312" s="81" t="e">
        <f t="shared" si="161"/>
        <v>#REF!</v>
      </c>
    </row>
    <row r="1313" spans="1:8">
      <c r="A1313" s="321" t="e">
        <f>'Запит 2-8'!#REF!</f>
        <v>#REF!</v>
      </c>
      <c r="B1313" s="293" t="e">
        <f>IF('Запит 2-8'!#REF!&lt;&gt;"",'Запит 2-8'!#REF!,"")</f>
        <v>#REF!</v>
      </c>
      <c r="C1313" s="292" t="e">
        <f>'Запит 2-8'!#REF!</f>
        <v>#REF!</v>
      </c>
      <c r="D1313" s="291" t="e">
        <f>'Запит 2-8'!#REF!</f>
        <v>#REF!</v>
      </c>
      <c r="E1313" s="408" t="e">
        <f>'Паспорт-3'!F1214</f>
        <v>#REF!</v>
      </c>
      <c r="F1313" s="409"/>
      <c r="G1313" s="424" t="e">
        <f t="shared" si="160"/>
        <v>#REF!</v>
      </c>
      <c r="H1313" s="81" t="e">
        <f t="shared" si="161"/>
        <v>#REF!</v>
      </c>
    </row>
    <row r="1314" spans="1:8">
      <c r="A1314" s="321" t="e">
        <f>'Запит 2-8'!#REF!</f>
        <v>#REF!</v>
      </c>
      <c r="B1314" s="293" t="e">
        <f>IF('Запит 2-8'!#REF!&lt;&gt;"",'Запит 2-8'!#REF!,"")</f>
        <v>#REF!</v>
      </c>
      <c r="C1314" s="292" t="e">
        <f>'Запит 2-8'!#REF!</f>
        <v>#REF!</v>
      </c>
      <c r="D1314" s="291" t="e">
        <f>'Запит 2-8'!#REF!</f>
        <v>#REF!</v>
      </c>
      <c r="E1314" s="408" t="e">
        <f>'Паспорт-3'!F1215</f>
        <v>#REF!</v>
      </c>
      <c r="F1314" s="409"/>
      <c r="G1314" s="424" t="e">
        <f t="shared" si="160"/>
        <v>#REF!</v>
      </c>
      <c r="H1314" s="81" t="e">
        <f t="shared" si="161"/>
        <v>#REF!</v>
      </c>
    </row>
    <row r="1315" spans="1:8">
      <c r="A1315" s="321" t="e">
        <f>'Запит 2-8'!#REF!</f>
        <v>#REF!</v>
      </c>
      <c r="B1315" s="293" t="e">
        <f>IF('Запит 2-8'!#REF!&lt;&gt;"",'Запит 2-8'!#REF!,"")</f>
        <v>#REF!</v>
      </c>
      <c r="C1315" s="292" t="e">
        <f>'Запит 2-8'!#REF!</f>
        <v>#REF!</v>
      </c>
      <c r="D1315" s="291" t="e">
        <f>'Запит 2-8'!#REF!</f>
        <v>#REF!</v>
      </c>
      <c r="E1315" s="408" t="e">
        <f>'Паспорт-3'!F1216</f>
        <v>#REF!</v>
      </c>
      <c r="F1315" s="409"/>
      <c r="G1315" s="424" t="e">
        <f t="shared" si="160"/>
        <v>#REF!</v>
      </c>
      <c r="H1315" s="81" t="e">
        <f t="shared" si="161"/>
        <v>#REF!</v>
      </c>
    </row>
    <row r="1316" spans="1:8">
      <c r="A1316" s="321" t="e">
        <f>'Запит 2-8'!#REF!</f>
        <v>#REF!</v>
      </c>
      <c r="B1316" s="293" t="e">
        <f>IF('Запит 2-8'!#REF!&lt;&gt;"",'Запит 2-8'!#REF!,"")</f>
        <v>#REF!</v>
      </c>
      <c r="C1316" s="292" t="e">
        <f>'Запит 2-8'!#REF!</f>
        <v>#REF!</v>
      </c>
      <c r="D1316" s="291" t="e">
        <f>'Запит 2-8'!#REF!</f>
        <v>#REF!</v>
      </c>
      <c r="E1316" s="408" t="e">
        <f>'Паспорт-3'!F1217</f>
        <v>#REF!</v>
      </c>
      <c r="F1316" s="409"/>
      <c r="G1316" s="424" t="e">
        <f t="shared" si="160"/>
        <v>#REF!</v>
      </c>
      <c r="H1316" s="81" t="e">
        <f t="shared" si="161"/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 t="e">
        <f>'Паспорт-3'!F1218</f>
        <v>#REF!</v>
      </c>
      <c r="F1317" s="409"/>
      <c r="G1317" s="424" t="e">
        <f t="shared" si="160"/>
        <v>#REF!</v>
      </c>
      <c r="H1317" s="81" t="e">
        <f t="shared" si="161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 t="e">
        <f>'Паспорт-3'!F1219</f>
        <v>#REF!</v>
      </c>
      <c r="F1318" s="409"/>
      <c r="G1318" s="424" t="e">
        <f t="shared" si="160"/>
        <v>#REF!</v>
      </c>
      <c r="H1318" s="81" t="e">
        <f t="shared" si="161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 t="e">
        <f>'Паспорт-3'!F1220</f>
        <v>#REF!</v>
      </c>
      <c r="F1319" s="409"/>
      <c r="G1319" s="424" t="e">
        <f t="shared" si="160"/>
        <v>#REF!</v>
      </c>
      <c r="H1319" s="81" t="e">
        <f t="shared" si="161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 t="e">
        <f>'Паспорт-3'!F1221</f>
        <v>#REF!</v>
      </c>
      <c r="F1320" s="409"/>
      <c r="G1320" s="424" t="e">
        <f t="shared" si="160"/>
        <v>#REF!</v>
      </c>
      <c r="H1320" s="81" t="e">
        <f t="shared" si="161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 t="e">
        <f>'Паспорт-3'!F1222</f>
        <v>#REF!</v>
      </c>
      <c r="F1321" s="409"/>
      <c r="G1321" s="424" t="e">
        <f t="shared" si="160"/>
        <v>#REF!</v>
      </c>
      <c r="H1321" s="81" t="e">
        <f t="shared" si="161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 t="e">
        <f>'Паспорт-3'!F1223</f>
        <v>#REF!</v>
      </c>
      <c r="F1322" s="409"/>
      <c r="G1322" s="424" t="e">
        <f t="shared" si="160"/>
        <v>#REF!</v>
      </c>
      <c r="H1322" s="81" t="e">
        <f t="shared" si="161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 t="e">
        <f>'Паспорт-3'!F1224</f>
        <v>#REF!</v>
      </c>
      <c r="F1323" s="409"/>
      <c r="G1323" s="424" t="e">
        <f t="shared" si="160"/>
        <v>#REF!</v>
      </c>
      <c r="H1323" s="81" t="e">
        <f t="shared" si="161"/>
        <v>#REF!</v>
      </c>
    </row>
    <row r="1324" spans="1:8">
      <c r="A1324" s="428" t="e">
        <f>'Запит 2-8'!#REF!</f>
        <v>#REF!</v>
      </c>
      <c r="B1324" s="429" t="e">
        <f>IF('Запит 2-8'!#REF!&lt;&gt;"",'Запит 2-8'!#REF!,"")</f>
        <v>#REF!</v>
      </c>
      <c r="C1324" s="430" t="e">
        <f>'Запит 2-8'!#REF!</f>
        <v>#REF!</v>
      </c>
      <c r="D1324" s="431" t="e">
        <f>'Запит 2-8'!#REF!</f>
        <v>#REF!</v>
      </c>
      <c r="E1324" s="432" t="e">
        <f>'Паспорт-3'!F1225</f>
        <v>#REF!</v>
      </c>
      <c r="F1324" s="433"/>
      <c r="G1324" s="434" t="e">
        <f t="shared" si="160"/>
        <v>#REF!</v>
      </c>
      <c r="H1324" s="81" t="e">
        <f t="shared" si="161"/>
        <v>#REF!</v>
      </c>
    </row>
    <row r="1325" spans="1:8" ht="12.75" customHeight="1">
      <c r="A1325" s="865" t="s">
        <v>210</v>
      </c>
      <c r="B1325" s="866"/>
      <c r="C1325" s="866"/>
      <c r="D1325" s="866"/>
      <c r="E1325" s="866"/>
      <c r="F1325" s="866"/>
      <c r="G1325" s="867"/>
      <c r="H1325" s="81" t="e">
        <f>H1309</f>
        <v>#REF!</v>
      </c>
    </row>
    <row r="1326" spans="1:8">
      <c r="A1326" s="415" t="e">
        <f>'Запит 2-8'!#REF!</f>
        <v>#REF!</v>
      </c>
      <c r="B1326" s="868" t="s">
        <v>106</v>
      </c>
      <c r="C1326" s="869"/>
      <c r="D1326" s="869"/>
      <c r="E1326" s="869"/>
      <c r="F1326" s="869"/>
      <c r="G1326" s="874"/>
      <c r="H1326" s="81" t="e">
        <f>H1327</f>
        <v>#REF!</v>
      </c>
    </row>
    <row r="1327" spans="1:8">
      <c r="A1327" s="321" t="e">
        <f>'Запит 2-8'!#REF!</f>
        <v>#REF!</v>
      </c>
      <c r="B1327" s="416" t="e">
        <f>IF('Запит 2-8'!#REF!&lt;&gt;"",'Запит 2-8'!#REF!,"")</f>
        <v>#REF!</v>
      </c>
      <c r="C1327" s="417" t="e">
        <f>'Запит 2-8'!#REF!</f>
        <v>#REF!</v>
      </c>
      <c r="D1327" s="418" t="e">
        <f>'Запит 2-8'!#REF!</f>
        <v>#REF!</v>
      </c>
      <c r="E1327" s="425" t="e">
        <f>'Паспорт-3'!F1227</f>
        <v>#REF!</v>
      </c>
      <c r="F1327" s="426"/>
      <c r="G1327" s="427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 t="e">
        <f>'Паспорт-3'!F1228</f>
        <v>#REF!</v>
      </c>
      <c r="F1328" s="409"/>
      <c r="G1328" s="424" t="e">
        <f t="shared" si="162"/>
        <v>#REF!</v>
      </c>
      <c r="H1328" s="81" t="e">
        <f t="shared" si="163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 t="e">
        <f>'Паспорт-3'!F1229</f>
        <v>#REF!</v>
      </c>
      <c r="F1329" s="409"/>
      <c r="G1329" s="424" t="e">
        <f t="shared" si="162"/>
        <v>#REF!</v>
      </c>
      <c r="H1329" s="81" t="e">
        <f t="shared" si="163"/>
        <v>#REF!</v>
      </c>
    </row>
    <row r="1330" spans="1:8">
      <c r="A1330" s="321" t="e">
        <f>'Запит 2-8'!#REF!</f>
        <v>#REF!</v>
      </c>
      <c r="B1330" s="293" t="e">
        <f>IF('Запит 2-8'!#REF!&lt;&gt;"",'Запит 2-8'!#REF!,"")</f>
        <v>#REF!</v>
      </c>
      <c r="C1330" s="292" t="e">
        <f>'Запит 2-8'!#REF!</f>
        <v>#REF!</v>
      </c>
      <c r="D1330" s="291" t="e">
        <f>'Запит 2-8'!#REF!</f>
        <v>#REF!</v>
      </c>
      <c r="E1330" s="408" t="e">
        <f>'Паспорт-3'!F1230</f>
        <v>#REF!</v>
      </c>
      <c r="F1330" s="409"/>
      <c r="G1330" s="424" t="e">
        <f t="shared" si="162"/>
        <v>#REF!</v>
      </c>
      <c r="H1330" s="81" t="e">
        <f t="shared" si="163"/>
        <v>#REF!</v>
      </c>
    </row>
    <row r="1331" spans="1:8">
      <c r="A1331" s="321" t="e">
        <f>'Запит 2-8'!#REF!</f>
        <v>#REF!</v>
      </c>
      <c r="B1331" s="293" t="e">
        <f>IF('Запит 2-8'!#REF!&lt;&gt;"",'Запит 2-8'!#REF!,"")</f>
        <v>#REF!</v>
      </c>
      <c r="C1331" s="292" t="e">
        <f>'Запит 2-8'!#REF!</f>
        <v>#REF!</v>
      </c>
      <c r="D1331" s="291" t="e">
        <f>'Запит 2-8'!#REF!</f>
        <v>#REF!</v>
      </c>
      <c r="E1331" s="408" t="e">
        <f>'Паспорт-3'!F1231</f>
        <v>#REF!</v>
      </c>
      <c r="F1331" s="409"/>
      <c r="G1331" s="424" t="e">
        <f t="shared" si="162"/>
        <v>#REF!</v>
      </c>
      <c r="H1331" s="81" t="e">
        <f t="shared" si="163"/>
        <v>#REF!</v>
      </c>
    </row>
    <row r="1332" spans="1:8">
      <c r="A1332" s="321" t="e">
        <f>'Запит 2-8'!#REF!</f>
        <v>#REF!</v>
      </c>
      <c r="B1332" s="293" t="e">
        <f>IF('Запит 2-8'!#REF!&lt;&gt;"",'Запит 2-8'!#REF!,"")</f>
        <v>#REF!</v>
      </c>
      <c r="C1332" s="292" t="e">
        <f>'Запит 2-8'!#REF!</f>
        <v>#REF!</v>
      </c>
      <c r="D1332" s="291" t="e">
        <f>'Запит 2-8'!#REF!</f>
        <v>#REF!</v>
      </c>
      <c r="E1332" s="408" t="e">
        <f>'Паспорт-3'!F1232</f>
        <v>#REF!</v>
      </c>
      <c r="F1332" s="409"/>
      <c r="G1332" s="424" t="e">
        <f t="shared" si="162"/>
        <v>#REF!</v>
      </c>
      <c r="H1332" s="81" t="e">
        <f t="shared" si="163"/>
        <v>#REF!</v>
      </c>
    </row>
    <row r="1333" spans="1:8">
      <c r="A1333" s="321" t="e">
        <f>'Запит 2-8'!#REF!</f>
        <v>#REF!</v>
      </c>
      <c r="B1333" s="293" t="e">
        <f>IF('Запит 2-8'!#REF!&lt;&gt;"",'Запит 2-8'!#REF!,"")</f>
        <v>#REF!</v>
      </c>
      <c r="C1333" s="292" t="e">
        <f>'Запит 2-8'!#REF!</f>
        <v>#REF!</v>
      </c>
      <c r="D1333" s="291" t="e">
        <f>'Запит 2-8'!#REF!</f>
        <v>#REF!</v>
      </c>
      <c r="E1333" s="408" t="e">
        <f>'Паспорт-3'!F1233</f>
        <v>#REF!</v>
      </c>
      <c r="F1333" s="409"/>
      <c r="G1333" s="424" t="e">
        <f t="shared" si="162"/>
        <v>#REF!</v>
      </c>
      <c r="H1333" s="81" t="e">
        <f t="shared" si="163"/>
        <v>#REF!</v>
      </c>
    </row>
    <row r="1334" spans="1:8">
      <c r="A1334" s="321" t="e">
        <f>'Запит 2-8'!#REF!</f>
        <v>#REF!</v>
      </c>
      <c r="B1334" s="293" t="e">
        <f>IF('Запит 2-8'!#REF!&lt;&gt;"",'Запит 2-8'!#REF!,"")</f>
        <v>#REF!</v>
      </c>
      <c r="C1334" s="292" t="e">
        <f>'Запит 2-8'!#REF!</f>
        <v>#REF!</v>
      </c>
      <c r="D1334" s="291" t="e">
        <f>'Запит 2-8'!#REF!</f>
        <v>#REF!</v>
      </c>
      <c r="E1334" s="408" t="e">
        <f>'Паспорт-3'!F1234</f>
        <v>#REF!</v>
      </c>
      <c r="F1334" s="409"/>
      <c r="G1334" s="424" t="e">
        <f t="shared" si="162"/>
        <v>#REF!</v>
      </c>
      <c r="H1334" s="81" t="e">
        <f t="shared" si="163"/>
        <v>#REF!</v>
      </c>
    </row>
    <row r="1335" spans="1:8">
      <c r="A1335" s="321" t="e">
        <f>'Запит 2-8'!#REF!</f>
        <v>#REF!</v>
      </c>
      <c r="B1335" s="293" t="e">
        <f>IF('Запит 2-8'!#REF!&lt;&gt;"",'Запит 2-8'!#REF!,"")</f>
        <v>#REF!</v>
      </c>
      <c r="C1335" s="292" t="e">
        <f>'Запит 2-8'!#REF!</f>
        <v>#REF!</v>
      </c>
      <c r="D1335" s="291" t="e">
        <f>'Запит 2-8'!#REF!</f>
        <v>#REF!</v>
      </c>
      <c r="E1335" s="408" t="e">
        <f>'Паспорт-3'!F1235</f>
        <v>#REF!</v>
      </c>
      <c r="F1335" s="409"/>
      <c r="G1335" s="424" t="e">
        <f t="shared" si="162"/>
        <v>#REF!</v>
      </c>
      <c r="H1335" s="81" t="e">
        <f t="shared" si="163"/>
        <v>#REF!</v>
      </c>
    </row>
    <row r="1336" spans="1:8">
      <c r="A1336" s="321" t="e">
        <f>'Запит 2-8'!#REF!</f>
        <v>#REF!</v>
      </c>
      <c r="B1336" s="293" t="e">
        <f>IF('Запит 2-8'!#REF!&lt;&gt;"",'Запит 2-8'!#REF!,"")</f>
        <v>#REF!</v>
      </c>
      <c r="C1336" s="292" t="e">
        <f>'Запит 2-8'!#REF!</f>
        <v>#REF!</v>
      </c>
      <c r="D1336" s="291" t="e">
        <f>'Запит 2-8'!#REF!</f>
        <v>#REF!</v>
      </c>
      <c r="E1336" s="408" t="e">
        <f>'Паспорт-3'!F1236</f>
        <v>#REF!</v>
      </c>
      <c r="F1336" s="409"/>
      <c r="G1336" s="424" t="e">
        <f t="shared" si="162"/>
        <v>#REF!</v>
      </c>
      <c r="H1336" s="81" t="e">
        <f t="shared" si="163"/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 t="e">
        <f>'Паспорт-3'!F1237</f>
        <v>#REF!</v>
      </c>
      <c r="F1337" s="409"/>
      <c r="G1337" s="424" t="e">
        <f t="shared" si="162"/>
        <v>#REF!</v>
      </c>
      <c r="H1337" s="81" t="e">
        <f t="shared" si="163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 t="e">
        <f>'Паспорт-3'!F1238</f>
        <v>#REF!</v>
      </c>
      <c r="F1338" s="409"/>
      <c r="G1338" s="424" t="e">
        <f t="shared" si="162"/>
        <v>#REF!</v>
      </c>
      <c r="H1338" s="81" t="e">
        <f t="shared" si="163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 t="e">
        <f>'Паспорт-3'!F1239</f>
        <v>#REF!</v>
      </c>
      <c r="F1339" s="409"/>
      <c r="G1339" s="424" t="e">
        <f t="shared" si="162"/>
        <v>#REF!</v>
      </c>
      <c r="H1339" s="81" t="e">
        <f t="shared" si="163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 t="e">
        <f>'Паспорт-3'!F1240</f>
        <v>#REF!</v>
      </c>
      <c r="F1340" s="409"/>
      <c r="G1340" s="424" t="e">
        <f t="shared" si="162"/>
        <v>#REF!</v>
      </c>
      <c r="H1340" s="81" t="e">
        <f t="shared" si="163"/>
        <v>#REF!</v>
      </c>
    </row>
    <row r="1341" spans="1:8">
      <c r="A1341" s="428" t="e">
        <f>'Запит 2-8'!#REF!</f>
        <v>#REF!</v>
      </c>
      <c r="B1341" s="429" t="e">
        <f>IF('Запит 2-8'!#REF!&lt;&gt;"",'Запит 2-8'!#REF!,"")</f>
        <v>#REF!</v>
      </c>
      <c r="C1341" s="430" t="e">
        <f>'Запит 2-8'!#REF!</f>
        <v>#REF!</v>
      </c>
      <c r="D1341" s="431" t="e">
        <f>'Запит 2-8'!#REF!</f>
        <v>#REF!</v>
      </c>
      <c r="E1341" s="432" t="e">
        <f>'Паспорт-3'!F1241</f>
        <v>#REF!</v>
      </c>
      <c r="F1341" s="433"/>
      <c r="G1341" s="434" t="e">
        <f t="shared" si="162"/>
        <v>#REF!</v>
      </c>
      <c r="H1341" s="81" t="e">
        <f t="shared" si="163"/>
        <v>#REF!</v>
      </c>
    </row>
    <row r="1342" spans="1:8" ht="12.75" customHeight="1">
      <c r="A1342" s="865" t="s">
        <v>210</v>
      </c>
      <c r="B1342" s="866"/>
      <c r="C1342" s="866"/>
      <c r="D1342" s="866"/>
      <c r="E1342" s="866"/>
      <c r="F1342" s="866"/>
      <c r="G1342" s="867"/>
      <c r="H1342" s="81" t="e">
        <f>H1326</f>
        <v>#REF!</v>
      </c>
    </row>
    <row r="1343" spans="1:8">
      <c r="A1343" s="421" t="e">
        <f>'Запит 2-8'!#REF!</f>
        <v>#REF!</v>
      </c>
      <c r="B1343" s="868" t="s">
        <v>107</v>
      </c>
      <c r="C1343" s="869"/>
      <c r="D1343" s="869"/>
      <c r="E1343" s="870"/>
      <c r="F1343" s="870"/>
      <c r="G1343" s="871"/>
      <c r="H1343" s="81" t="e">
        <f>H1344</f>
        <v>#REF!</v>
      </c>
    </row>
    <row r="1344" spans="1:8">
      <c r="A1344" s="321" t="e">
        <f>'Запит 2-8'!#REF!</f>
        <v>#REF!</v>
      </c>
      <c r="B1344" s="416" t="e">
        <f>IF('Запит 2-8'!#REF!&lt;&gt;"",'Запит 2-8'!#REF!,"")</f>
        <v>#REF!</v>
      </c>
      <c r="C1344" s="417" t="e">
        <f>'Запит 2-8'!#REF!</f>
        <v>#REF!</v>
      </c>
      <c r="D1344" s="418" t="e">
        <f>'Запит 2-8'!#REF!</f>
        <v>#REF!</v>
      </c>
      <c r="E1344" s="419" t="e">
        <f>'Паспорт-3'!F1243</f>
        <v>#REF!</v>
      </c>
      <c r="F1344" s="420"/>
      <c r="G1344" s="423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 t="e">
        <f>'Паспорт-3'!F1244</f>
        <v>#REF!</v>
      </c>
      <c r="F1345" s="409"/>
      <c r="G1345" s="424" t="e">
        <f t="shared" si="164"/>
        <v>#REF!</v>
      </c>
      <c r="H1345" s="81" t="e">
        <f t="shared" si="165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 t="e">
        <f>'Паспорт-3'!F1245</f>
        <v>#REF!</v>
      </c>
      <c r="F1346" s="409"/>
      <c r="G1346" s="424" t="e">
        <f t="shared" si="164"/>
        <v>#REF!</v>
      </c>
      <c r="H1346" s="81" t="e">
        <f t="shared" si="165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 t="e">
        <f>'Паспорт-3'!F1246</f>
        <v>#REF!</v>
      </c>
      <c r="F1347" s="409"/>
      <c r="G1347" s="424" t="e">
        <f t="shared" si="164"/>
        <v>#REF!</v>
      </c>
      <c r="H1347" s="81" t="e">
        <f t="shared" si="165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 t="e">
        <f>'Паспорт-3'!F1247</f>
        <v>#REF!</v>
      </c>
      <c r="F1348" s="409"/>
      <c r="G1348" s="424" t="e">
        <f t="shared" si="164"/>
        <v>#REF!</v>
      </c>
      <c r="H1348" s="81" t="e">
        <f t="shared" si="165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 t="e">
        <f>'Паспорт-3'!F1248</f>
        <v>#REF!</v>
      </c>
      <c r="F1349" s="409"/>
      <c r="G1349" s="424" t="e">
        <f t="shared" si="164"/>
        <v>#REF!</v>
      </c>
      <c r="H1349" s="81" t="e">
        <f t="shared" si="165"/>
        <v>#REF!</v>
      </c>
    </row>
    <row r="1350" spans="1:8">
      <c r="A1350" s="321" t="e">
        <f>'Запит 2-8'!#REF!</f>
        <v>#REF!</v>
      </c>
      <c r="B1350" s="293" t="e">
        <f>IF('Запит 2-8'!#REF!&lt;&gt;"",'Запит 2-8'!#REF!,"")</f>
        <v>#REF!</v>
      </c>
      <c r="C1350" s="292" t="e">
        <f>'Запит 2-8'!#REF!</f>
        <v>#REF!</v>
      </c>
      <c r="D1350" s="291" t="e">
        <f>'Запит 2-8'!#REF!</f>
        <v>#REF!</v>
      </c>
      <c r="E1350" s="408" t="e">
        <f>'Паспорт-3'!F1249</f>
        <v>#REF!</v>
      </c>
      <c r="F1350" s="409"/>
      <c r="G1350" s="424" t="e">
        <f t="shared" si="164"/>
        <v>#REF!</v>
      </c>
      <c r="H1350" s="81" t="e">
        <f t="shared" si="165"/>
        <v>#REF!</v>
      </c>
    </row>
    <row r="1351" spans="1:8">
      <c r="A1351" s="321" t="e">
        <f>'Запит 2-8'!#REF!</f>
        <v>#REF!</v>
      </c>
      <c r="B1351" s="293" t="e">
        <f>IF('Запит 2-8'!#REF!&lt;&gt;"",'Запит 2-8'!#REF!,"")</f>
        <v>#REF!</v>
      </c>
      <c r="C1351" s="292" t="e">
        <f>'Запит 2-8'!#REF!</f>
        <v>#REF!</v>
      </c>
      <c r="D1351" s="291" t="e">
        <f>'Запит 2-8'!#REF!</f>
        <v>#REF!</v>
      </c>
      <c r="E1351" s="408" t="e">
        <f>'Паспорт-3'!F1250</f>
        <v>#REF!</v>
      </c>
      <c r="F1351" s="409"/>
      <c r="G1351" s="424" t="e">
        <f t="shared" si="164"/>
        <v>#REF!</v>
      </c>
      <c r="H1351" s="81" t="e">
        <f t="shared" si="165"/>
        <v>#REF!</v>
      </c>
    </row>
    <row r="1352" spans="1:8">
      <c r="A1352" s="321" t="e">
        <f>'Запит 2-8'!#REF!</f>
        <v>#REF!</v>
      </c>
      <c r="B1352" s="293" t="e">
        <f>IF('Запит 2-8'!#REF!&lt;&gt;"",'Запит 2-8'!#REF!,"")</f>
        <v>#REF!</v>
      </c>
      <c r="C1352" s="292" t="e">
        <f>'Запит 2-8'!#REF!</f>
        <v>#REF!</v>
      </c>
      <c r="D1352" s="291" t="e">
        <f>'Запит 2-8'!#REF!</f>
        <v>#REF!</v>
      </c>
      <c r="E1352" s="408" t="e">
        <f>'Паспорт-3'!F1251</f>
        <v>#REF!</v>
      </c>
      <c r="F1352" s="409"/>
      <c r="G1352" s="424" t="e">
        <f t="shared" si="164"/>
        <v>#REF!</v>
      </c>
      <c r="H1352" s="81" t="e">
        <f t="shared" si="165"/>
        <v>#REF!</v>
      </c>
    </row>
    <row r="1353" spans="1:8">
      <c r="A1353" s="321" t="e">
        <f>'Запит 2-8'!#REF!</f>
        <v>#REF!</v>
      </c>
      <c r="B1353" s="293" t="e">
        <f>IF('Запит 2-8'!#REF!&lt;&gt;"",'Запит 2-8'!#REF!,"")</f>
        <v>#REF!</v>
      </c>
      <c r="C1353" s="292" t="e">
        <f>'Запит 2-8'!#REF!</f>
        <v>#REF!</v>
      </c>
      <c r="D1353" s="291" t="e">
        <f>'Запит 2-8'!#REF!</f>
        <v>#REF!</v>
      </c>
      <c r="E1353" s="408" t="e">
        <f>'Паспорт-3'!F1252</f>
        <v>#REF!</v>
      </c>
      <c r="F1353" s="409"/>
      <c r="G1353" s="424" t="e">
        <f t="shared" si="164"/>
        <v>#REF!</v>
      </c>
      <c r="H1353" s="81" t="e">
        <f t="shared" si="165"/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 t="e">
        <f>'Паспорт-3'!F1253</f>
        <v>#REF!</v>
      </c>
      <c r="F1354" s="409"/>
      <c r="G1354" s="424" t="e">
        <f t="shared" si="164"/>
        <v>#REF!</v>
      </c>
      <c r="H1354" s="81" t="e">
        <f t="shared" si="165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 t="e">
        <f>'Паспорт-3'!F1254</f>
        <v>#REF!</v>
      </c>
      <c r="F1355" s="409"/>
      <c r="G1355" s="424" t="e">
        <f t="shared" si="164"/>
        <v>#REF!</v>
      </c>
      <c r="H1355" s="81" t="e">
        <f t="shared" si="165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 t="e">
        <f>'Паспорт-3'!F1255</f>
        <v>#REF!</v>
      </c>
      <c r="F1356" s="409"/>
      <c r="G1356" s="424" t="e">
        <f t="shared" si="164"/>
        <v>#REF!</v>
      </c>
      <c r="H1356" s="81" t="e">
        <f t="shared" si="165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 t="e">
        <f>'Паспорт-3'!F1256</f>
        <v>#REF!</v>
      </c>
      <c r="F1357" s="409"/>
      <c r="G1357" s="424" t="e">
        <f t="shared" si="164"/>
        <v>#REF!</v>
      </c>
      <c r="H1357" s="81" t="e">
        <f t="shared" si="165"/>
        <v>#REF!</v>
      </c>
    </row>
    <row r="1358" spans="1:8">
      <c r="A1358" s="428" t="e">
        <f>'Запит 2-8'!#REF!</f>
        <v>#REF!</v>
      </c>
      <c r="B1358" s="429" t="e">
        <f>IF('Запит 2-8'!#REF!&lt;&gt;"",'Запит 2-8'!#REF!,"")</f>
        <v>#REF!</v>
      </c>
      <c r="C1358" s="430" t="e">
        <f>'Запит 2-8'!#REF!</f>
        <v>#REF!</v>
      </c>
      <c r="D1358" s="431" t="e">
        <f>'Запит 2-8'!#REF!</f>
        <v>#REF!</v>
      </c>
      <c r="E1358" s="432" t="e">
        <f>'Паспорт-3'!F1257</f>
        <v>#REF!</v>
      </c>
      <c r="F1358" s="433"/>
      <c r="G1358" s="434" t="e">
        <f t="shared" si="164"/>
        <v>#REF!</v>
      </c>
      <c r="H1358" s="81" t="e">
        <f t="shared" si="165"/>
        <v>#REF!</v>
      </c>
    </row>
    <row r="1359" spans="1:8" ht="12.75" customHeight="1">
      <c r="A1359" s="865" t="s">
        <v>210</v>
      </c>
      <c r="B1359" s="866"/>
      <c r="C1359" s="866"/>
      <c r="D1359" s="866"/>
      <c r="E1359" s="866"/>
      <c r="F1359" s="866"/>
      <c r="G1359" s="867"/>
      <c r="H1359" s="81" t="e">
        <f>H1343</f>
        <v>#REF!</v>
      </c>
    </row>
    <row r="1360" spans="1:8">
      <c r="A1360" s="421" t="e">
        <f>'Запит 2-8'!#REF!</f>
        <v>#REF!</v>
      </c>
      <c r="B1360" s="868" t="s">
        <v>108</v>
      </c>
      <c r="C1360" s="869"/>
      <c r="D1360" s="869"/>
      <c r="E1360" s="870"/>
      <c r="F1360" s="870"/>
      <c r="G1360" s="871"/>
      <c r="H1360" s="81" t="e">
        <f>H1361</f>
        <v>#REF!</v>
      </c>
    </row>
    <row r="1361" spans="1:8">
      <c r="A1361" s="321" t="e">
        <f>'Запит 2-8'!#REF!</f>
        <v>#REF!</v>
      </c>
      <c r="B1361" s="416" t="e">
        <f>IF('Запит 2-8'!#REF!&lt;&gt;"",'Запит 2-8'!#REF!,"")</f>
        <v>#REF!</v>
      </c>
      <c r="C1361" s="417" t="e">
        <f>'Запит 2-8'!#REF!</f>
        <v>#REF!</v>
      </c>
      <c r="D1361" s="418" t="e">
        <f>'Запит 2-8'!#REF!</f>
        <v>#REF!</v>
      </c>
      <c r="E1361" s="419" t="e">
        <f>'Паспорт-3'!F1259</f>
        <v>#REF!</v>
      </c>
      <c r="F1361" s="420"/>
      <c r="G1361" s="423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 t="e">
        <f>'Паспорт-3'!F1260</f>
        <v>#REF!</v>
      </c>
      <c r="F1362" s="409"/>
      <c r="G1362" s="424" t="e">
        <f t="shared" si="166"/>
        <v>#REF!</v>
      </c>
      <c r="H1362" s="81" t="e">
        <f t="shared" si="167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 t="e">
        <f>'Паспорт-3'!F1261</f>
        <v>#REF!</v>
      </c>
      <c r="F1363" s="409"/>
      <c r="G1363" s="424" t="e">
        <f t="shared" si="166"/>
        <v>#REF!</v>
      </c>
      <c r="H1363" s="81" t="e">
        <f t="shared" si="167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 t="e">
        <f>'Паспорт-3'!F1262</f>
        <v>#REF!</v>
      </c>
      <c r="F1364" s="409"/>
      <c r="G1364" s="424" t="e">
        <f t="shared" si="166"/>
        <v>#REF!</v>
      </c>
      <c r="H1364" s="81" t="e">
        <f t="shared" si="167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 t="e">
        <f>'Паспорт-3'!F1263</f>
        <v>#REF!</v>
      </c>
      <c r="F1365" s="409"/>
      <c r="G1365" s="424" t="e">
        <f t="shared" si="166"/>
        <v>#REF!</v>
      </c>
      <c r="H1365" s="81" t="e">
        <f t="shared" si="167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 t="e">
        <f>'Паспорт-3'!F1264</f>
        <v>#REF!</v>
      </c>
      <c r="F1366" s="409"/>
      <c r="G1366" s="424" t="e">
        <f t="shared" si="166"/>
        <v>#REF!</v>
      </c>
      <c r="H1366" s="81" t="e">
        <f t="shared" si="167"/>
        <v>#REF!</v>
      </c>
    </row>
    <row r="1367" spans="1:8">
      <c r="A1367" s="321" t="e">
        <f>'Запит 2-8'!#REF!</f>
        <v>#REF!</v>
      </c>
      <c r="B1367" s="293" t="e">
        <f>IF('Запит 2-8'!#REF!&lt;&gt;"",'Запит 2-8'!#REF!,"")</f>
        <v>#REF!</v>
      </c>
      <c r="C1367" s="292" t="e">
        <f>'Запит 2-8'!#REF!</f>
        <v>#REF!</v>
      </c>
      <c r="D1367" s="291" t="e">
        <f>'Запит 2-8'!#REF!</f>
        <v>#REF!</v>
      </c>
      <c r="E1367" s="408" t="e">
        <f>'Паспорт-3'!F1265</f>
        <v>#REF!</v>
      </c>
      <c r="F1367" s="409"/>
      <c r="G1367" s="424" t="e">
        <f t="shared" si="166"/>
        <v>#REF!</v>
      </c>
      <c r="H1367" s="81" t="e">
        <f t="shared" si="167"/>
        <v>#REF!</v>
      </c>
    </row>
    <row r="1368" spans="1:8">
      <c r="A1368" s="321" t="e">
        <f>'Запит 2-8'!#REF!</f>
        <v>#REF!</v>
      </c>
      <c r="B1368" s="293" t="e">
        <f>IF('Запит 2-8'!#REF!&lt;&gt;"",'Запит 2-8'!#REF!,"")</f>
        <v>#REF!</v>
      </c>
      <c r="C1368" s="292" t="e">
        <f>'Запит 2-8'!#REF!</f>
        <v>#REF!</v>
      </c>
      <c r="D1368" s="291" t="e">
        <f>'Запит 2-8'!#REF!</f>
        <v>#REF!</v>
      </c>
      <c r="E1368" s="408" t="e">
        <f>'Паспорт-3'!F1266</f>
        <v>#REF!</v>
      </c>
      <c r="F1368" s="409"/>
      <c r="G1368" s="424" t="e">
        <f t="shared" si="166"/>
        <v>#REF!</v>
      </c>
      <c r="H1368" s="81" t="e">
        <f t="shared" si="167"/>
        <v>#REF!</v>
      </c>
    </row>
    <row r="1369" spans="1:8" ht="12.75" customHeight="1">
      <c r="A1369" s="321" t="e">
        <f>'Запит 2-8'!#REF!</f>
        <v>#REF!</v>
      </c>
      <c r="B1369" s="293" t="e">
        <f>IF('Запит 2-8'!#REF!&lt;&gt;"",'Запит 2-8'!#REF!,"")</f>
        <v>#REF!</v>
      </c>
      <c r="C1369" s="292" t="e">
        <f>'Запит 2-8'!#REF!</f>
        <v>#REF!</v>
      </c>
      <c r="D1369" s="291" t="e">
        <f>'Запит 2-8'!#REF!</f>
        <v>#REF!</v>
      </c>
      <c r="E1369" s="408" t="e">
        <f>'Паспорт-3'!F1267</f>
        <v>#REF!</v>
      </c>
      <c r="F1369" s="409"/>
      <c r="G1369" s="424" t="e">
        <f t="shared" si="166"/>
        <v>#REF!</v>
      </c>
      <c r="H1369" s="81" t="e">
        <f t="shared" si="167"/>
        <v>#REF!</v>
      </c>
    </row>
    <row r="1370" spans="1:8">
      <c r="A1370" s="428" t="e">
        <f>'Запит 2-8'!#REF!</f>
        <v>#REF!</v>
      </c>
      <c r="B1370" s="429" t="e">
        <f>IF('Запит 2-8'!#REF!&lt;&gt;"",'Запит 2-8'!#REF!,"")</f>
        <v>#REF!</v>
      </c>
      <c r="C1370" s="430" t="e">
        <f>'Запит 2-8'!#REF!</f>
        <v>#REF!</v>
      </c>
      <c r="D1370" s="431" t="e">
        <f>'Запит 2-8'!#REF!</f>
        <v>#REF!</v>
      </c>
      <c r="E1370" s="432" t="e">
        <f>'Паспорт-3'!F1268</f>
        <v>#REF!</v>
      </c>
      <c r="F1370" s="433"/>
      <c r="G1370" s="434" t="e">
        <f t="shared" si="166"/>
        <v>#REF!</v>
      </c>
      <c r="H1370" s="81" t="e">
        <f t="shared" si="167"/>
        <v>#REF!</v>
      </c>
    </row>
    <row r="1371" spans="1:8" ht="12.75" customHeight="1">
      <c r="A1371" s="865" t="s">
        <v>210</v>
      </c>
      <c r="B1371" s="866"/>
      <c r="C1371" s="866"/>
      <c r="D1371" s="866"/>
      <c r="E1371" s="866"/>
      <c r="F1371" s="866"/>
      <c r="G1371" s="867"/>
      <c r="H1371" s="81" t="e">
        <f>H1360</f>
        <v>#REF!</v>
      </c>
    </row>
    <row r="1372" spans="1:8" ht="12.75" customHeight="1">
      <c r="A1372" s="865" t="s">
        <v>230</v>
      </c>
      <c r="B1372" s="866"/>
      <c r="C1372" s="866"/>
      <c r="D1372" s="866"/>
      <c r="E1372" s="866"/>
      <c r="F1372" s="866"/>
      <c r="G1372" s="867"/>
      <c r="H1372" s="81" t="e">
        <f>H1308</f>
        <v>#REF!</v>
      </c>
    </row>
    <row r="1373" spans="1:8" ht="12.75" customHeight="1">
      <c r="A1373" s="829" t="e">
        <f>'Запит 2-8'!#REF!</f>
        <v>#REF!</v>
      </c>
      <c r="B1373" s="830"/>
      <c r="C1373" s="830"/>
      <c r="D1373" s="830"/>
      <c r="E1373" s="830"/>
      <c r="F1373" s="830"/>
      <c r="G1373" s="831"/>
      <c r="H1373" s="81" t="e">
        <f>H1374</f>
        <v>#REF!</v>
      </c>
    </row>
    <row r="1374" spans="1:8">
      <c r="A1374" s="415" t="s">
        <v>4</v>
      </c>
      <c r="B1374" s="868" t="s">
        <v>105</v>
      </c>
      <c r="C1374" s="869"/>
      <c r="D1374" s="869"/>
      <c r="E1374" s="872"/>
      <c r="F1374" s="872"/>
      <c r="G1374" s="873"/>
      <c r="H1374" s="81" t="e">
        <f>H1375</f>
        <v>#REF!</v>
      </c>
    </row>
    <row r="1375" spans="1:8">
      <c r="A1375" s="321" t="e">
        <f>'Запит 2-8'!#REF!</f>
        <v>#REF!</v>
      </c>
      <c r="B1375" s="416" t="e">
        <f>IF('Запит 2-8'!#REF!&lt;&gt;"",'Запит 2-8'!#REF!,"")</f>
        <v>#REF!</v>
      </c>
      <c r="C1375" s="417" t="e">
        <f>'Запит 2-8'!#REF!</f>
        <v>#REF!</v>
      </c>
      <c r="D1375" s="418" t="e">
        <f>'Запит 2-8'!#REF!</f>
        <v>#REF!</v>
      </c>
      <c r="E1375" s="419" t="e">
        <f>'Паспорт-3'!F1271</f>
        <v>#REF!</v>
      </c>
      <c r="F1375" s="420"/>
      <c r="G1375" s="423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 t="e">
        <f>'Паспорт-3'!F1272</f>
        <v>#REF!</v>
      </c>
      <c r="F1376" s="409"/>
      <c r="G1376" s="424" t="e">
        <f t="shared" si="168"/>
        <v>#REF!</v>
      </c>
      <c r="H1376" s="81" t="e">
        <f t="shared" si="169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 t="e">
        <f>'Паспорт-3'!F1273</f>
        <v>#REF!</v>
      </c>
      <c r="F1377" s="409"/>
      <c r="G1377" s="424" t="e">
        <f t="shared" si="168"/>
        <v>#REF!</v>
      </c>
      <c r="H1377" s="81" t="e">
        <f t="shared" si="169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 t="e">
        <f>'Паспорт-3'!F1274</f>
        <v>#REF!</v>
      </c>
      <c r="F1378" s="409"/>
      <c r="G1378" s="424" t="e">
        <f t="shared" si="168"/>
        <v>#REF!</v>
      </c>
      <c r="H1378" s="81" t="e">
        <f t="shared" si="169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 t="e">
        <f>'Паспорт-3'!F1275</f>
        <v>#REF!</v>
      </c>
      <c r="F1379" s="409"/>
      <c r="G1379" s="424" t="e">
        <f t="shared" si="168"/>
        <v>#REF!</v>
      </c>
      <c r="H1379" s="81" t="e">
        <f t="shared" si="169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 t="e">
        <f>'Паспорт-3'!F1276</f>
        <v>#REF!</v>
      </c>
      <c r="F1380" s="409"/>
      <c r="G1380" s="424" t="e">
        <f t="shared" si="168"/>
        <v>#REF!</v>
      </c>
      <c r="H1380" s="81" t="e">
        <f t="shared" si="169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 t="e">
        <f>'Паспорт-3'!F1277</f>
        <v>#REF!</v>
      </c>
      <c r="F1381" s="409"/>
      <c r="G1381" s="424" t="e">
        <f t="shared" si="168"/>
        <v>#REF!</v>
      </c>
      <c r="H1381" s="81" t="e">
        <f t="shared" si="169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 t="e">
        <f>'Паспорт-3'!F1278</f>
        <v>#REF!</v>
      </c>
      <c r="F1382" s="409"/>
      <c r="G1382" s="424" t="e">
        <f t="shared" si="168"/>
        <v>#REF!</v>
      </c>
      <c r="H1382" s="81" t="e">
        <f t="shared" si="169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 t="e">
        <f>'Паспорт-3'!F1279</f>
        <v>#REF!</v>
      </c>
      <c r="F1383" s="409"/>
      <c r="G1383" s="424" t="e">
        <f t="shared" si="168"/>
        <v>#REF!</v>
      </c>
      <c r="H1383" s="81" t="e">
        <f t="shared" si="169"/>
        <v>#REF!</v>
      </c>
    </row>
    <row r="1384" spans="1:8">
      <c r="A1384" s="321" t="e">
        <f>'Запит 2-8'!#REF!</f>
        <v>#REF!</v>
      </c>
      <c r="B1384" s="293" t="e">
        <f>IF('Запит 2-8'!#REF!&lt;&gt;"",'Запит 2-8'!#REF!,"")</f>
        <v>#REF!</v>
      </c>
      <c r="C1384" s="292" t="e">
        <f>'Запит 2-8'!#REF!</f>
        <v>#REF!</v>
      </c>
      <c r="D1384" s="291" t="e">
        <f>'Запит 2-8'!#REF!</f>
        <v>#REF!</v>
      </c>
      <c r="E1384" s="408" t="e">
        <f>'Паспорт-3'!F1280</f>
        <v>#REF!</v>
      </c>
      <c r="F1384" s="409"/>
      <c r="G1384" s="424" t="e">
        <f t="shared" si="168"/>
        <v>#REF!</v>
      </c>
      <c r="H1384" s="81" t="e">
        <f t="shared" si="169"/>
        <v>#REF!</v>
      </c>
    </row>
    <row r="1385" spans="1:8">
      <c r="A1385" s="321" t="e">
        <f>'Запит 2-8'!#REF!</f>
        <v>#REF!</v>
      </c>
      <c r="B1385" s="293" t="e">
        <f>IF('Запит 2-8'!#REF!&lt;&gt;"",'Запит 2-8'!#REF!,"")</f>
        <v>#REF!</v>
      </c>
      <c r="C1385" s="292" t="e">
        <f>'Запит 2-8'!#REF!</f>
        <v>#REF!</v>
      </c>
      <c r="D1385" s="291" t="e">
        <f>'Запит 2-8'!#REF!</f>
        <v>#REF!</v>
      </c>
      <c r="E1385" s="408" t="e">
        <f>'Паспорт-3'!F1281</f>
        <v>#REF!</v>
      </c>
      <c r="F1385" s="409"/>
      <c r="G1385" s="424" t="e">
        <f t="shared" si="168"/>
        <v>#REF!</v>
      </c>
      <c r="H1385" s="81" t="e">
        <f t="shared" si="169"/>
        <v>#REF!</v>
      </c>
    </row>
    <row r="1386" spans="1:8">
      <c r="A1386" s="321" t="e">
        <f>'Запит 2-8'!#REF!</f>
        <v>#REF!</v>
      </c>
      <c r="B1386" s="293" t="e">
        <f>IF('Запит 2-8'!#REF!&lt;&gt;"",'Запит 2-8'!#REF!,"")</f>
        <v>#REF!</v>
      </c>
      <c r="C1386" s="292" t="e">
        <f>'Запит 2-8'!#REF!</f>
        <v>#REF!</v>
      </c>
      <c r="D1386" s="291" t="e">
        <f>'Запит 2-8'!#REF!</f>
        <v>#REF!</v>
      </c>
      <c r="E1386" s="408" t="e">
        <f>'Паспорт-3'!F1282</f>
        <v>#REF!</v>
      </c>
      <c r="F1386" s="409"/>
      <c r="G1386" s="424" t="e">
        <f t="shared" si="168"/>
        <v>#REF!</v>
      </c>
      <c r="H1386" s="81" t="e">
        <f t="shared" si="169"/>
        <v>#REF!</v>
      </c>
    </row>
    <row r="1387" spans="1:8">
      <c r="A1387" s="321" t="e">
        <f>'Запит 2-8'!#REF!</f>
        <v>#REF!</v>
      </c>
      <c r="B1387" s="293" t="e">
        <f>IF('Запит 2-8'!#REF!&lt;&gt;"",'Запит 2-8'!#REF!,"")</f>
        <v>#REF!</v>
      </c>
      <c r="C1387" s="292" t="e">
        <f>'Запит 2-8'!#REF!</f>
        <v>#REF!</v>
      </c>
      <c r="D1387" s="291" t="e">
        <f>'Запит 2-8'!#REF!</f>
        <v>#REF!</v>
      </c>
      <c r="E1387" s="408" t="e">
        <f>'Паспорт-3'!F1283</f>
        <v>#REF!</v>
      </c>
      <c r="F1387" s="409"/>
      <c r="G1387" s="424" t="e">
        <f t="shared" si="168"/>
        <v>#REF!</v>
      </c>
      <c r="H1387" s="81" t="e">
        <f t="shared" si="169"/>
        <v>#REF!</v>
      </c>
    </row>
    <row r="1388" spans="1:8">
      <c r="A1388" s="321" t="e">
        <f>'Запит 2-8'!#REF!</f>
        <v>#REF!</v>
      </c>
      <c r="B1388" s="293" t="e">
        <f>IF('Запит 2-8'!#REF!&lt;&gt;"",'Запит 2-8'!#REF!,"")</f>
        <v>#REF!</v>
      </c>
      <c r="C1388" s="292" t="e">
        <f>'Запит 2-8'!#REF!</f>
        <v>#REF!</v>
      </c>
      <c r="D1388" s="291" t="e">
        <f>'Запит 2-8'!#REF!</f>
        <v>#REF!</v>
      </c>
      <c r="E1388" s="408" t="e">
        <f>'Паспорт-3'!F1284</f>
        <v>#REF!</v>
      </c>
      <c r="F1388" s="409"/>
      <c r="G1388" s="424" t="e">
        <f t="shared" si="168"/>
        <v>#REF!</v>
      </c>
      <c r="H1388" s="81" t="e">
        <f t="shared" si="169"/>
        <v>#REF!</v>
      </c>
    </row>
    <row r="1389" spans="1:8">
      <c r="A1389" s="428" t="e">
        <f>'Запит 2-8'!#REF!</f>
        <v>#REF!</v>
      </c>
      <c r="B1389" s="429" t="e">
        <f>IF('Запит 2-8'!#REF!&lt;&gt;"",'Запит 2-8'!#REF!,"")</f>
        <v>#REF!</v>
      </c>
      <c r="C1389" s="430" t="e">
        <f>'Запит 2-8'!#REF!</f>
        <v>#REF!</v>
      </c>
      <c r="D1389" s="431" t="e">
        <f>'Запит 2-8'!#REF!</f>
        <v>#REF!</v>
      </c>
      <c r="E1389" s="432" t="e">
        <f>'Паспорт-3'!F1285</f>
        <v>#REF!</v>
      </c>
      <c r="F1389" s="433"/>
      <c r="G1389" s="434" t="e">
        <f t="shared" si="168"/>
        <v>#REF!</v>
      </c>
      <c r="H1389" s="81" t="e">
        <f t="shared" si="169"/>
        <v>#REF!</v>
      </c>
    </row>
    <row r="1390" spans="1:8" ht="12.75" customHeight="1">
      <c r="A1390" s="865" t="s">
        <v>210</v>
      </c>
      <c r="B1390" s="866"/>
      <c r="C1390" s="866"/>
      <c r="D1390" s="866"/>
      <c r="E1390" s="866"/>
      <c r="F1390" s="866"/>
      <c r="G1390" s="867"/>
      <c r="H1390" s="81" t="e">
        <f>H1374</f>
        <v>#REF!</v>
      </c>
    </row>
    <row r="1391" spans="1:8">
      <c r="A1391" s="415" t="e">
        <f>'Запит 2-8'!#REF!</f>
        <v>#REF!</v>
      </c>
      <c r="B1391" s="868" t="s">
        <v>106</v>
      </c>
      <c r="C1391" s="869"/>
      <c r="D1391" s="869"/>
      <c r="E1391" s="869"/>
      <c r="F1391" s="869"/>
      <c r="G1391" s="874"/>
      <c r="H1391" s="81" t="e">
        <f>H1392</f>
        <v>#REF!</v>
      </c>
    </row>
    <row r="1392" spans="1:8">
      <c r="A1392" s="321" t="e">
        <f>'Запит 2-8'!#REF!</f>
        <v>#REF!</v>
      </c>
      <c r="B1392" s="416" t="e">
        <f>IF('Запит 2-8'!#REF!&lt;&gt;"",'Запит 2-8'!#REF!,"")</f>
        <v>#REF!</v>
      </c>
      <c r="C1392" s="417" t="e">
        <f>'Запит 2-8'!#REF!</f>
        <v>#REF!</v>
      </c>
      <c r="D1392" s="418" t="e">
        <f>'Запит 2-8'!#REF!</f>
        <v>#REF!</v>
      </c>
      <c r="E1392" s="425" t="e">
        <f>'Паспорт-3'!F1287</f>
        <v>#REF!</v>
      </c>
      <c r="F1392" s="426"/>
      <c r="G1392" s="427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 t="e">
        <f>'Паспорт-3'!F1288</f>
        <v>#REF!</v>
      </c>
      <c r="F1393" s="409"/>
      <c r="G1393" s="424" t="e">
        <f t="shared" si="170"/>
        <v>#REF!</v>
      </c>
      <c r="H1393" s="81" t="e">
        <f t="shared" si="171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 t="e">
        <f>'Паспорт-3'!F1289</f>
        <v>#REF!</v>
      </c>
      <c r="F1394" s="409"/>
      <c r="G1394" s="424" t="e">
        <f t="shared" si="170"/>
        <v>#REF!</v>
      </c>
      <c r="H1394" s="81" t="e">
        <f t="shared" si="171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 t="e">
        <f>'Паспорт-3'!F1290</f>
        <v>#REF!</v>
      </c>
      <c r="F1395" s="409"/>
      <c r="G1395" s="424" t="e">
        <f t="shared" si="170"/>
        <v>#REF!</v>
      </c>
      <c r="H1395" s="81" t="e">
        <f t="shared" si="171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 t="e">
        <f>'Паспорт-3'!F1291</f>
        <v>#REF!</v>
      </c>
      <c r="F1396" s="409"/>
      <c r="G1396" s="424" t="e">
        <f t="shared" si="170"/>
        <v>#REF!</v>
      </c>
      <c r="H1396" s="81" t="e">
        <f t="shared" si="171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 t="e">
        <f>'Паспорт-3'!F1292</f>
        <v>#REF!</v>
      </c>
      <c r="F1397" s="409"/>
      <c r="G1397" s="424" t="e">
        <f t="shared" si="170"/>
        <v>#REF!</v>
      </c>
      <c r="H1397" s="81" t="e">
        <f t="shared" si="171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 t="e">
        <f>'Паспорт-3'!F1293</f>
        <v>#REF!</v>
      </c>
      <c r="F1398" s="409"/>
      <c r="G1398" s="424" t="e">
        <f t="shared" si="170"/>
        <v>#REF!</v>
      </c>
      <c r="H1398" s="81" t="e">
        <f t="shared" si="171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 t="e">
        <f>'Паспорт-3'!F1294</f>
        <v>#REF!</v>
      </c>
      <c r="F1399" s="409"/>
      <c r="G1399" s="424" t="e">
        <f t="shared" si="170"/>
        <v>#REF!</v>
      </c>
      <c r="H1399" s="81" t="e">
        <f t="shared" si="171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 t="e">
        <f>'Паспорт-3'!F1295</f>
        <v>#REF!</v>
      </c>
      <c r="F1400" s="409"/>
      <c r="G1400" s="424" t="e">
        <f t="shared" si="170"/>
        <v>#REF!</v>
      </c>
      <c r="H1400" s="81" t="e">
        <f t="shared" si="171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 t="e">
        <f>'Паспорт-3'!F1296</f>
        <v>#REF!</v>
      </c>
      <c r="F1401" s="409"/>
      <c r="G1401" s="424" t="e">
        <f t="shared" si="170"/>
        <v>#REF!</v>
      </c>
      <c r="H1401" s="81" t="e">
        <f t="shared" si="171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 t="e">
        <f>'Паспорт-3'!F1297</f>
        <v>#REF!</v>
      </c>
      <c r="F1402" s="409"/>
      <c r="G1402" s="424" t="e">
        <f t="shared" si="170"/>
        <v>#REF!</v>
      </c>
      <c r="H1402" s="81" t="e">
        <f t="shared" si="171"/>
        <v>#REF!</v>
      </c>
    </row>
    <row r="1403" spans="1:8">
      <c r="A1403" s="321" t="e">
        <f>'Запит 2-8'!#REF!</f>
        <v>#REF!</v>
      </c>
      <c r="B1403" s="293" t="e">
        <f>IF('Запит 2-8'!#REF!&lt;&gt;"",'Запит 2-8'!#REF!,"")</f>
        <v>#REF!</v>
      </c>
      <c r="C1403" s="292" t="e">
        <f>'Запит 2-8'!#REF!</f>
        <v>#REF!</v>
      </c>
      <c r="D1403" s="291" t="e">
        <f>'Запит 2-8'!#REF!</f>
        <v>#REF!</v>
      </c>
      <c r="E1403" s="408" t="e">
        <f>'Паспорт-3'!F1298</f>
        <v>#REF!</v>
      </c>
      <c r="F1403" s="409"/>
      <c r="G1403" s="424" t="e">
        <f t="shared" si="170"/>
        <v>#REF!</v>
      </c>
      <c r="H1403" s="81" t="e">
        <f t="shared" si="171"/>
        <v>#REF!</v>
      </c>
    </row>
    <row r="1404" spans="1:8">
      <c r="A1404" s="321" t="e">
        <f>'Запит 2-8'!#REF!</f>
        <v>#REF!</v>
      </c>
      <c r="B1404" s="293" t="e">
        <f>IF('Запит 2-8'!#REF!&lt;&gt;"",'Запит 2-8'!#REF!,"")</f>
        <v>#REF!</v>
      </c>
      <c r="C1404" s="292" t="e">
        <f>'Запит 2-8'!#REF!</f>
        <v>#REF!</v>
      </c>
      <c r="D1404" s="291" t="e">
        <f>'Запит 2-8'!#REF!</f>
        <v>#REF!</v>
      </c>
      <c r="E1404" s="408" t="e">
        <f>'Паспорт-3'!F1299</f>
        <v>#REF!</v>
      </c>
      <c r="F1404" s="409"/>
      <c r="G1404" s="424" t="e">
        <f t="shared" si="170"/>
        <v>#REF!</v>
      </c>
      <c r="H1404" s="81" t="e">
        <f t="shared" si="171"/>
        <v>#REF!</v>
      </c>
    </row>
    <row r="1405" spans="1:8">
      <c r="A1405" s="321" t="e">
        <f>'Запит 2-8'!#REF!</f>
        <v>#REF!</v>
      </c>
      <c r="B1405" s="293" t="e">
        <f>IF('Запит 2-8'!#REF!&lt;&gt;"",'Запит 2-8'!#REF!,"")</f>
        <v>#REF!</v>
      </c>
      <c r="C1405" s="292" t="e">
        <f>'Запит 2-8'!#REF!</f>
        <v>#REF!</v>
      </c>
      <c r="D1405" s="291" t="e">
        <f>'Запит 2-8'!#REF!</f>
        <v>#REF!</v>
      </c>
      <c r="E1405" s="408" t="e">
        <f>'Паспорт-3'!F1300</f>
        <v>#REF!</v>
      </c>
      <c r="F1405" s="409"/>
      <c r="G1405" s="424" t="e">
        <f t="shared" si="170"/>
        <v>#REF!</v>
      </c>
      <c r="H1405" s="81" t="e">
        <f t="shared" si="171"/>
        <v>#REF!</v>
      </c>
    </row>
    <row r="1406" spans="1:8">
      <c r="A1406" s="428" t="e">
        <f>'Запит 2-8'!#REF!</f>
        <v>#REF!</v>
      </c>
      <c r="B1406" s="429" t="e">
        <f>IF('Запит 2-8'!#REF!&lt;&gt;"",'Запит 2-8'!#REF!,"")</f>
        <v>#REF!</v>
      </c>
      <c r="C1406" s="430" t="e">
        <f>'Запит 2-8'!#REF!</f>
        <v>#REF!</v>
      </c>
      <c r="D1406" s="431" t="e">
        <f>'Запит 2-8'!#REF!</f>
        <v>#REF!</v>
      </c>
      <c r="E1406" s="432" t="e">
        <f>'Паспорт-3'!F1301</f>
        <v>#REF!</v>
      </c>
      <c r="F1406" s="433"/>
      <c r="G1406" s="434" t="e">
        <f t="shared" si="170"/>
        <v>#REF!</v>
      </c>
      <c r="H1406" s="81" t="e">
        <f t="shared" si="171"/>
        <v>#REF!</v>
      </c>
    </row>
    <row r="1407" spans="1:8" ht="12.75" customHeight="1">
      <c r="A1407" s="865" t="s">
        <v>210</v>
      </c>
      <c r="B1407" s="866"/>
      <c r="C1407" s="866"/>
      <c r="D1407" s="866"/>
      <c r="E1407" s="866"/>
      <c r="F1407" s="866"/>
      <c r="G1407" s="867"/>
      <c r="H1407" s="81" t="e">
        <f>H1391</f>
        <v>#REF!</v>
      </c>
    </row>
    <row r="1408" spans="1:8">
      <c r="A1408" s="421" t="e">
        <f>'Запит 2-8'!#REF!</f>
        <v>#REF!</v>
      </c>
      <c r="B1408" s="868" t="s">
        <v>107</v>
      </c>
      <c r="C1408" s="869"/>
      <c r="D1408" s="869"/>
      <c r="E1408" s="870"/>
      <c r="F1408" s="870"/>
      <c r="G1408" s="871"/>
      <c r="H1408" s="81" t="e">
        <f>H1409</f>
        <v>#REF!</v>
      </c>
    </row>
    <row r="1409" spans="1:8">
      <c r="A1409" s="321" t="e">
        <f>'Запит 2-8'!#REF!</f>
        <v>#REF!</v>
      </c>
      <c r="B1409" s="416" t="e">
        <f>IF('Запит 2-8'!#REF!&lt;&gt;"",'Запит 2-8'!#REF!,"")</f>
        <v>#REF!</v>
      </c>
      <c r="C1409" s="417" t="e">
        <f>'Запит 2-8'!#REF!</f>
        <v>#REF!</v>
      </c>
      <c r="D1409" s="418" t="e">
        <f>'Запит 2-8'!#REF!</f>
        <v>#REF!</v>
      </c>
      <c r="E1409" s="419" t="e">
        <f>'Паспорт-3'!F1303</f>
        <v>#REF!</v>
      </c>
      <c r="F1409" s="420"/>
      <c r="G1409" s="423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 t="e">
        <f>'Паспорт-3'!F1304</f>
        <v>#REF!</v>
      </c>
      <c r="F1410" s="409"/>
      <c r="G1410" s="424" t="e">
        <f t="shared" si="172"/>
        <v>#REF!</v>
      </c>
      <c r="H1410" s="81" t="e">
        <f t="shared" si="173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 t="e">
        <f>'Паспорт-3'!F1305</f>
        <v>#REF!</v>
      </c>
      <c r="F1411" s="409"/>
      <c r="G1411" s="424" t="e">
        <f t="shared" si="172"/>
        <v>#REF!</v>
      </c>
      <c r="H1411" s="81" t="e">
        <f t="shared" si="173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 t="e">
        <f>'Паспорт-3'!F1306</f>
        <v>#REF!</v>
      </c>
      <c r="F1412" s="409"/>
      <c r="G1412" s="424" t="e">
        <f t="shared" si="172"/>
        <v>#REF!</v>
      </c>
      <c r="H1412" s="81" t="e">
        <f t="shared" si="173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 t="e">
        <f>'Паспорт-3'!F1307</f>
        <v>#REF!</v>
      </c>
      <c r="F1413" s="409"/>
      <c r="G1413" s="424" t="e">
        <f t="shared" si="172"/>
        <v>#REF!</v>
      </c>
      <c r="H1413" s="81" t="e">
        <f t="shared" si="173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 t="e">
        <f>'Паспорт-3'!F1308</f>
        <v>#REF!</v>
      </c>
      <c r="F1414" s="409"/>
      <c r="G1414" s="424" t="e">
        <f t="shared" si="172"/>
        <v>#REF!</v>
      </c>
      <c r="H1414" s="81" t="e">
        <f t="shared" si="173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 t="e">
        <f>'Паспорт-3'!F1309</f>
        <v>#REF!</v>
      </c>
      <c r="F1415" s="409"/>
      <c r="G1415" s="424" t="e">
        <f t="shared" si="172"/>
        <v>#REF!</v>
      </c>
      <c r="H1415" s="81" t="e">
        <f t="shared" si="173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 t="e">
        <f>'Паспорт-3'!F1310</f>
        <v>#REF!</v>
      </c>
      <c r="F1416" s="409"/>
      <c r="G1416" s="424" t="e">
        <f t="shared" si="172"/>
        <v>#REF!</v>
      </c>
      <c r="H1416" s="81" t="e">
        <f t="shared" si="173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 t="e">
        <f>'Паспорт-3'!F1311</f>
        <v>#REF!</v>
      </c>
      <c r="F1417" s="409"/>
      <c r="G1417" s="424" t="e">
        <f t="shared" si="172"/>
        <v>#REF!</v>
      </c>
      <c r="H1417" s="81" t="e">
        <f t="shared" si="173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 t="e">
        <f>'Паспорт-3'!F1312</f>
        <v>#REF!</v>
      </c>
      <c r="F1418" s="409"/>
      <c r="G1418" s="424" t="e">
        <f t="shared" si="172"/>
        <v>#REF!</v>
      </c>
      <c r="H1418" s="81" t="e">
        <f t="shared" si="173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 t="e">
        <f>'Паспорт-3'!F1313</f>
        <v>#REF!</v>
      </c>
      <c r="F1419" s="409"/>
      <c r="G1419" s="424" t="e">
        <f t="shared" si="172"/>
        <v>#REF!</v>
      </c>
      <c r="H1419" s="81" t="e">
        <f t="shared" si="173"/>
        <v>#REF!</v>
      </c>
    </row>
    <row r="1420" spans="1:8">
      <c r="A1420" s="321" t="e">
        <f>'Запит 2-8'!#REF!</f>
        <v>#REF!</v>
      </c>
      <c r="B1420" s="293" t="e">
        <f>IF('Запит 2-8'!#REF!&lt;&gt;"",'Запит 2-8'!#REF!,"")</f>
        <v>#REF!</v>
      </c>
      <c r="C1420" s="292" t="e">
        <f>'Запит 2-8'!#REF!</f>
        <v>#REF!</v>
      </c>
      <c r="D1420" s="291" t="e">
        <f>'Запит 2-8'!#REF!</f>
        <v>#REF!</v>
      </c>
      <c r="E1420" s="408" t="e">
        <f>'Паспорт-3'!F1314</f>
        <v>#REF!</v>
      </c>
      <c r="F1420" s="409"/>
      <c r="G1420" s="424" t="e">
        <f t="shared" si="172"/>
        <v>#REF!</v>
      </c>
      <c r="H1420" s="81" t="e">
        <f t="shared" si="173"/>
        <v>#REF!</v>
      </c>
    </row>
    <row r="1421" spans="1:8">
      <c r="A1421" s="321" t="e">
        <f>'Запит 2-8'!#REF!</f>
        <v>#REF!</v>
      </c>
      <c r="B1421" s="293" t="e">
        <f>IF('Запит 2-8'!#REF!&lt;&gt;"",'Запит 2-8'!#REF!,"")</f>
        <v>#REF!</v>
      </c>
      <c r="C1421" s="292" t="e">
        <f>'Запит 2-8'!#REF!</f>
        <v>#REF!</v>
      </c>
      <c r="D1421" s="291" t="e">
        <f>'Запит 2-8'!#REF!</f>
        <v>#REF!</v>
      </c>
      <c r="E1421" s="408" t="e">
        <f>'Паспорт-3'!F1315</f>
        <v>#REF!</v>
      </c>
      <c r="F1421" s="409"/>
      <c r="G1421" s="424" t="e">
        <f t="shared" si="172"/>
        <v>#REF!</v>
      </c>
      <c r="H1421" s="81" t="e">
        <f t="shared" si="173"/>
        <v>#REF!</v>
      </c>
    </row>
    <row r="1422" spans="1:8">
      <c r="A1422" s="321" t="e">
        <f>'Запит 2-8'!#REF!</f>
        <v>#REF!</v>
      </c>
      <c r="B1422" s="293" t="e">
        <f>IF('Запит 2-8'!#REF!&lt;&gt;"",'Запит 2-8'!#REF!,"")</f>
        <v>#REF!</v>
      </c>
      <c r="C1422" s="292" t="e">
        <f>'Запит 2-8'!#REF!</f>
        <v>#REF!</v>
      </c>
      <c r="D1422" s="291" t="e">
        <f>'Запит 2-8'!#REF!</f>
        <v>#REF!</v>
      </c>
      <c r="E1422" s="408" t="e">
        <f>'Паспорт-3'!F1316</f>
        <v>#REF!</v>
      </c>
      <c r="F1422" s="409"/>
      <c r="G1422" s="424" t="e">
        <f t="shared" si="172"/>
        <v>#REF!</v>
      </c>
      <c r="H1422" s="81" t="e">
        <f t="shared" si="173"/>
        <v>#REF!</v>
      </c>
    </row>
    <row r="1423" spans="1:8">
      <c r="A1423" s="428" t="e">
        <f>'Запит 2-8'!#REF!</f>
        <v>#REF!</v>
      </c>
      <c r="B1423" s="429" t="e">
        <f>IF('Запит 2-8'!#REF!&lt;&gt;"",'Запит 2-8'!#REF!,"")</f>
        <v>#REF!</v>
      </c>
      <c r="C1423" s="430" t="e">
        <f>'Запит 2-8'!#REF!</f>
        <v>#REF!</v>
      </c>
      <c r="D1423" s="431" t="e">
        <f>'Запит 2-8'!#REF!</f>
        <v>#REF!</v>
      </c>
      <c r="E1423" s="432" t="e">
        <f>'Паспорт-3'!F1317</f>
        <v>#REF!</v>
      </c>
      <c r="F1423" s="433"/>
      <c r="G1423" s="434" t="e">
        <f t="shared" si="172"/>
        <v>#REF!</v>
      </c>
      <c r="H1423" s="81" t="e">
        <f t="shared" si="173"/>
        <v>#REF!</v>
      </c>
    </row>
    <row r="1424" spans="1:8" ht="12.75" customHeight="1">
      <c r="A1424" s="865" t="s">
        <v>210</v>
      </c>
      <c r="B1424" s="866"/>
      <c r="C1424" s="866"/>
      <c r="D1424" s="866"/>
      <c r="E1424" s="866"/>
      <c r="F1424" s="866"/>
      <c r="G1424" s="867"/>
      <c r="H1424" s="81" t="e">
        <f>H1408</f>
        <v>#REF!</v>
      </c>
    </row>
    <row r="1425" spans="1:8">
      <c r="A1425" s="421" t="e">
        <f>'Запит 2-8'!#REF!</f>
        <v>#REF!</v>
      </c>
      <c r="B1425" s="868" t="s">
        <v>108</v>
      </c>
      <c r="C1425" s="869"/>
      <c r="D1425" s="869"/>
      <c r="E1425" s="870"/>
      <c r="F1425" s="870"/>
      <c r="G1425" s="871"/>
      <c r="H1425" s="81" t="e">
        <f>H1426</f>
        <v>#REF!</v>
      </c>
    </row>
    <row r="1426" spans="1:8">
      <c r="A1426" s="321" t="e">
        <f>'Запит 2-8'!#REF!</f>
        <v>#REF!</v>
      </c>
      <c r="B1426" s="416" t="e">
        <f>IF('Запит 2-8'!#REF!&lt;&gt;"",'Запит 2-8'!#REF!,"")</f>
        <v>#REF!</v>
      </c>
      <c r="C1426" s="417" t="e">
        <f>'Запит 2-8'!#REF!</f>
        <v>#REF!</v>
      </c>
      <c r="D1426" s="418" t="e">
        <f>'Запит 2-8'!#REF!</f>
        <v>#REF!</v>
      </c>
      <c r="E1426" s="419" t="e">
        <f>'Паспорт-3'!F1319</f>
        <v>#REF!</v>
      </c>
      <c r="F1426" s="420"/>
      <c r="G1426" s="423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 t="e">
        <f>'Паспорт-3'!F1320</f>
        <v>#REF!</v>
      </c>
      <c r="F1427" s="409"/>
      <c r="G1427" s="424" t="e">
        <f t="shared" si="174"/>
        <v>#REF!</v>
      </c>
      <c r="H1427" s="81" t="e">
        <f t="shared" si="175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 t="e">
        <f>'Паспорт-3'!F1321</f>
        <v>#REF!</v>
      </c>
      <c r="F1428" s="409"/>
      <c r="G1428" s="424" t="e">
        <f t="shared" si="174"/>
        <v>#REF!</v>
      </c>
      <c r="H1428" s="81" t="e">
        <f t="shared" si="175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 t="e">
        <f>'Паспорт-3'!F1322</f>
        <v>#REF!</v>
      </c>
      <c r="F1429" s="409"/>
      <c r="G1429" s="424" t="e">
        <f t="shared" si="174"/>
        <v>#REF!</v>
      </c>
      <c r="H1429" s="81" t="e">
        <f t="shared" si="175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 t="e">
        <f>'Паспорт-3'!F1323</f>
        <v>#REF!</v>
      </c>
      <c r="F1430" s="409"/>
      <c r="G1430" s="424" t="e">
        <f t="shared" si="174"/>
        <v>#REF!</v>
      </c>
      <c r="H1430" s="81" t="e">
        <f t="shared" si="175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 t="e">
        <f>'Паспорт-3'!F1324</f>
        <v>#REF!</v>
      </c>
      <c r="F1431" s="409"/>
      <c r="G1431" s="424" t="e">
        <f t="shared" si="174"/>
        <v>#REF!</v>
      </c>
      <c r="H1431" s="81" t="e">
        <f t="shared" si="175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 t="e">
        <f>'Паспорт-3'!F1325</f>
        <v>#REF!</v>
      </c>
      <c r="F1432" s="409"/>
      <c r="G1432" s="424" t="e">
        <f t="shared" si="174"/>
        <v>#REF!</v>
      </c>
      <c r="H1432" s="81" t="e">
        <f t="shared" si="175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 t="e">
        <f>'Паспорт-3'!F1326</f>
        <v>#REF!</v>
      </c>
      <c r="F1433" s="409"/>
      <c r="G1433" s="424" t="e">
        <f t="shared" si="174"/>
        <v>#REF!</v>
      </c>
      <c r="H1433" s="81" t="e">
        <f t="shared" si="175"/>
        <v>#REF!</v>
      </c>
    </row>
    <row r="1434" spans="1:8" ht="12.75" customHeight="1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 t="e">
        <f>'Паспорт-3'!F1327</f>
        <v>#REF!</v>
      </c>
      <c r="F1434" s="409"/>
      <c r="G1434" s="424" t="e">
        <f t="shared" si="174"/>
        <v>#REF!</v>
      </c>
      <c r="H1434" s="81" t="e">
        <f t="shared" si="175"/>
        <v>#REF!</v>
      </c>
    </row>
    <row r="1435" spans="1:8">
      <c r="A1435" s="428" t="e">
        <f>'Запит 2-8'!#REF!</f>
        <v>#REF!</v>
      </c>
      <c r="B1435" s="429" t="e">
        <f>IF('Запит 2-8'!#REF!&lt;&gt;"",'Запит 2-8'!#REF!,"")</f>
        <v>#REF!</v>
      </c>
      <c r="C1435" s="430" t="e">
        <f>'Запит 2-8'!#REF!</f>
        <v>#REF!</v>
      </c>
      <c r="D1435" s="431" t="e">
        <f>'Запит 2-8'!#REF!</f>
        <v>#REF!</v>
      </c>
      <c r="E1435" s="432" t="e">
        <f>'Паспорт-3'!F1328</f>
        <v>#REF!</v>
      </c>
      <c r="F1435" s="433"/>
      <c r="G1435" s="434" t="e">
        <f t="shared" si="174"/>
        <v>#REF!</v>
      </c>
      <c r="H1435" s="81" t="e">
        <f t="shared" si="175"/>
        <v>#REF!</v>
      </c>
    </row>
    <row r="1436" spans="1:8" ht="12.75" customHeight="1">
      <c r="A1436" s="865" t="s">
        <v>210</v>
      </c>
      <c r="B1436" s="866"/>
      <c r="C1436" s="866"/>
      <c r="D1436" s="866"/>
      <c r="E1436" s="866"/>
      <c r="F1436" s="866"/>
      <c r="G1436" s="867"/>
      <c r="H1436" s="81" t="e">
        <f>H1425</f>
        <v>#REF!</v>
      </c>
    </row>
    <row r="1437" spans="1:8" ht="12.75" customHeight="1">
      <c r="A1437" s="865" t="s">
        <v>230</v>
      </c>
      <c r="B1437" s="866"/>
      <c r="C1437" s="866"/>
      <c r="D1437" s="866"/>
      <c r="E1437" s="866"/>
      <c r="F1437" s="866"/>
      <c r="G1437" s="867"/>
      <c r="H1437" s="81" t="e">
        <f>H1373</f>
        <v>#REF!</v>
      </c>
    </row>
    <row r="1438" spans="1:8" ht="12.75" customHeight="1">
      <c r="A1438" s="829" t="e">
        <f>'Запит 2-8'!#REF!</f>
        <v>#REF!</v>
      </c>
      <c r="B1438" s="830"/>
      <c r="C1438" s="830"/>
      <c r="D1438" s="830"/>
      <c r="E1438" s="830"/>
      <c r="F1438" s="830"/>
      <c r="G1438" s="831"/>
      <c r="H1438" s="81" t="e">
        <f>H1439</f>
        <v>#REF!</v>
      </c>
    </row>
    <row r="1439" spans="1:8">
      <c r="A1439" s="415" t="s">
        <v>4</v>
      </c>
      <c r="B1439" s="868" t="s">
        <v>105</v>
      </c>
      <c r="C1439" s="869"/>
      <c r="D1439" s="869"/>
      <c r="E1439" s="872"/>
      <c r="F1439" s="872"/>
      <c r="G1439" s="873"/>
      <c r="H1439" s="81" t="e">
        <f>H1440</f>
        <v>#REF!</v>
      </c>
    </row>
    <row r="1440" spans="1:8">
      <c r="A1440" s="321" t="e">
        <f>'Запит 2-8'!#REF!</f>
        <v>#REF!</v>
      </c>
      <c r="B1440" s="416" t="e">
        <f>IF('Запит 2-8'!#REF!&lt;&gt;"",'Запит 2-8'!#REF!,"")</f>
        <v>#REF!</v>
      </c>
      <c r="C1440" s="417" t="e">
        <f>'Запит 2-8'!#REF!</f>
        <v>#REF!</v>
      </c>
      <c r="D1440" s="418" t="e">
        <f>'Запит 2-8'!#REF!</f>
        <v>#REF!</v>
      </c>
      <c r="E1440" s="419" t="e">
        <f>'Паспорт-3'!F1331</f>
        <v>#REF!</v>
      </c>
      <c r="F1440" s="420"/>
      <c r="G1440" s="423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1" t="e">
        <f>'Запит 2-8'!#REF!</f>
        <v>#REF!</v>
      </c>
      <c r="B1441" s="293" t="e">
        <f>IF('Запит 2-8'!#REF!&lt;&gt;"",'Запит 2-8'!#REF!,"")</f>
        <v>#REF!</v>
      </c>
      <c r="C1441" s="292" t="e">
        <f>'Запит 2-8'!#REF!</f>
        <v>#REF!</v>
      </c>
      <c r="D1441" s="291" t="e">
        <f>'Запит 2-8'!#REF!</f>
        <v>#REF!</v>
      </c>
      <c r="E1441" s="408" t="e">
        <f>'Паспорт-3'!F1332</f>
        <v>#REF!</v>
      </c>
      <c r="F1441" s="409"/>
      <c r="G1441" s="424" t="e">
        <f t="shared" si="176"/>
        <v>#REF!</v>
      </c>
      <c r="H1441" s="81" t="e">
        <f t="shared" si="177"/>
        <v>#REF!</v>
      </c>
    </row>
    <row r="1442" spans="1:8">
      <c r="A1442" s="321" t="e">
        <f>'Запит 2-8'!#REF!</f>
        <v>#REF!</v>
      </c>
      <c r="B1442" s="293" t="e">
        <f>IF('Запит 2-8'!#REF!&lt;&gt;"",'Запит 2-8'!#REF!,"")</f>
        <v>#REF!</v>
      </c>
      <c r="C1442" s="292" t="e">
        <f>'Запит 2-8'!#REF!</f>
        <v>#REF!</v>
      </c>
      <c r="D1442" s="291" t="e">
        <f>'Запит 2-8'!#REF!</f>
        <v>#REF!</v>
      </c>
      <c r="E1442" s="408" t="e">
        <f>'Паспорт-3'!F1333</f>
        <v>#REF!</v>
      </c>
      <c r="F1442" s="409"/>
      <c r="G1442" s="424" t="e">
        <f t="shared" si="176"/>
        <v>#REF!</v>
      </c>
      <c r="H1442" s="81" t="e">
        <f t="shared" si="177"/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 t="e">
        <f>'Паспорт-3'!F1334</f>
        <v>#REF!</v>
      </c>
      <c r="F1443" s="409"/>
      <c r="G1443" s="424" t="e">
        <f t="shared" si="176"/>
        <v>#REF!</v>
      </c>
      <c r="H1443" s="81" t="e">
        <f t="shared" si="177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 t="e">
        <f>'Паспорт-3'!F1335</f>
        <v>#REF!</v>
      </c>
      <c r="F1444" s="409"/>
      <c r="G1444" s="424" t="e">
        <f t="shared" si="176"/>
        <v>#REF!</v>
      </c>
      <c r="H1444" s="81" t="e">
        <f t="shared" si="177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 t="e">
        <f>'Паспорт-3'!F1336</f>
        <v>#REF!</v>
      </c>
      <c r="F1445" s="409"/>
      <c r="G1445" s="424" t="e">
        <f t="shared" si="176"/>
        <v>#REF!</v>
      </c>
      <c r="H1445" s="81" t="e">
        <f t="shared" si="177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 t="e">
        <f>'Паспорт-3'!F1337</f>
        <v>#REF!</v>
      </c>
      <c r="F1446" s="409"/>
      <c r="G1446" s="424" t="e">
        <f t="shared" si="176"/>
        <v>#REF!</v>
      </c>
      <c r="H1446" s="81" t="e">
        <f t="shared" si="177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 t="e">
        <f>'Паспорт-3'!F1338</f>
        <v>#REF!</v>
      </c>
      <c r="F1447" s="409"/>
      <c r="G1447" s="424" t="e">
        <f t="shared" si="176"/>
        <v>#REF!</v>
      </c>
      <c r="H1447" s="81" t="e">
        <f t="shared" si="177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 t="e">
        <f>'Паспорт-3'!F1339</f>
        <v>#REF!</v>
      </c>
      <c r="F1448" s="409"/>
      <c r="G1448" s="424" t="e">
        <f t="shared" si="176"/>
        <v>#REF!</v>
      </c>
      <c r="H1448" s="81" t="e">
        <f t="shared" si="177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 t="e">
        <f>'Паспорт-3'!F1340</f>
        <v>#REF!</v>
      </c>
      <c r="F1449" s="409"/>
      <c r="G1449" s="424" t="e">
        <f t="shared" si="176"/>
        <v>#REF!</v>
      </c>
      <c r="H1449" s="81" t="e">
        <f t="shared" si="177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 t="e">
        <f>'Паспорт-3'!F1341</f>
        <v>#REF!</v>
      </c>
      <c r="F1450" s="409"/>
      <c r="G1450" s="424" t="e">
        <f t="shared" si="176"/>
        <v>#REF!</v>
      </c>
      <c r="H1450" s="81" t="e">
        <f t="shared" si="177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 t="e">
        <f>'Паспорт-3'!F1342</f>
        <v>#REF!</v>
      </c>
      <c r="F1451" s="409"/>
      <c r="G1451" s="424" t="e">
        <f t="shared" si="176"/>
        <v>#REF!</v>
      </c>
      <c r="H1451" s="81" t="e">
        <f t="shared" si="177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 t="e">
        <f>'Паспорт-3'!F1343</f>
        <v>#REF!</v>
      </c>
      <c r="F1452" s="409"/>
      <c r="G1452" s="424" t="e">
        <f t="shared" si="176"/>
        <v>#REF!</v>
      </c>
      <c r="H1452" s="81" t="e">
        <f t="shared" si="177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 t="e">
        <f>'Паспорт-3'!F1344</f>
        <v>#REF!</v>
      </c>
      <c r="F1453" s="409"/>
      <c r="G1453" s="424" t="e">
        <f t="shared" si="176"/>
        <v>#REF!</v>
      </c>
      <c r="H1453" s="81" t="e">
        <f t="shared" si="177"/>
        <v>#REF!</v>
      </c>
    </row>
    <row r="1454" spans="1:8">
      <c r="A1454" s="428" t="e">
        <f>'Запит 2-8'!#REF!</f>
        <v>#REF!</v>
      </c>
      <c r="B1454" s="429" t="e">
        <f>IF('Запит 2-8'!#REF!&lt;&gt;"",'Запит 2-8'!#REF!,"")</f>
        <v>#REF!</v>
      </c>
      <c r="C1454" s="430" t="e">
        <f>'Запит 2-8'!#REF!</f>
        <v>#REF!</v>
      </c>
      <c r="D1454" s="431" t="e">
        <f>'Запит 2-8'!#REF!</f>
        <v>#REF!</v>
      </c>
      <c r="E1454" s="432" t="e">
        <f>'Паспорт-3'!F1345</f>
        <v>#REF!</v>
      </c>
      <c r="F1454" s="433"/>
      <c r="G1454" s="434" t="e">
        <f t="shared" si="176"/>
        <v>#REF!</v>
      </c>
      <c r="H1454" s="81" t="e">
        <f t="shared" si="177"/>
        <v>#REF!</v>
      </c>
    </row>
    <row r="1455" spans="1:8" ht="12.75" customHeight="1">
      <c r="A1455" s="865" t="s">
        <v>210</v>
      </c>
      <c r="B1455" s="866"/>
      <c r="C1455" s="866"/>
      <c r="D1455" s="866"/>
      <c r="E1455" s="866"/>
      <c r="F1455" s="866"/>
      <c r="G1455" s="867"/>
      <c r="H1455" s="81" t="e">
        <f>H1439</f>
        <v>#REF!</v>
      </c>
    </row>
    <row r="1456" spans="1:8">
      <c r="A1456" s="415" t="e">
        <f>'Запит 2-8'!#REF!</f>
        <v>#REF!</v>
      </c>
      <c r="B1456" s="868" t="s">
        <v>106</v>
      </c>
      <c r="C1456" s="869"/>
      <c r="D1456" s="869"/>
      <c r="E1456" s="869"/>
      <c r="F1456" s="869"/>
      <c r="G1456" s="874"/>
      <c r="H1456" s="81" t="e">
        <f>H1457</f>
        <v>#REF!</v>
      </c>
    </row>
    <row r="1457" spans="1:8">
      <c r="A1457" s="321" t="e">
        <f>'Запит 2-8'!#REF!</f>
        <v>#REF!</v>
      </c>
      <c r="B1457" s="416" t="e">
        <f>IF('Запит 2-8'!#REF!&lt;&gt;"",'Запит 2-8'!#REF!,"")</f>
        <v>#REF!</v>
      </c>
      <c r="C1457" s="417" t="e">
        <f>'Запит 2-8'!#REF!</f>
        <v>#REF!</v>
      </c>
      <c r="D1457" s="418" t="e">
        <f>'Запит 2-8'!#REF!</f>
        <v>#REF!</v>
      </c>
      <c r="E1457" s="425" t="e">
        <f>'Паспорт-3'!F1347</f>
        <v>#REF!</v>
      </c>
      <c r="F1457" s="426"/>
      <c r="G1457" s="427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1" t="e">
        <f>'Запит 2-8'!#REF!</f>
        <v>#REF!</v>
      </c>
      <c r="B1458" s="293" t="e">
        <f>IF('Запит 2-8'!#REF!&lt;&gt;"",'Запит 2-8'!#REF!,"")</f>
        <v>#REF!</v>
      </c>
      <c r="C1458" s="292" t="e">
        <f>'Запит 2-8'!#REF!</f>
        <v>#REF!</v>
      </c>
      <c r="D1458" s="291" t="e">
        <f>'Запит 2-8'!#REF!</f>
        <v>#REF!</v>
      </c>
      <c r="E1458" s="408" t="e">
        <f>'Паспорт-3'!F1348</f>
        <v>#REF!</v>
      </c>
      <c r="F1458" s="409"/>
      <c r="G1458" s="424" t="e">
        <f t="shared" si="178"/>
        <v>#REF!</v>
      </c>
      <c r="H1458" s="81" t="e">
        <f t="shared" si="179"/>
        <v>#REF!</v>
      </c>
    </row>
    <row r="1459" spans="1:8">
      <c r="A1459" s="321" t="e">
        <f>'Запит 2-8'!#REF!</f>
        <v>#REF!</v>
      </c>
      <c r="B1459" s="293" t="e">
        <f>IF('Запит 2-8'!#REF!&lt;&gt;"",'Запит 2-8'!#REF!,"")</f>
        <v>#REF!</v>
      </c>
      <c r="C1459" s="292" t="e">
        <f>'Запит 2-8'!#REF!</f>
        <v>#REF!</v>
      </c>
      <c r="D1459" s="291" t="e">
        <f>'Запит 2-8'!#REF!</f>
        <v>#REF!</v>
      </c>
      <c r="E1459" s="408" t="e">
        <f>'Паспорт-3'!F1349</f>
        <v>#REF!</v>
      </c>
      <c r="F1459" s="409"/>
      <c r="G1459" s="424" t="e">
        <f t="shared" si="178"/>
        <v>#REF!</v>
      </c>
      <c r="H1459" s="81" t="e">
        <f t="shared" si="179"/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 t="e">
        <f>'Паспорт-3'!F1350</f>
        <v>#REF!</v>
      </c>
      <c r="F1460" s="409"/>
      <c r="G1460" s="424" t="e">
        <f t="shared" si="178"/>
        <v>#REF!</v>
      </c>
      <c r="H1460" s="81" t="e">
        <f t="shared" si="179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 t="e">
        <f>'Паспорт-3'!F1351</f>
        <v>#REF!</v>
      </c>
      <c r="F1461" s="409"/>
      <c r="G1461" s="424" t="e">
        <f t="shared" si="178"/>
        <v>#REF!</v>
      </c>
      <c r="H1461" s="81" t="e">
        <f t="shared" si="179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 t="e">
        <f>'Паспорт-3'!F1352</f>
        <v>#REF!</v>
      </c>
      <c r="F1462" s="409"/>
      <c r="G1462" s="424" t="e">
        <f t="shared" si="178"/>
        <v>#REF!</v>
      </c>
      <c r="H1462" s="81" t="e">
        <f t="shared" si="179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 t="e">
        <f>'Паспорт-3'!F1353</f>
        <v>#REF!</v>
      </c>
      <c r="F1463" s="409"/>
      <c r="G1463" s="424" t="e">
        <f t="shared" si="178"/>
        <v>#REF!</v>
      </c>
      <c r="H1463" s="81" t="e">
        <f t="shared" si="179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 t="e">
        <f>'Паспорт-3'!F1354</f>
        <v>#REF!</v>
      </c>
      <c r="F1464" s="409"/>
      <c r="G1464" s="424" t="e">
        <f t="shared" si="178"/>
        <v>#REF!</v>
      </c>
      <c r="H1464" s="81" t="e">
        <f t="shared" si="179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 t="e">
        <f>'Паспорт-3'!F1355</f>
        <v>#REF!</v>
      </c>
      <c r="F1465" s="409"/>
      <c r="G1465" s="424" t="e">
        <f t="shared" si="178"/>
        <v>#REF!</v>
      </c>
      <c r="H1465" s="81" t="e">
        <f t="shared" si="179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 t="e">
        <f>'Паспорт-3'!F1356</f>
        <v>#REF!</v>
      </c>
      <c r="F1466" s="409"/>
      <c r="G1466" s="424" t="e">
        <f t="shared" si="178"/>
        <v>#REF!</v>
      </c>
      <c r="H1466" s="81" t="e">
        <f t="shared" si="179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 t="e">
        <f>'Паспорт-3'!F1357</f>
        <v>#REF!</v>
      </c>
      <c r="F1467" s="409"/>
      <c r="G1467" s="424" t="e">
        <f t="shared" si="178"/>
        <v>#REF!</v>
      </c>
      <c r="H1467" s="81" t="e">
        <f t="shared" si="179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 t="e">
        <f>'Паспорт-3'!F1358</f>
        <v>#REF!</v>
      </c>
      <c r="F1468" s="409"/>
      <c r="G1468" s="424" t="e">
        <f t="shared" si="178"/>
        <v>#REF!</v>
      </c>
      <c r="H1468" s="81" t="e">
        <f t="shared" si="179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 t="e">
        <f>'Паспорт-3'!F1359</f>
        <v>#REF!</v>
      </c>
      <c r="F1469" s="409"/>
      <c r="G1469" s="424" t="e">
        <f t="shared" si="178"/>
        <v>#REF!</v>
      </c>
      <c r="H1469" s="81" t="e">
        <f t="shared" si="179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 t="e">
        <f>'Паспорт-3'!F1360</f>
        <v>#REF!</v>
      </c>
      <c r="F1470" s="409"/>
      <c r="G1470" s="424" t="e">
        <f t="shared" si="178"/>
        <v>#REF!</v>
      </c>
      <c r="H1470" s="81" t="e">
        <f t="shared" si="179"/>
        <v>#REF!</v>
      </c>
    </row>
    <row r="1471" spans="1:8">
      <c r="A1471" s="428" t="e">
        <f>'Запит 2-8'!#REF!</f>
        <v>#REF!</v>
      </c>
      <c r="B1471" s="429" t="e">
        <f>IF('Запит 2-8'!#REF!&lt;&gt;"",'Запит 2-8'!#REF!,"")</f>
        <v>#REF!</v>
      </c>
      <c r="C1471" s="430" t="e">
        <f>'Запит 2-8'!#REF!</f>
        <v>#REF!</v>
      </c>
      <c r="D1471" s="431" t="e">
        <f>'Запит 2-8'!#REF!</f>
        <v>#REF!</v>
      </c>
      <c r="E1471" s="432" t="e">
        <f>'Паспорт-3'!F1361</f>
        <v>#REF!</v>
      </c>
      <c r="F1471" s="433"/>
      <c r="G1471" s="434" t="e">
        <f t="shared" si="178"/>
        <v>#REF!</v>
      </c>
      <c r="H1471" s="81" t="e">
        <f t="shared" si="179"/>
        <v>#REF!</v>
      </c>
    </row>
    <row r="1472" spans="1:8" ht="12.75" customHeight="1">
      <c r="A1472" s="865" t="s">
        <v>210</v>
      </c>
      <c r="B1472" s="866"/>
      <c r="C1472" s="866"/>
      <c r="D1472" s="866"/>
      <c r="E1472" s="866"/>
      <c r="F1472" s="866"/>
      <c r="G1472" s="867"/>
      <c r="H1472" s="81" t="e">
        <f>H1456</f>
        <v>#REF!</v>
      </c>
    </row>
    <row r="1473" spans="1:8">
      <c r="A1473" s="421" t="e">
        <f>'Запит 2-8'!#REF!</f>
        <v>#REF!</v>
      </c>
      <c r="B1473" s="868" t="s">
        <v>107</v>
      </c>
      <c r="C1473" s="869"/>
      <c r="D1473" s="869"/>
      <c r="E1473" s="870"/>
      <c r="F1473" s="870"/>
      <c r="G1473" s="871"/>
      <c r="H1473" s="81" t="e">
        <f>H1474</f>
        <v>#REF!</v>
      </c>
    </row>
    <row r="1474" spans="1:8">
      <c r="A1474" s="321" t="e">
        <f>'Запит 2-8'!#REF!</f>
        <v>#REF!</v>
      </c>
      <c r="B1474" s="416" t="e">
        <f>IF('Запит 2-8'!#REF!&lt;&gt;"",'Запит 2-8'!#REF!,"")</f>
        <v>#REF!</v>
      </c>
      <c r="C1474" s="417" t="e">
        <f>'Запит 2-8'!#REF!</f>
        <v>#REF!</v>
      </c>
      <c r="D1474" s="418" t="e">
        <f>'Запит 2-8'!#REF!</f>
        <v>#REF!</v>
      </c>
      <c r="E1474" s="419" t="e">
        <f>'Паспорт-3'!F1363</f>
        <v>#REF!</v>
      </c>
      <c r="F1474" s="420"/>
      <c r="G1474" s="423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1" t="e">
        <f>'Запит 2-8'!#REF!</f>
        <v>#REF!</v>
      </c>
      <c r="B1475" s="293" t="e">
        <f>IF('Запит 2-8'!#REF!&lt;&gt;"",'Запит 2-8'!#REF!,"")</f>
        <v>#REF!</v>
      </c>
      <c r="C1475" s="292" t="e">
        <f>'Запит 2-8'!#REF!</f>
        <v>#REF!</v>
      </c>
      <c r="D1475" s="291" t="e">
        <f>'Запит 2-8'!#REF!</f>
        <v>#REF!</v>
      </c>
      <c r="E1475" s="408" t="e">
        <f>'Паспорт-3'!F1364</f>
        <v>#REF!</v>
      </c>
      <c r="F1475" s="409"/>
      <c r="G1475" s="424" t="e">
        <f t="shared" si="180"/>
        <v>#REF!</v>
      </c>
      <c r="H1475" s="81" t="e">
        <f t="shared" si="181"/>
        <v>#REF!</v>
      </c>
    </row>
    <row r="1476" spans="1:8">
      <c r="A1476" s="321" t="e">
        <f>'Запит 2-8'!#REF!</f>
        <v>#REF!</v>
      </c>
      <c r="B1476" s="293" t="e">
        <f>IF('Запит 2-8'!#REF!&lt;&gt;"",'Запит 2-8'!#REF!,"")</f>
        <v>#REF!</v>
      </c>
      <c r="C1476" s="292" t="e">
        <f>'Запит 2-8'!#REF!</f>
        <v>#REF!</v>
      </c>
      <c r="D1476" s="291" t="e">
        <f>'Запит 2-8'!#REF!</f>
        <v>#REF!</v>
      </c>
      <c r="E1476" s="408" t="e">
        <f>'Паспорт-3'!F1365</f>
        <v>#REF!</v>
      </c>
      <c r="F1476" s="409"/>
      <c r="G1476" s="424" t="e">
        <f t="shared" si="180"/>
        <v>#REF!</v>
      </c>
      <c r="H1476" s="81" t="e">
        <f t="shared" si="181"/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 t="e">
        <f>'Паспорт-3'!F1366</f>
        <v>#REF!</v>
      </c>
      <c r="F1477" s="409"/>
      <c r="G1477" s="424" t="e">
        <f t="shared" si="180"/>
        <v>#REF!</v>
      </c>
      <c r="H1477" s="81" t="e">
        <f t="shared" si="181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 t="e">
        <f>'Паспорт-3'!F1367</f>
        <v>#REF!</v>
      </c>
      <c r="F1478" s="409"/>
      <c r="G1478" s="424" t="e">
        <f t="shared" si="180"/>
        <v>#REF!</v>
      </c>
      <c r="H1478" s="81" t="e">
        <f t="shared" si="181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 t="e">
        <f>'Паспорт-3'!F1368</f>
        <v>#REF!</v>
      </c>
      <c r="F1479" s="409"/>
      <c r="G1479" s="424" t="e">
        <f t="shared" si="180"/>
        <v>#REF!</v>
      </c>
      <c r="H1479" s="81" t="e">
        <f t="shared" si="181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 t="e">
        <f>'Паспорт-3'!F1369</f>
        <v>#REF!</v>
      </c>
      <c r="F1480" s="409"/>
      <c r="G1480" s="424" t="e">
        <f t="shared" si="180"/>
        <v>#REF!</v>
      </c>
      <c r="H1480" s="81" t="e">
        <f t="shared" si="181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 t="e">
        <f>'Паспорт-3'!F1370</f>
        <v>#REF!</v>
      </c>
      <c r="F1481" s="409"/>
      <c r="G1481" s="424" t="e">
        <f t="shared" si="180"/>
        <v>#REF!</v>
      </c>
      <c r="H1481" s="81" t="e">
        <f t="shared" si="181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 t="e">
        <f>'Паспорт-3'!F1371</f>
        <v>#REF!</v>
      </c>
      <c r="F1482" s="409"/>
      <c r="G1482" s="424" t="e">
        <f t="shared" si="180"/>
        <v>#REF!</v>
      </c>
      <c r="H1482" s="81" t="e">
        <f t="shared" si="181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 t="e">
        <f>'Паспорт-3'!F1372</f>
        <v>#REF!</v>
      </c>
      <c r="F1483" s="409"/>
      <c r="G1483" s="424" t="e">
        <f t="shared" si="180"/>
        <v>#REF!</v>
      </c>
      <c r="H1483" s="81" t="e">
        <f t="shared" si="181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 t="e">
        <f>'Паспорт-3'!F1373</f>
        <v>#REF!</v>
      </c>
      <c r="F1484" s="409"/>
      <c r="G1484" s="424" t="e">
        <f t="shared" si="180"/>
        <v>#REF!</v>
      </c>
      <c r="H1484" s="81" t="e">
        <f t="shared" si="181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 t="e">
        <f>'Паспорт-3'!F1374</f>
        <v>#REF!</v>
      </c>
      <c r="F1485" s="409"/>
      <c r="G1485" s="424" t="e">
        <f t="shared" si="180"/>
        <v>#REF!</v>
      </c>
      <c r="H1485" s="81" t="e">
        <f t="shared" si="181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 t="e">
        <f>'Паспорт-3'!F1375</f>
        <v>#REF!</v>
      </c>
      <c r="F1486" s="409"/>
      <c r="G1486" s="424" t="e">
        <f t="shared" si="180"/>
        <v>#REF!</v>
      </c>
      <c r="H1486" s="81" t="e">
        <f t="shared" si="181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 t="e">
        <f>'Паспорт-3'!F1376</f>
        <v>#REF!</v>
      </c>
      <c r="F1487" s="409"/>
      <c r="G1487" s="424" t="e">
        <f t="shared" si="180"/>
        <v>#REF!</v>
      </c>
      <c r="H1487" s="81" t="e">
        <f t="shared" si="181"/>
        <v>#REF!</v>
      </c>
    </row>
    <row r="1488" spans="1:8">
      <c r="A1488" s="428" t="e">
        <f>'Запит 2-8'!#REF!</f>
        <v>#REF!</v>
      </c>
      <c r="B1488" s="429" t="e">
        <f>IF('Запит 2-8'!#REF!&lt;&gt;"",'Запит 2-8'!#REF!,"")</f>
        <v>#REF!</v>
      </c>
      <c r="C1488" s="430" t="e">
        <f>'Запит 2-8'!#REF!</f>
        <v>#REF!</v>
      </c>
      <c r="D1488" s="431" t="e">
        <f>'Запит 2-8'!#REF!</f>
        <v>#REF!</v>
      </c>
      <c r="E1488" s="432" t="e">
        <f>'Паспорт-3'!F1377</f>
        <v>#REF!</v>
      </c>
      <c r="F1488" s="433"/>
      <c r="G1488" s="434" t="e">
        <f t="shared" si="180"/>
        <v>#REF!</v>
      </c>
      <c r="H1488" s="81" t="e">
        <f t="shared" si="181"/>
        <v>#REF!</v>
      </c>
    </row>
    <row r="1489" spans="1:8" ht="12.75" customHeight="1">
      <c r="A1489" s="865" t="s">
        <v>210</v>
      </c>
      <c r="B1489" s="866"/>
      <c r="C1489" s="866"/>
      <c r="D1489" s="866"/>
      <c r="E1489" s="866"/>
      <c r="F1489" s="866"/>
      <c r="G1489" s="867"/>
      <c r="H1489" s="81" t="e">
        <f>H1473</f>
        <v>#REF!</v>
      </c>
    </row>
    <row r="1490" spans="1:8">
      <c r="A1490" s="421" t="e">
        <f>'Запит 2-8'!#REF!</f>
        <v>#REF!</v>
      </c>
      <c r="B1490" s="868" t="s">
        <v>108</v>
      </c>
      <c r="C1490" s="869"/>
      <c r="D1490" s="869"/>
      <c r="E1490" s="870"/>
      <c r="F1490" s="870"/>
      <c r="G1490" s="871"/>
      <c r="H1490" s="81" t="e">
        <f>H1491</f>
        <v>#REF!</v>
      </c>
    </row>
    <row r="1491" spans="1:8">
      <c r="A1491" s="321" t="e">
        <f>'Запит 2-8'!#REF!</f>
        <v>#REF!</v>
      </c>
      <c r="B1491" s="416" t="e">
        <f>IF('Запит 2-8'!#REF!&lt;&gt;"",'Запит 2-8'!#REF!,"")</f>
        <v>#REF!</v>
      </c>
      <c r="C1491" s="417" t="e">
        <f>'Запит 2-8'!#REF!</f>
        <v>#REF!</v>
      </c>
      <c r="D1491" s="418" t="e">
        <f>'Запит 2-8'!#REF!</f>
        <v>#REF!</v>
      </c>
      <c r="E1491" s="419" t="e">
        <f>'Паспорт-3'!F1379</f>
        <v>#REF!</v>
      </c>
      <c r="F1491" s="420"/>
      <c r="G1491" s="423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1" t="e">
        <f>'Запит 2-8'!#REF!</f>
        <v>#REF!</v>
      </c>
      <c r="B1492" s="293" t="e">
        <f>IF('Запит 2-8'!#REF!&lt;&gt;"",'Запит 2-8'!#REF!,"")</f>
        <v>#REF!</v>
      </c>
      <c r="C1492" s="292" t="e">
        <f>'Запит 2-8'!#REF!</f>
        <v>#REF!</v>
      </c>
      <c r="D1492" s="291" t="e">
        <f>'Запит 2-8'!#REF!</f>
        <v>#REF!</v>
      </c>
      <c r="E1492" s="408" t="e">
        <f>'Паспорт-3'!F1380</f>
        <v>#REF!</v>
      </c>
      <c r="F1492" s="409"/>
      <c r="G1492" s="424" t="e">
        <f t="shared" si="182"/>
        <v>#REF!</v>
      </c>
      <c r="H1492" s="81" t="e">
        <f t="shared" si="183"/>
        <v>#REF!</v>
      </c>
    </row>
    <row r="1493" spans="1:8">
      <c r="A1493" s="321" t="e">
        <f>'Запит 2-8'!#REF!</f>
        <v>#REF!</v>
      </c>
      <c r="B1493" s="293" t="e">
        <f>IF('Запит 2-8'!#REF!&lt;&gt;"",'Запит 2-8'!#REF!,"")</f>
        <v>#REF!</v>
      </c>
      <c r="C1493" s="292" t="e">
        <f>'Запит 2-8'!#REF!</f>
        <v>#REF!</v>
      </c>
      <c r="D1493" s="291" t="e">
        <f>'Запит 2-8'!#REF!</f>
        <v>#REF!</v>
      </c>
      <c r="E1493" s="408" t="e">
        <f>'Паспорт-3'!F1381</f>
        <v>#REF!</v>
      </c>
      <c r="F1493" s="409"/>
      <c r="G1493" s="424" t="e">
        <f t="shared" si="182"/>
        <v>#REF!</v>
      </c>
      <c r="H1493" s="81" t="e">
        <f t="shared" si="183"/>
        <v>#REF!</v>
      </c>
    </row>
    <row r="1494" spans="1:8">
      <c r="A1494" s="321" t="e">
        <f>'Запит 2-8'!#REF!</f>
        <v>#REF!</v>
      </c>
      <c r="B1494" s="293" t="e">
        <f>IF('Запит 2-8'!#REF!&lt;&gt;"",'Запит 2-8'!#REF!,"")</f>
        <v>#REF!</v>
      </c>
      <c r="C1494" s="292" t="e">
        <f>'Запит 2-8'!#REF!</f>
        <v>#REF!</v>
      </c>
      <c r="D1494" s="291" t="e">
        <f>'Запит 2-8'!#REF!</f>
        <v>#REF!</v>
      </c>
      <c r="E1494" s="408" t="e">
        <f>'Паспорт-3'!F1382</f>
        <v>#REF!</v>
      </c>
      <c r="F1494" s="409"/>
      <c r="G1494" s="424" t="e">
        <f t="shared" si="182"/>
        <v>#REF!</v>
      </c>
      <c r="H1494" s="81" t="e">
        <f t="shared" si="183"/>
        <v>#REF!</v>
      </c>
    </row>
    <row r="1495" spans="1:8">
      <c r="A1495" s="321" t="e">
        <f>'Запит 2-8'!#REF!</f>
        <v>#REF!</v>
      </c>
      <c r="B1495" s="293" t="e">
        <f>IF('Запит 2-8'!#REF!&lt;&gt;"",'Запит 2-8'!#REF!,"")</f>
        <v>#REF!</v>
      </c>
      <c r="C1495" s="292" t="e">
        <f>'Запит 2-8'!#REF!</f>
        <v>#REF!</v>
      </c>
      <c r="D1495" s="291" t="e">
        <f>'Запит 2-8'!#REF!</f>
        <v>#REF!</v>
      </c>
      <c r="E1495" s="408" t="e">
        <f>'Паспорт-3'!F1383</f>
        <v>#REF!</v>
      </c>
      <c r="F1495" s="409"/>
      <c r="G1495" s="424" t="e">
        <f t="shared" si="182"/>
        <v>#REF!</v>
      </c>
      <c r="H1495" s="81" t="e">
        <f t="shared" si="183"/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 t="e">
        <f>'Паспорт-3'!F1384</f>
        <v>#REF!</v>
      </c>
      <c r="F1496" s="409"/>
      <c r="G1496" s="424" t="e">
        <f t="shared" si="182"/>
        <v>#REF!</v>
      </c>
      <c r="H1496" s="81" t="e">
        <f t="shared" si="183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 t="e">
        <f>'Паспорт-3'!F1385</f>
        <v>#REF!</v>
      </c>
      <c r="F1497" s="409"/>
      <c r="G1497" s="424" t="e">
        <f t="shared" si="182"/>
        <v>#REF!</v>
      </c>
      <c r="H1497" s="81" t="e">
        <f t="shared" si="183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 t="e">
        <f>'Паспорт-3'!F1386</f>
        <v>#REF!</v>
      </c>
      <c r="F1498" s="409"/>
      <c r="G1498" s="424" t="e">
        <f t="shared" si="182"/>
        <v>#REF!</v>
      </c>
      <c r="H1498" s="81" t="e">
        <f t="shared" si="183"/>
        <v>#REF!</v>
      </c>
    </row>
    <row r="1499" spans="1:8" ht="12.75" customHeight="1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 t="e">
        <f>'Паспорт-3'!F1387</f>
        <v>#REF!</v>
      </c>
      <c r="F1499" s="409"/>
      <c r="G1499" s="424" t="e">
        <f t="shared" si="182"/>
        <v>#REF!</v>
      </c>
      <c r="H1499" s="81" t="e">
        <f t="shared" si="183"/>
        <v>#REF!</v>
      </c>
    </row>
    <row r="1500" spans="1:8">
      <c r="A1500" s="428" t="e">
        <f>'Запит 2-8'!#REF!</f>
        <v>#REF!</v>
      </c>
      <c r="B1500" s="429" t="e">
        <f>IF('Запит 2-8'!#REF!&lt;&gt;"",'Запит 2-8'!#REF!,"")</f>
        <v>#REF!</v>
      </c>
      <c r="C1500" s="430" t="e">
        <f>'Запит 2-8'!#REF!</f>
        <v>#REF!</v>
      </c>
      <c r="D1500" s="431" t="e">
        <f>'Запит 2-8'!#REF!</f>
        <v>#REF!</v>
      </c>
      <c r="E1500" s="432" t="e">
        <f>'Паспорт-3'!F1388</f>
        <v>#REF!</v>
      </c>
      <c r="F1500" s="433"/>
      <c r="G1500" s="434" t="e">
        <f t="shared" si="182"/>
        <v>#REF!</v>
      </c>
      <c r="H1500" s="81" t="e">
        <f t="shared" si="183"/>
        <v>#REF!</v>
      </c>
    </row>
    <row r="1501" spans="1:8" ht="12.75" customHeight="1">
      <c r="A1501" s="865" t="s">
        <v>210</v>
      </c>
      <c r="B1501" s="866"/>
      <c r="C1501" s="866"/>
      <c r="D1501" s="866"/>
      <c r="E1501" s="866"/>
      <c r="F1501" s="866"/>
      <c r="G1501" s="867"/>
      <c r="H1501" s="81" t="e">
        <f>H1490</f>
        <v>#REF!</v>
      </c>
    </row>
    <row r="1502" spans="1:8" ht="12.75" customHeight="1">
      <c r="A1502" s="865" t="s">
        <v>230</v>
      </c>
      <c r="B1502" s="866"/>
      <c r="C1502" s="866"/>
      <c r="D1502" s="866"/>
      <c r="E1502" s="866"/>
      <c r="F1502" s="866"/>
      <c r="G1502" s="867"/>
      <c r="H1502" s="81" t="e">
        <f>H1438</f>
        <v>#REF!</v>
      </c>
    </row>
    <row r="1503" spans="1:8" ht="12.75" customHeight="1">
      <c r="A1503" s="829" t="e">
        <f>'Запит 2-8'!#REF!</f>
        <v>#REF!</v>
      </c>
      <c r="B1503" s="830"/>
      <c r="C1503" s="830"/>
      <c r="D1503" s="830"/>
      <c r="E1503" s="830"/>
      <c r="F1503" s="830"/>
      <c r="G1503" s="831"/>
      <c r="H1503" s="81" t="e">
        <f>H1504</f>
        <v>#REF!</v>
      </c>
    </row>
    <row r="1504" spans="1:8">
      <c r="A1504" s="415" t="s">
        <v>4</v>
      </c>
      <c r="B1504" s="868" t="s">
        <v>105</v>
      </c>
      <c r="C1504" s="869"/>
      <c r="D1504" s="869"/>
      <c r="E1504" s="872"/>
      <c r="F1504" s="872"/>
      <c r="G1504" s="873"/>
      <c r="H1504" s="81" t="e">
        <f>H1505</f>
        <v>#REF!</v>
      </c>
    </row>
    <row r="1505" spans="1:8">
      <c r="A1505" s="321" t="e">
        <f>'Запит 2-8'!#REF!</f>
        <v>#REF!</v>
      </c>
      <c r="B1505" s="416" t="e">
        <f>IF('Запит 2-8'!#REF!&lt;&gt;"",'Запит 2-8'!#REF!,"")</f>
        <v>#REF!</v>
      </c>
      <c r="C1505" s="417" t="e">
        <f>'Запит 2-8'!#REF!</f>
        <v>#REF!</v>
      </c>
      <c r="D1505" s="418" t="e">
        <f>'Запит 2-8'!#REF!</f>
        <v>#REF!</v>
      </c>
      <c r="E1505" s="419" t="e">
        <f>'Паспорт-3'!F1391</f>
        <v>#REF!</v>
      </c>
      <c r="F1505" s="420"/>
      <c r="G1505" s="423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 t="e">
        <f>'Паспорт-3'!F1392</f>
        <v>#REF!</v>
      </c>
      <c r="F1506" s="409"/>
      <c r="G1506" s="424" t="e">
        <f t="shared" si="184"/>
        <v>#REF!</v>
      </c>
      <c r="H1506" s="81" t="e">
        <f t="shared" si="185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 t="e">
        <f>'Паспорт-3'!F1393</f>
        <v>#REF!</v>
      </c>
      <c r="F1507" s="409"/>
      <c r="G1507" s="424" t="e">
        <f t="shared" si="184"/>
        <v>#REF!</v>
      </c>
      <c r="H1507" s="81" t="e">
        <f t="shared" si="185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 t="e">
        <f>'Паспорт-3'!F1394</f>
        <v>#REF!</v>
      </c>
      <c r="F1508" s="409"/>
      <c r="G1508" s="424" t="e">
        <f t="shared" si="184"/>
        <v>#REF!</v>
      </c>
      <c r="H1508" s="81" t="e">
        <f t="shared" si="185"/>
        <v>#REF!</v>
      </c>
    </row>
    <row r="1509" spans="1:8">
      <c r="A1509" s="321" t="e">
        <f>'Запит 2-8'!#REF!</f>
        <v>#REF!</v>
      </c>
      <c r="B1509" s="293" t="e">
        <f>IF('Запит 2-8'!#REF!&lt;&gt;"",'Запит 2-8'!#REF!,"")</f>
        <v>#REF!</v>
      </c>
      <c r="C1509" s="292" t="e">
        <f>'Запит 2-8'!#REF!</f>
        <v>#REF!</v>
      </c>
      <c r="D1509" s="291" t="e">
        <f>'Запит 2-8'!#REF!</f>
        <v>#REF!</v>
      </c>
      <c r="E1509" s="408" t="e">
        <f>'Паспорт-3'!F1395</f>
        <v>#REF!</v>
      </c>
      <c r="F1509" s="409"/>
      <c r="G1509" s="424" t="e">
        <f t="shared" si="184"/>
        <v>#REF!</v>
      </c>
      <c r="H1509" s="81" t="e">
        <f t="shared" si="185"/>
        <v>#REF!</v>
      </c>
    </row>
    <row r="1510" spans="1:8">
      <c r="A1510" s="321" t="e">
        <f>'Запит 2-8'!#REF!</f>
        <v>#REF!</v>
      </c>
      <c r="B1510" s="293" t="e">
        <f>IF('Запит 2-8'!#REF!&lt;&gt;"",'Запит 2-8'!#REF!,"")</f>
        <v>#REF!</v>
      </c>
      <c r="C1510" s="292" t="e">
        <f>'Запит 2-8'!#REF!</f>
        <v>#REF!</v>
      </c>
      <c r="D1510" s="291" t="e">
        <f>'Запит 2-8'!#REF!</f>
        <v>#REF!</v>
      </c>
      <c r="E1510" s="408" t="e">
        <f>'Паспорт-3'!F1396</f>
        <v>#REF!</v>
      </c>
      <c r="F1510" s="409"/>
      <c r="G1510" s="424" t="e">
        <f t="shared" si="184"/>
        <v>#REF!</v>
      </c>
      <c r="H1510" s="81" t="e">
        <f t="shared" si="185"/>
        <v>#REF!</v>
      </c>
    </row>
    <row r="1511" spans="1:8">
      <c r="A1511" s="321" t="e">
        <f>'Запит 2-8'!#REF!</f>
        <v>#REF!</v>
      </c>
      <c r="B1511" s="293" t="e">
        <f>IF('Запит 2-8'!#REF!&lt;&gt;"",'Запит 2-8'!#REF!,"")</f>
        <v>#REF!</v>
      </c>
      <c r="C1511" s="292" t="e">
        <f>'Запит 2-8'!#REF!</f>
        <v>#REF!</v>
      </c>
      <c r="D1511" s="291" t="e">
        <f>'Запит 2-8'!#REF!</f>
        <v>#REF!</v>
      </c>
      <c r="E1511" s="408" t="e">
        <f>'Паспорт-3'!F1397</f>
        <v>#REF!</v>
      </c>
      <c r="F1511" s="409"/>
      <c r="G1511" s="424" t="e">
        <f t="shared" si="184"/>
        <v>#REF!</v>
      </c>
      <c r="H1511" s="81" t="e">
        <f t="shared" si="185"/>
        <v>#REF!</v>
      </c>
    </row>
    <row r="1512" spans="1:8">
      <c r="A1512" s="321" t="e">
        <f>'Запит 2-8'!#REF!</f>
        <v>#REF!</v>
      </c>
      <c r="B1512" s="293" t="e">
        <f>IF('Запит 2-8'!#REF!&lt;&gt;"",'Запит 2-8'!#REF!,"")</f>
        <v>#REF!</v>
      </c>
      <c r="C1512" s="292" t="e">
        <f>'Запит 2-8'!#REF!</f>
        <v>#REF!</v>
      </c>
      <c r="D1512" s="291" t="e">
        <f>'Запит 2-8'!#REF!</f>
        <v>#REF!</v>
      </c>
      <c r="E1512" s="408" t="e">
        <f>'Паспорт-3'!F1398</f>
        <v>#REF!</v>
      </c>
      <c r="F1512" s="409"/>
      <c r="G1512" s="424" t="e">
        <f t="shared" si="184"/>
        <v>#REF!</v>
      </c>
      <c r="H1512" s="81" t="e">
        <f t="shared" si="185"/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 t="e">
        <f>'Паспорт-3'!F1399</f>
        <v>#REF!</v>
      </c>
      <c r="F1513" s="409"/>
      <c r="G1513" s="424" t="e">
        <f t="shared" si="184"/>
        <v>#REF!</v>
      </c>
      <c r="H1513" s="81" t="e">
        <f t="shared" si="185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 t="e">
        <f>'Паспорт-3'!F1400</f>
        <v>#REF!</v>
      </c>
      <c r="F1514" s="409"/>
      <c r="G1514" s="424" t="e">
        <f t="shared" si="184"/>
        <v>#REF!</v>
      </c>
      <c r="H1514" s="81" t="e">
        <f t="shared" si="185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 t="e">
        <f>'Паспорт-3'!F1401</f>
        <v>#REF!</v>
      </c>
      <c r="F1515" s="409"/>
      <c r="G1515" s="424" t="e">
        <f t="shared" si="184"/>
        <v>#REF!</v>
      </c>
      <c r="H1515" s="81" t="e">
        <f t="shared" si="185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 t="e">
        <f>'Паспорт-3'!F1402</f>
        <v>#REF!</v>
      </c>
      <c r="F1516" s="409"/>
      <c r="G1516" s="424" t="e">
        <f t="shared" si="184"/>
        <v>#REF!</v>
      </c>
      <c r="H1516" s="81" t="e">
        <f t="shared" si="185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 t="e">
        <f>'Паспорт-3'!F1403</f>
        <v>#REF!</v>
      </c>
      <c r="F1517" s="409"/>
      <c r="G1517" s="424" t="e">
        <f t="shared" si="184"/>
        <v>#REF!</v>
      </c>
      <c r="H1517" s="81" t="e">
        <f t="shared" si="185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 t="e">
        <f>'Паспорт-3'!F1404</f>
        <v>#REF!</v>
      </c>
      <c r="F1518" s="409"/>
      <c r="G1518" s="424" t="e">
        <f t="shared" si="184"/>
        <v>#REF!</v>
      </c>
      <c r="H1518" s="81" t="e">
        <f t="shared" si="185"/>
        <v>#REF!</v>
      </c>
    </row>
    <row r="1519" spans="1:8">
      <c r="A1519" s="428" t="e">
        <f>'Запит 2-8'!#REF!</f>
        <v>#REF!</v>
      </c>
      <c r="B1519" s="429" t="e">
        <f>IF('Запит 2-8'!#REF!&lt;&gt;"",'Запит 2-8'!#REF!,"")</f>
        <v>#REF!</v>
      </c>
      <c r="C1519" s="430" t="e">
        <f>'Запит 2-8'!#REF!</f>
        <v>#REF!</v>
      </c>
      <c r="D1519" s="431" t="e">
        <f>'Запит 2-8'!#REF!</f>
        <v>#REF!</v>
      </c>
      <c r="E1519" s="432" t="e">
        <f>'Паспорт-3'!F1405</f>
        <v>#REF!</v>
      </c>
      <c r="F1519" s="433"/>
      <c r="G1519" s="434" t="e">
        <f t="shared" si="184"/>
        <v>#REF!</v>
      </c>
      <c r="H1519" s="81" t="e">
        <f t="shared" si="185"/>
        <v>#REF!</v>
      </c>
    </row>
    <row r="1520" spans="1:8" ht="12.75" customHeight="1">
      <c r="A1520" s="865" t="s">
        <v>210</v>
      </c>
      <c r="B1520" s="866"/>
      <c r="C1520" s="866"/>
      <c r="D1520" s="866"/>
      <c r="E1520" s="866"/>
      <c r="F1520" s="866"/>
      <c r="G1520" s="867"/>
      <c r="H1520" s="81" t="e">
        <f>H1504</f>
        <v>#REF!</v>
      </c>
    </row>
    <row r="1521" spans="1:8">
      <c r="A1521" s="415" t="e">
        <f>'Запит 2-8'!#REF!</f>
        <v>#REF!</v>
      </c>
      <c r="B1521" s="868" t="s">
        <v>106</v>
      </c>
      <c r="C1521" s="869"/>
      <c r="D1521" s="869"/>
      <c r="E1521" s="869"/>
      <c r="F1521" s="869"/>
      <c r="G1521" s="874"/>
      <c r="H1521" s="81" t="e">
        <f>H1522</f>
        <v>#REF!</v>
      </c>
    </row>
    <row r="1522" spans="1:8">
      <c r="A1522" s="321" t="e">
        <f>'Запит 2-8'!#REF!</f>
        <v>#REF!</v>
      </c>
      <c r="B1522" s="416" t="e">
        <f>IF('Запит 2-8'!#REF!&lt;&gt;"",'Запит 2-8'!#REF!,"")</f>
        <v>#REF!</v>
      </c>
      <c r="C1522" s="417" t="e">
        <f>'Запит 2-8'!#REF!</f>
        <v>#REF!</v>
      </c>
      <c r="D1522" s="418" t="e">
        <f>'Запит 2-8'!#REF!</f>
        <v>#REF!</v>
      </c>
      <c r="E1522" s="425" t="e">
        <f>'Паспорт-3'!F1407</f>
        <v>#REF!</v>
      </c>
      <c r="F1522" s="426"/>
      <c r="G1522" s="427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 t="e">
        <f>'Паспорт-3'!F1408</f>
        <v>#REF!</v>
      </c>
      <c r="F1523" s="409"/>
      <c r="G1523" s="424" t="e">
        <f t="shared" si="186"/>
        <v>#REF!</v>
      </c>
      <c r="H1523" s="81" t="e">
        <f t="shared" si="187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 t="e">
        <f>'Паспорт-3'!F1409</f>
        <v>#REF!</v>
      </c>
      <c r="F1524" s="409"/>
      <c r="G1524" s="424" t="e">
        <f t="shared" si="186"/>
        <v>#REF!</v>
      </c>
      <c r="H1524" s="81" t="e">
        <f t="shared" si="187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 t="e">
        <f>'Паспорт-3'!F1410</f>
        <v>#REF!</v>
      </c>
      <c r="F1525" s="409"/>
      <c r="G1525" s="424" t="e">
        <f t="shared" si="186"/>
        <v>#REF!</v>
      </c>
      <c r="H1525" s="81" t="e">
        <f t="shared" si="187"/>
        <v>#REF!</v>
      </c>
    </row>
    <row r="1526" spans="1:8">
      <c r="A1526" s="321" t="e">
        <f>'Запит 2-8'!#REF!</f>
        <v>#REF!</v>
      </c>
      <c r="B1526" s="293" t="e">
        <f>IF('Запит 2-8'!#REF!&lt;&gt;"",'Запит 2-8'!#REF!,"")</f>
        <v>#REF!</v>
      </c>
      <c r="C1526" s="292" t="e">
        <f>'Запит 2-8'!#REF!</f>
        <v>#REF!</v>
      </c>
      <c r="D1526" s="291" t="e">
        <f>'Запит 2-8'!#REF!</f>
        <v>#REF!</v>
      </c>
      <c r="E1526" s="408" t="e">
        <f>'Паспорт-3'!F1411</f>
        <v>#REF!</v>
      </c>
      <c r="F1526" s="409"/>
      <c r="G1526" s="424" t="e">
        <f t="shared" si="186"/>
        <v>#REF!</v>
      </c>
      <c r="H1526" s="81" t="e">
        <f t="shared" si="187"/>
        <v>#REF!</v>
      </c>
    </row>
    <row r="1527" spans="1:8">
      <c r="A1527" s="321" t="e">
        <f>'Запит 2-8'!#REF!</f>
        <v>#REF!</v>
      </c>
      <c r="B1527" s="293" t="e">
        <f>IF('Запит 2-8'!#REF!&lt;&gt;"",'Запит 2-8'!#REF!,"")</f>
        <v>#REF!</v>
      </c>
      <c r="C1527" s="292" t="e">
        <f>'Запит 2-8'!#REF!</f>
        <v>#REF!</v>
      </c>
      <c r="D1527" s="291" t="e">
        <f>'Запит 2-8'!#REF!</f>
        <v>#REF!</v>
      </c>
      <c r="E1527" s="408" t="e">
        <f>'Паспорт-3'!F1412</f>
        <v>#REF!</v>
      </c>
      <c r="F1527" s="409"/>
      <c r="G1527" s="424" t="e">
        <f t="shared" si="186"/>
        <v>#REF!</v>
      </c>
      <c r="H1527" s="81" t="e">
        <f t="shared" si="187"/>
        <v>#REF!</v>
      </c>
    </row>
    <row r="1528" spans="1:8">
      <c r="A1528" s="321" t="e">
        <f>'Запит 2-8'!#REF!</f>
        <v>#REF!</v>
      </c>
      <c r="B1528" s="293" t="e">
        <f>IF('Запит 2-8'!#REF!&lt;&gt;"",'Запит 2-8'!#REF!,"")</f>
        <v>#REF!</v>
      </c>
      <c r="C1528" s="292" t="e">
        <f>'Запит 2-8'!#REF!</f>
        <v>#REF!</v>
      </c>
      <c r="D1528" s="291" t="e">
        <f>'Запит 2-8'!#REF!</f>
        <v>#REF!</v>
      </c>
      <c r="E1528" s="408" t="e">
        <f>'Паспорт-3'!F1413</f>
        <v>#REF!</v>
      </c>
      <c r="F1528" s="409"/>
      <c r="G1528" s="424" t="e">
        <f t="shared" si="186"/>
        <v>#REF!</v>
      </c>
      <c r="H1528" s="81" t="e">
        <f t="shared" si="187"/>
        <v>#REF!</v>
      </c>
    </row>
    <row r="1529" spans="1:8">
      <c r="A1529" s="321" t="e">
        <f>'Запит 2-8'!#REF!</f>
        <v>#REF!</v>
      </c>
      <c r="B1529" s="293" t="e">
        <f>IF('Запит 2-8'!#REF!&lt;&gt;"",'Запит 2-8'!#REF!,"")</f>
        <v>#REF!</v>
      </c>
      <c r="C1529" s="292" t="e">
        <f>'Запит 2-8'!#REF!</f>
        <v>#REF!</v>
      </c>
      <c r="D1529" s="291" t="e">
        <f>'Запит 2-8'!#REF!</f>
        <v>#REF!</v>
      </c>
      <c r="E1529" s="408" t="e">
        <f>'Паспорт-3'!F1414</f>
        <v>#REF!</v>
      </c>
      <c r="F1529" s="409"/>
      <c r="G1529" s="424" t="e">
        <f t="shared" si="186"/>
        <v>#REF!</v>
      </c>
      <c r="H1529" s="81" t="e">
        <f t="shared" si="187"/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 t="e">
        <f>'Паспорт-3'!F1415</f>
        <v>#REF!</v>
      </c>
      <c r="F1530" s="409"/>
      <c r="G1530" s="424" t="e">
        <f t="shared" si="186"/>
        <v>#REF!</v>
      </c>
      <c r="H1530" s="81" t="e">
        <f t="shared" si="187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 t="e">
        <f>'Паспорт-3'!F1416</f>
        <v>#REF!</v>
      </c>
      <c r="F1531" s="409"/>
      <c r="G1531" s="424" t="e">
        <f t="shared" si="186"/>
        <v>#REF!</v>
      </c>
      <c r="H1531" s="81" t="e">
        <f t="shared" si="187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 t="e">
        <f>'Паспорт-3'!F1417</f>
        <v>#REF!</v>
      </c>
      <c r="F1532" s="409"/>
      <c r="G1532" s="424" t="e">
        <f t="shared" si="186"/>
        <v>#REF!</v>
      </c>
      <c r="H1532" s="81" t="e">
        <f t="shared" si="187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 t="e">
        <f>'Паспорт-3'!F1418</f>
        <v>#REF!</v>
      </c>
      <c r="F1533" s="409"/>
      <c r="G1533" s="424" t="e">
        <f t="shared" si="186"/>
        <v>#REF!</v>
      </c>
      <c r="H1533" s="81" t="e">
        <f t="shared" si="187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 t="e">
        <f>'Паспорт-3'!F1419</f>
        <v>#REF!</v>
      </c>
      <c r="F1534" s="409"/>
      <c r="G1534" s="424" t="e">
        <f t="shared" si="186"/>
        <v>#REF!</v>
      </c>
      <c r="H1534" s="81" t="e">
        <f t="shared" si="187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 t="e">
        <f>'Паспорт-3'!F1420</f>
        <v>#REF!</v>
      </c>
      <c r="F1535" s="409"/>
      <c r="G1535" s="424" t="e">
        <f t="shared" si="186"/>
        <v>#REF!</v>
      </c>
      <c r="H1535" s="81" t="e">
        <f t="shared" si="187"/>
        <v>#REF!</v>
      </c>
    </row>
    <row r="1536" spans="1:8">
      <c r="A1536" s="428" t="e">
        <f>'Запит 2-8'!#REF!</f>
        <v>#REF!</v>
      </c>
      <c r="B1536" s="429" t="e">
        <f>IF('Запит 2-8'!#REF!&lt;&gt;"",'Запит 2-8'!#REF!,"")</f>
        <v>#REF!</v>
      </c>
      <c r="C1536" s="430" t="e">
        <f>'Запит 2-8'!#REF!</f>
        <v>#REF!</v>
      </c>
      <c r="D1536" s="431" t="e">
        <f>'Запит 2-8'!#REF!</f>
        <v>#REF!</v>
      </c>
      <c r="E1536" s="432" t="e">
        <f>'Паспорт-3'!F1421</f>
        <v>#REF!</v>
      </c>
      <c r="F1536" s="433"/>
      <c r="G1536" s="434" t="e">
        <f t="shared" si="186"/>
        <v>#REF!</v>
      </c>
      <c r="H1536" s="81" t="e">
        <f t="shared" si="187"/>
        <v>#REF!</v>
      </c>
    </row>
    <row r="1537" spans="1:8" ht="12.75" customHeight="1">
      <c r="A1537" s="865" t="s">
        <v>210</v>
      </c>
      <c r="B1537" s="866"/>
      <c r="C1537" s="866"/>
      <c r="D1537" s="866"/>
      <c r="E1537" s="866"/>
      <c r="F1537" s="866"/>
      <c r="G1537" s="867"/>
      <c r="H1537" s="81" t="e">
        <f>H1521</f>
        <v>#REF!</v>
      </c>
    </row>
    <row r="1538" spans="1:8">
      <c r="A1538" s="421" t="e">
        <f>'Запит 2-8'!#REF!</f>
        <v>#REF!</v>
      </c>
      <c r="B1538" s="868" t="s">
        <v>107</v>
      </c>
      <c r="C1538" s="869"/>
      <c r="D1538" s="869"/>
      <c r="E1538" s="870"/>
      <c r="F1538" s="870"/>
      <c r="G1538" s="871"/>
      <c r="H1538" s="81" t="e">
        <f>H1539</f>
        <v>#REF!</v>
      </c>
    </row>
    <row r="1539" spans="1:8">
      <c r="A1539" s="321" t="e">
        <f>'Запит 2-8'!#REF!</f>
        <v>#REF!</v>
      </c>
      <c r="B1539" s="416" t="e">
        <f>IF('Запит 2-8'!#REF!&lt;&gt;"",'Запит 2-8'!#REF!,"")</f>
        <v>#REF!</v>
      </c>
      <c r="C1539" s="417" t="e">
        <f>'Запит 2-8'!#REF!</f>
        <v>#REF!</v>
      </c>
      <c r="D1539" s="418" t="e">
        <f>'Запит 2-8'!#REF!</f>
        <v>#REF!</v>
      </c>
      <c r="E1539" s="419" t="e">
        <f>'Паспорт-3'!F1423</f>
        <v>#REF!</v>
      </c>
      <c r="F1539" s="420"/>
      <c r="G1539" s="423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 t="e">
        <f>'Паспорт-3'!F1424</f>
        <v>#REF!</v>
      </c>
      <c r="F1540" s="409"/>
      <c r="G1540" s="424" t="e">
        <f t="shared" si="188"/>
        <v>#REF!</v>
      </c>
      <c r="H1540" s="81" t="e">
        <f t="shared" si="189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 t="e">
        <f>'Паспорт-3'!F1425</f>
        <v>#REF!</v>
      </c>
      <c r="F1541" s="409"/>
      <c r="G1541" s="424" t="e">
        <f t="shared" si="188"/>
        <v>#REF!</v>
      </c>
      <c r="H1541" s="81" t="e">
        <f t="shared" si="189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 t="e">
        <f>'Паспорт-3'!F1426</f>
        <v>#REF!</v>
      </c>
      <c r="F1542" s="409"/>
      <c r="G1542" s="424" t="e">
        <f t="shared" si="188"/>
        <v>#REF!</v>
      </c>
      <c r="H1542" s="81" t="e">
        <f t="shared" si="189"/>
        <v>#REF!</v>
      </c>
    </row>
    <row r="1543" spans="1:8">
      <c r="A1543" s="321" t="e">
        <f>'Запит 2-8'!#REF!</f>
        <v>#REF!</v>
      </c>
      <c r="B1543" s="293" t="e">
        <f>IF('Запит 2-8'!#REF!&lt;&gt;"",'Запит 2-8'!#REF!,"")</f>
        <v>#REF!</v>
      </c>
      <c r="C1543" s="292" t="e">
        <f>'Запит 2-8'!#REF!</f>
        <v>#REF!</v>
      </c>
      <c r="D1543" s="291" t="e">
        <f>'Запит 2-8'!#REF!</f>
        <v>#REF!</v>
      </c>
      <c r="E1543" s="408" t="e">
        <f>'Паспорт-3'!F1427</f>
        <v>#REF!</v>
      </c>
      <c r="F1543" s="409"/>
      <c r="G1543" s="424" t="e">
        <f t="shared" si="188"/>
        <v>#REF!</v>
      </c>
      <c r="H1543" s="81" t="e">
        <f t="shared" si="189"/>
        <v>#REF!</v>
      </c>
    </row>
    <row r="1544" spans="1:8">
      <c r="A1544" s="321" t="e">
        <f>'Запит 2-8'!#REF!</f>
        <v>#REF!</v>
      </c>
      <c r="B1544" s="293" t="e">
        <f>IF('Запит 2-8'!#REF!&lt;&gt;"",'Запит 2-8'!#REF!,"")</f>
        <v>#REF!</v>
      </c>
      <c r="C1544" s="292" t="e">
        <f>'Запит 2-8'!#REF!</f>
        <v>#REF!</v>
      </c>
      <c r="D1544" s="291" t="e">
        <f>'Запит 2-8'!#REF!</f>
        <v>#REF!</v>
      </c>
      <c r="E1544" s="408" t="e">
        <f>'Паспорт-3'!F1428</f>
        <v>#REF!</v>
      </c>
      <c r="F1544" s="409"/>
      <c r="G1544" s="424" t="e">
        <f t="shared" si="188"/>
        <v>#REF!</v>
      </c>
      <c r="H1544" s="81" t="e">
        <f t="shared" si="189"/>
        <v>#REF!</v>
      </c>
    </row>
    <row r="1545" spans="1:8">
      <c r="A1545" s="321" t="e">
        <f>'Запит 2-8'!#REF!</f>
        <v>#REF!</v>
      </c>
      <c r="B1545" s="293" t="e">
        <f>IF('Запит 2-8'!#REF!&lt;&gt;"",'Запит 2-8'!#REF!,"")</f>
        <v>#REF!</v>
      </c>
      <c r="C1545" s="292" t="e">
        <f>'Запит 2-8'!#REF!</f>
        <v>#REF!</v>
      </c>
      <c r="D1545" s="291" t="e">
        <f>'Запит 2-8'!#REF!</f>
        <v>#REF!</v>
      </c>
      <c r="E1545" s="408" t="e">
        <f>'Паспорт-3'!F1429</f>
        <v>#REF!</v>
      </c>
      <c r="F1545" s="409"/>
      <c r="G1545" s="424" t="e">
        <f t="shared" si="188"/>
        <v>#REF!</v>
      </c>
      <c r="H1545" s="81" t="e">
        <f t="shared" si="189"/>
        <v>#REF!</v>
      </c>
    </row>
    <row r="1546" spans="1:8">
      <c r="A1546" s="321" t="e">
        <f>'Запит 2-8'!#REF!</f>
        <v>#REF!</v>
      </c>
      <c r="B1546" s="293" t="e">
        <f>IF('Запит 2-8'!#REF!&lt;&gt;"",'Запит 2-8'!#REF!,"")</f>
        <v>#REF!</v>
      </c>
      <c r="C1546" s="292" t="e">
        <f>'Запит 2-8'!#REF!</f>
        <v>#REF!</v>
      </c>
      <c r="D1546" s="291" t="e">
        <f>'Запит 2-8'!#REF!</f>
        <v>#REF!</v>
      </c>
      <c r="E1546" s="408" t="e">
        <f>'Паспорт-3'!F1430</f>
        <v>#REF!</v>
      </c>
      <c r="F1546" s="409"/>
      <c r="G1546" s="424" t="e">
        <f t="shared" si="188"/>
        <v>#REF!</v>
      </c>
      <c r="H1546" s="81" t="e">
        <f t="shared" si="189"/>
        <v>#REF!</v>
      </c>
    </row>
    <row r="1547" spans="1:8">
      <c r="A1547" s="321" t="e">
        <f>'Запит 2-8'!#REF!</f>
        <v>#REF!</v>
      </c>
      <c r="B1547" s="293" t="e">
        <f>IF('Запит 2-8'!#REF!&lt;&gt;"",'Запит 2-8'!#REF!,"")</f>
        <v>#REF!</v>
      </c>
      <c r="C1547" s="292" t="e">
        <f>'Запит 2-8'!#REF!</f>
        <v>#REF!</v>
      </c>
      <c r="D1547" s="291" t="e">
        <f>'Запит 2-8'!#REF!</f>
        <v>#REF!</v>
      </c>
      <c r="E1547" s="408" t="e">
        <f>'Паспорт-3'!F1431</f>
        <v>#REF!</v>
      </c>
      <c r="F1547" s="409"/>
      <c r="G1547" s="424" t="e">
        <f t="shared" si="188"/>
        <v>#REF!</v>
      </c>
      <c r="H1547" s="81" t="e">
        <f t="shared" si="189"/>
        <v>#REF!</v>
      </c>
    </row>
    <row r="1548" spans="1:8">
      <c r="A1548" s="321" t="e">
        <f>'Запит 2-8'!#REF!</f>
        <v>#REF!</v>
      </c>
      <c r="B1548" s="293" t="e">
        <f>IF('Запит 2-8'!#REF!&lt;&gt;"",'Запит 2-8'!#REF!,"")</f>
        <v>#REF!</v>
      </c>
      <c r="C1548" s="292" t="e">
        <f>'Запит 2-8'!#REF!</f>
        <v>#REF!</v>
      </c>
      <c r="D1548" s="291" t="e">
        <f>'Запит 2-8'!#REF!</f>
        <v>#REF!</v>
      </c>
      <c r="E1548" s="408" t="e">
        <f>'Паспорт-3'!F1432</f>
        <v>#REF!</v>
      </c>
      <c r="F1548" s="409"/>
      <c r="G1548" s="424" t="e">
        <f t="shared" si="188"/>
        <v>#REF!</v>
      </c>
      <c r="H1548" s="81" t="e">
        <f t="shared" si="189"/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 t="e">
        <f>'Паспорт-3'!F1433</f>
        <v>#REF!</v>
      </c>
      <c r="F1549" s="409"/>
      <c r="G1549" s="424" t="e">
        <f t="shared" si="188"/>
        <v>#REF!</v>
      </c>
      <c r="H1549" s="81" t="e">
        <f t="shared" si="189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 t="e">
        <f>'Паспорт-3'!F1434</f>
        <v>#REF!</v>
      </c>
      <c r="F1550" s="409"/>
      <c r="G1550" s="424" t="e">
        <f t="shared" si="188"/>
        <v>#REF!</v>
      </c>
      <c r="H1550" s="81" t="e">
        <f t="shared" si="189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 t="e">
        <f>'Паспорт-3'!F1435</f>
        <v>#REF!</v>
      </c>
      <c r="F1551" s="409"/>
      <c r="G1551" s="424" t="e">
        <f t="shared" si="188"/>
        <v>#REF!</v>
      </c>
      <c r="H1551" s="81" t="e">
        <f t="shared" si="189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 t="e">
        <f>'Паспорт-3'!F1436</f>
        <v>#REF!</v>
      </c>
      <c r="F1552" s="409"/>
      <c r="G1552" s="424" t="e">
        <f t="shared" si="188"/>
        <v>#REF!</v>
      </c>
      <c r="H1552" s="81" t="e">
        <f t="shared" si="189"/>
        <v>#REF!</v>
      </c>
    </row>
    <row r="1553" spans="1:8">
      <c r="A1553" s="428" t="e">
        <f>'Запит 2-8'!#REF!</f>
        <v>#REF!</v>
      </c>
      <c r="B1553" s="429" t="e">
        <f>IF('Запит 2-8'!#REF!&lt;&gt;"",'Запит 2-8'!#REF!,"")</f>
        <v>#REF!</v>
      </c>
      <c r="C1553" s="430" t="e">
        <f>'Запит 2-8'!#REF!</f>
        <v>#REF!</v>
      </c>
      <c r="D1553" s="431" t="e">
        <f>'Запит 2-8'!#REF!</f>
        <v>#REF!</v>
      </c>
      <c r="E1553" s="432" t="e">
        <f>'Паспорт-3'!F1437</f>
        <v>#REF!</v>
      </c>
      <c r="F1553" s="433"/>
      <c r="G1553" s="434" t="e">
        <f t="shared" si="188"/>
        <v>#REF!</v>
      </c>
      <c r="H1553" s="81" t="e">
        <f t="shared" si="189"/>
        <v>#REF!</v>
      </c>
    </row>
    <row r="1554" spans="1:8" ht="12.75" customHeight="1">
      <c r="A1554" s="865" t="s">
        <v>210</v>
      </c>
      <c r="B1554" s="866"/>
      <c r="C1554" s="866"/>
      <c r="D1554" s="866"/>
      <c r="E1554" s="866"/>
      <c r="F1554" s="866"/>
      <c r="G1554" s="867"/>
      <c r="H1554" s="81" t="e">
        <f>H1538</f>
        <v>#REF!</v>
      </c>
    </row>
    <row r="1555" spans="1:8">
      <c r="A1555" s="421" t="e">
        <f>'Запит 2-8'!#REF!</f>
        <v>#REF!</v>
      </c>
      <c r="B1555" s="868" t="s">
        <v>108</v>
      </c>
      <c r="C1555" s="869"/>
      <c r="D1555" s="869"/>
      <c r="E1555" s="870"/>
      <c r="F1555" s="870"/>
      <c r="G1555" s="871"/>
      <c r="H1555" s="81" t="e">
        <f>H1556</f>
        <v>#REF!</v>
      </c>
    </row>
    <row r="1556" spans="1:8">
      <c r="A1556" s="321" t="e">
        <f>'Запит 2-8'!#REF!</f>
        <v>#REF!</v>
      </c>
      <c r="B1556" s="416" t="e">
        <f>IF('Запит 2-8'!#REF!&lt;&gt;"",'Запит 2-8'!#REF!,"")</f>
        <v>#REF!</v>
      </c>
      <c r="C1556" s="417" t="e">
        <f>'Запит 2-8'!#REF!</f>
        <v>#REF!</v>
      </c>
      <c r="D1556" s="418" t="e">
        <f>'Запит 2-8'!#REF!</f>
        <v>#REF!</v>
      </c>
      <c r="E1556" s="419" t="e">
        <f>'Паспорт-3'!F1439</f>
        <v>#REF!</v>
      </c>
      <c r="F1556" s="420"/>
      <c r="G1556" s="423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 t="e">
        <f>'Паспорт-3'!F1440</f>
        <v>#REF!</v>
      </c>
      <c r="F1557" s="409"/>
      <c r="G1557" s="424" t="e">
        <f t="shared" si="190"/>
        <v>#REF!</v>
      </c>
      <c r="H1557" s="81" t="e">
        <f t="shared" si="191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 t="e">
        <f>'Паспорт-3'!F1441</f>
        <v>#REF!</v>
      </c>
      <c r="F1558" s="409"/>
      <c r="G1558" s="424" t="e">
        <f t="shared" si="190"/>
        <v>#REF!</v>
      </c>
      <c r="H1558" s="81" t="e">
        <f t="shared" si="191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 t="e">
        <f>'Паспорт-3'!F1442</f>
        <v>#REF!</v>
      </c>
      <c r="F1559" s="409"/>
      <c r="G1559" s="424" t="e">
        <f t="shared" si="190"/>
        <v>#REF!</v>
      </c>
      <c r="H1559" s="81" t="e">
        <f t="shared" si="191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 t="e">
        <f>'Паспорт-3'!F1443</f>
        <v>#REF!</v>
      </c>
      <c r="F1560" s="409"/>
      <c r="G1560" s="424" t="e">
        <f t="shared" si="190"/>
        <v>#REF!</v>
      </c>
      <c r="H1560" s="81" t="e">
        <f t="shared" si="191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 t="e">
        <f>'Паспорт-3'!F1444</f>
        <v>#REF!</v>
      </c>
      <c r="F1561" s="409"/>
      <c r="G1561" s="424" t="e">
        <f t="shared" si="190"/>
        <v>#REF!</v>
      </c>
      <c r="H1561" s="81" t="e">
        <f t="shared" si="191"/>
        <v>#REF!</v>
      </c>
    </row>
    <row r="1562" spans="1:8">
      <c r="A1562" s="321" t="e">
        <f>'Запит 2-8'!#REF!</f>
        <v>#REF!</v>
      </c>
      <c r="B1562" s="293" t="e">
        <f>IF('Запит 2-8'!#REF!&lt;&gt;"",'Запит 2-8'!#REF!,"")</f>
        <v>#REF!</v>
      </c>
      <c r="C1562" s="292" t="e">
        <f>'Запит 2-8'!#REF!</f>
        <v>#REF!</v>
      </c>
      <c r="D1562" s="291" t="e">
        <f>'Запит 2-8'!#REF!</f>
        <v>#REF!</v>
      </c>
      <c r="E1562" s="408" t="e">
        <f>'Паспорт-3'!F1445</f>
        <v>#REF!</v>
      </c>
      <c r="F1562" s="409"/>
      <c r="G1562" s="424" t="e">
        <f t="shared" si="190"/>
        <v>#REF!</v>
      </c>
      <c r="H1562" s="81" t="e">
        <f t="shared" si="191"/>
        <v>#REF!</v>
      </c>
    </row>
    <row r="1563" spans="1:8">
      <c r="A1563" s="321" t="e">
        <f>'Запит 2-8'!#REF!</f>
        <v>#REF!</v>
      </c>
      <c r="B1563" s="293" t="e">
        <f>IF('Запит 2-8'!#REF!&lt;&gt;"",'Запит 2-8'!#REF!,"")</f>
        <v>#REF!</v>
      </c>
      <c r="C1563" s="292" t="e">
        <f>'Запит 2-8'!#REF!</f>
        <v>#REF!</v>
      </c>
      <c r="D1563" s="291" t="e">
        <f>'Запит 2-8'!#REF!</f>
        <v>#REF!</v>
      </c>
      <c r="E1563" s="408" t="e">
        <f>'Паспорт-3'!F1446</f>
        <v>#REF!</v>
      </c>
      <c r="F1563" s="409"/>
      <c r="G1563" s="424" t="e">
        <f t="shared" si="190"/>
        <v>#REF!</v>
      </c>
      <c r="H1563" s="81" t="e">
        <f t="shared" si="191"/>
        <v>#REF!</v>
      </c>
    </row>
    <row r="1564" spans="1:8" ht="12.75" customHeight="1">
      <c r="A1564" s="321" t="e">
        <f>'Запит 2-8'!#REF!</f>
        <v>#REF!</v>
      </c>
      <c r="B1564" s="293" t="e">
        <f>IF('Запит 2-8'!#REF!&lt;&gt;"",'Запит 2-8'!#REF!,"")</f>
        <v>#REF!</v>
      </c>
      <c r="C1564" s="292" t="e">
        <f>'Запит 2-8'!#REF!</f>
        <v>#REF!</v>
      </c>
      <c r="D1564" s="291" t="e">
        <f>'Запит 2-8'!#REF!</f>
        <v>#REF!</v>
      </c>
      <c r="E1564" s="408" t="e">
        <f>'Паспорт-3'!F1447</f>
        <v>#REF!</v>
      </c>
      <c r="F1564" s="409"/>
      <c r="G1564" s="424" t="e">
        <f t="shared" si="190"/>
        <v>#REF!</v>
      </c>
      <c r="H1564" s="81" t="e">
        <f t="shared" si="191"/>
        <v>#REF!</v>
      </c>
    </row>
    <row r="1565" spans="1:8">
      <c r="A1565" s="428" t="e">
        <f>'Запит 2-8'!#REF!</f>
        <v>#REF!</v>
      </c>
      <c r="B1565" s="429" t="e">
        <f>IF('Запит 2-8'!#REF!&lt;&gt;"",'Запит 2-8'!#REF!,"")</f>
        <v>#REF!</v>
      </c>
      <c r="C1565" s="430" t="e">
        <f>'Запит 2-8'!#REF!</f>
        <v>#REF!</v>
      </c>
      <c r="D1565" s="431" t="e">
        <f>'Запит 2-8'!#REF!</f>
        <v>#REF!</v>
      </c>
      <c r="E1565" s="432" t="e">
        <f>'Паспорт-3'!F1448</f>
        <v>#REF!</v>
      </c>
      <c r="F1565" s="433"/>
      <c r="G1565" s="434" t="e">
        <f t="shared" si="190"/>
        <v>#REF!</v>
      </c>
      <c r="H1565" s="81" t="e">
        <f t="shared" si="191"/>
        <v>#REF!</v>
      </c>
    </row>
    <row r="1566" spans="1:8" ht="12.75" customHeight="1">
      <c r="A1566" s="865" t="s">
        <v>210</v>
      </c>
      <c r="B1566" s="866"/>
      <c r="C1566" s="866"/>
      <c r="D1566" s="866"/>
      <c r="E1566" s="866"/>
      <c r="F1566" s="866"/>
      <c r="G1566" s="867"/>
      <c r="H1566" s="81" t="e">
        <f>H1555</f>
        <v>#REF!</v>
      </c>
    </row>
    <row r="1567" spans="1:8" ht="12.75" customHeight="1">
      <c r="A1567" s="865" t="s">
        <v>230</v>
      </c>
      <c r="B1567" s="866"/>
      <c r="C1567" s="866"/>
      <c r="D1567" s="866"/>
      <c r="E1567" s="866"/>
      <c r="F1567" s="866"/>
      <c r="G1567" s="867"/>
      <c r="H1567" s="81" t="e">
        <f>H1503</f>
        <v>#REF!</v>
      </c>
    </row>
    <row r="1568" spans="1:8" ht="12.75" customHeight="1">
      <c r="A1568" s="829" t="e">
        <f>'Запит 2-8'!#REF!</f>
        <v>#REF!</v>
      </c>
      <c r="B1568" s="830"/>
      <c r="C1568" s="830"/>
      <c r="D1568" s="830"/>
      <c r="E1568" s="830"/>
      <c r="F1568" s="830"/>
      <c r="G1568" s="831"/>
      <c r="H1568" s="81" t="e">
        <f>H1569</f>
        <v>#REF!</v>
      </c>
    </row>
    <row r="1569" spans="1:8">
      <c r="A1569" s="415" t="s">
        <v>4</v>
      </c>
      <c r="B1569" s="868" t="s">
        <v>105</v>
      </c>
      <c r="C1569" s="869"/>
      <c r="D1569" s="869"/>
      <c r="E1569" s="872"/>
      <c r="F1569" s="872"/>
      <c r="G1569" s="873"/>
      <c r="H1569" s="81" t="e">
        <f>H1570</f>
        <v>#REF!</v>
      </c>
    </row>
    <row r="1570" spans="1:8">
      <c r="A1570" s="321" t="e">
        <f>'Запит 2-8'!#REF!</f>
        <v>#REF!</v>
      </c>
      <c r="B1570" s="416" t="e">
        <f>IF('Запит 2-8'!#REF!&lt;&gt;"",'Запит 2-8'!#REF!,"")</f>
        <v>#REF!</v>
      </c>
      <c r="C1570" s="417" t="e">
        <f>'Запит 2-8'!#REF!</f>
        <v>#REF!</v>
      </c>
      <c r="D1570" s="418" t="e">
        <f>'Запит 2-8'!#REF!</f>
        <v>#REF!</v>
      </c>
      <c r="E1570" s="419" t="e">
        <f>'Паспорт-3'!F1451</f>
        <v>#REF!</v>
      </c>
      <c r="F1570" s="420"/>
      <c r="G1570" s="423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 t="e">
        <f>'Паспорт-3'!F1452</f>
        <v>#REF!</v>
      </c>
      <c r="F1571" s="409"/>
      <c r="G1571" s="424" t="e">
        <f t="shared" si="192"/>
        <v>#REF!</v>
      </c>
      <c r="H1571" s="81" t="e">
        <f t="shared" si="193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 t="e">
        <f>'Паспорт-3'!F1453</f>
        <v>#REF!</v>
      </c>
      <c r="F1572" s="409"/>
      <c r="G1572" s="424" t="e">
        <f t="shared" si="192"/>
        <v>#REF!</v>
      </c>
      <c r="H1572" s="81" t="e">
        <f t="shared" si="193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 t="e">
        <f>'Паспорт-3'!F1454</f>
        <v>#REF!</v>
      </c>
      <c r="F1573" s="409"/>
      <c r="G1573" s="424" t="e">
        <f t="shared" si="192"/>
        <v>#REF!</v>
      </c>
      <c r="H1573" s="81" t="e">
        <f t="shared" si="193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 t="e">
        <f>'Паспорт-3'!F1455</f>
        <v>#REF!</v>
      </c>
      <c r="F1574" s="409"/>
      <c r="G1574" s="424" t="e">
        <f t="shared" si="192"/>
        <v>#REF!</v>
      </c>
      <c r="H1574" s="81" t="e">
        <f t="shared" si="193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 t="e">
        <f>'Паспорт-3'!F1456</f>
        <v>#REF!</v>
      </c>
      <c r="F1575" s="409"/>
      <c r="G1575" s="424" t="e">
        <f t="shared" si="192"/>
        <v>#REF!</v>
      </c>
      <c r="H1575" s="81" t="e">
        <f t="shared" si="193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 t="e">
        <f>'Паспорт-3'!F1457</f>
        <v>#REF!</v>
      </c>
      <c r="F1576" s="409"/>
      <c r="G1576" s="424" t="e">
        <f t="shared" si="192"/>
        <v>#REF!</v>
      </c>
      <c r="H1576" s="81" t="e">
        <f t="shared" si="193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 t="e">
        <f>'Паспорт-3'!F1458</f>
        <v>#REF!</v>
      </c>
      <c r="F1577" s="409"/>
      <c r="G1577" s="424" t="e">
        <f t="shared" si="192"/>
        <v>#REF!</v>
      </c>
      <c r="H1577" s="81" t="e">
        <f t="shared" si="193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 t="e">
        <f>'Паспорт-3'!F1459</f>
        <v>#REF!</v>
      </c>
      <c r="F1578" s="409"/>
      <c r="G1578" s="424" t="e">
        <f t="shared" si="192"/>
        <v>#REF!</v>
      </c>
      <c r="H1578" s="81" t="e">
        <f t="shared" si="193"/>
        <v>#REF!</v>
      </c>
    </row>
    <row r="1579" spans="1:8">
      <c r="A1579" s="321" t="e">
        <f>'Запит 2-8'!#REF!</f>
        <v>#REF!</v>
      </c>
      <c r="B1579" s="293" t="e">
        <f>IF('Запит 2-8'!#REF!&lt;&gt;"",'Запит 2-8'!#REF!,"")</f>
        <v>#REF!</v>
      </c>
      <c r="C1579" s="292" t="e">
        <f>'Запит 2-8'!#REF!</f>
        <v>#REF!</v>
      </c>
      <c r="D1579" s="291" t="e">
        <f>'Запит 2-8'!#REF!</f>
        <v>#REF!</v>
      </c>
      <c r="E1579" s="408" t="e">
        <f>'Паспорт-3'!F1460</f>
        <v>#REF!</v>
      </c>
      <c r="F1579" s="409"/>
      <c r="G1579" s="424" t="e">
        <f t="shared" si="192"/>
        <v>#REF!</v>
      </c>
      <c r="H1579" s="81" t="e">
        <f t="shared" si="193"/>
        <v>#REF!</v>
      </c>
    </row>
    <row r="1580" spans="1:8">
      <c r="A1580" s="321" t="e">
        <f>'Запит 2-8'!#REF!</f>
        <v>#REF!</v>
      </c>
      <c r="B1580" s="293" t="e">
        <f>IF('Запит 2-8'!#REF!&lt;&gt;"",'Запит 2-8'!#REF!,"")</f>
        <v>#REF!</v>
      </c>
      <c r="C1580" s="292" t="e">
        <f>'Запит 2-8'!#REF!</f>
        <v>#REF!</v>
      </c>
      <c r="D1580" s="291" t="e">
        <f>'Запит 2-8'!#REF!</f>
        <v>#REF!</v>
      </c>
      <c r="E1580" s="408" t="e">
        <f>'Паспорт-3'!F1461</f>
        <v>#REF!</v>
      </c>
      <c r="F1580" s="409"/>
      <c r="G1580" s="424" t="e">
        <f t="shared" si="192"/>
        <v>#REF!</v>
      </c>
      <c r="H1580" s="81" t="e">
        <f t="shared" si="193"/>
        <v>#REF!</v>
      </c>
    </row>
    <row r="1581" spans="1:8">
      <c r="A1581" s="321" t="e">
        <f>'Запит 2-8'!#REF!</f>
        <v>#REF!</v>
      </c>
      <c r="B1581" s="293" t="e">
        <f>IF('Запит 2-8'!#REF!&lt;&gt;"",'Запит 2-8'!#REF!,"")</f>
        <v>#REF!</v>
      </c>
      <c r="C1581" s="292" t="e">
        <f>'Запит 2-8'!#REF!</f>
        <v>#REF!</v>
      </c>
      <c r="D1581" s="291" t="e">
        <f>'Запит 2-8'!#REF!</f>
        <v>#REF!</v>
      </c>
      <c r="E1581" s="408" t="e">
        <f>'Паспорт-3'!F1462</f>
        <v>#REF!</v>
      </c>
      <c r="F1581" s="409"/>
      <c r="G1581" s="424" t="e">
        <f t="shared" si="192"/>
        <v>#REF!</v>
      </c>
      <c r="H1581" s="81" t="e">
        <f t="shared" si="193"/>
        <v>#REF!</v>
      </c>
    </row>
    <row r="1582" spans="1:8">
      <c r="A1582" s="321" t="e">
        <f>'Запит 2-8'!#REF!</f>
        <v>#REF!</v>
      </c>
      <c r="B1582" s="293" t="e">
        <f>IF('Запит 2-8'!#REF!&lt;&gt;"",'Запит 2-8'!#REF!,"")</f>
        <v>#REF!</v>
      </c>
      <c r="C1582" s="292" t="e">
        <f>'Запит 2-8'!#REF!</f>
        <v>#REF!</v>
      </c>
      <c r="D1582" s="291" t="e">
        <f>'Запит 2-8'!#REF!</f>
        <v>#REF!</v>
      </c>
      <c r="E1582" s="408" t="e">
        <f>'Паспорт-3'!F1463</f>
        <v>#REF!</v>
      </c>
      <c r="F1582" s="409"/>
      <c r="G1582" s="424" t="e">
        <f t="shared" si="192"/>
        <v>#REF!</v>
      </c>
      <c r="H1582" s="81" t="e">
        <f t="shared" si="193"/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 t="e">
        <f>'Паспорт-3'!F1464</f>
        <v>#REF!</v>
      </c>
      <c r="F1583" s="409"/>
      <c r="G1583" s="424" t="e">
        <f t="shared" si="192"/>
        <v>#REF!</v>
      </c>
      <c r="H1583" s="81" t="e">
        <f t="shared" si="193"/>
        <v>#REF!</v>
      </c>
    </row>
    <row r="1584" spans="1:8">
      <c r="A1584" s="428" t="e">
        <f>'Запит 2-8'!#REF!</f>
        <v>#REF!</v>
      </c>
      <c r="B1584" s="429" t="e">
        <f>IF('Запит 2-8'!#REF!&lt;&gt;"",'Запит 2-8'!#REF!,"")</f>
        <v>#REF!</v>
      </c>
      <c r="C1584" s="430" t="e">
        <f>'Запит 2-8'!#REF!</f>
        <v>#REF!</v>
      </c>
      <c r="D1584" s="431" t="e">
        <f>'Запит 2-8'!#REF!</f>
        <v>#REF!</v>
      </c>
      <c r="E1584" s="432" t="e">
        <f>'Паспорт-3'!F1465</f>
        <v>#REF!</v>
      </c>
      <c r="F1584" s="433"/>
      <c r="G1584" s="434" t="e">
        <f t="shared" si="192"/>
        <v>#REF!</v>
      </c>
      <c r="H1584" s="81" t="e">
        <f t="shared" si="193"/>
        <v>#REF!</v>
      </c>
    </row>
    <row r="1585" spans="1:8" ht="12.75" customHeight="1">
      <c r="A1585" s="865" t="s">
        <v>210</v>
      </c>
      <c r="B1585" s="866"/>
      <c r="C1585" s="866"/>
      <c r="D1585" s="866"/>
      <c r="E1585" s="866"/>
      <c r="F1585" s="866"/>
      <c r="G1585" s="867"/>
      <c r="H1585" s="81" t="e">
        <f>H1569</f>
        <v>#REF!</v>
      </c>
    </row>
    <row r="1586" spans="1:8">
      <c r="A1586" s="415" t="e">
        <f>'Запит 2-8'!#REF!</f>
        <v>#REF!</v>
      </c>
      <c r="B1586" s="868" t="s">
        <v>106</v>
      </c>
      <c r="C1586" s="869"/>
      <c r="D1586" s="869"/>
      <c r="E1586" s="869"/>
      <c r="F1586" s="869"/>
      <c r="G1586" s="874"/>
      <c r="H1586" s="81" t="e">
        <f>H1587</f>
        <v>#REF!</v>
      </c>
    </row>
    <row r="1587" spans="1:8">
      <c r="A1587" s="321" t="e">
        <f>'Запит 2-8'!#REF!</f>
        <v>#REF!</v>
      </c>
      <c r="B1587" s="416" t="e">
        <f>IF('Запит 2-8'!#REF!&lt;&gt;"",'Запит 2-8'!#REF!,"")</f>
        <v>#REF!</v>
      </c>
      <c r="C1587" s="417" t="e">
        <f>'Запит 2-8'!#REF!</f>
        <v>#REF!</v>
      </c>
      <c r="D1587" s="418" t="e">
        <f>'Запит 2-8'!#REF!</f>
        <v>#REF!</v>
      </c>
      <c r="E1587" s="425" t="e">
        <f>'Паспорт-3'!F1467</f>
        <v>#REF!</v>
      </c>
      <c r="F1587" s="426"/>
      <c r="G1587" s="427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 t="e">
        <f>'Паспорт-3'!F1468</f>
        <v>#REF!</v>
      </c>
      <c r="F1588" s="409"/>
      <c r="G1588" s="424" t="e">
        <f t="shared" si="194"/>
        <v>#REF!</v>
      </c>
      <c r="H1588" s="81" t="e">
        <f t="shared" si="195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 t="e">
        <f>'Паспорт-3'!F1469</f>
        <v>#REF!</v>
      </c>
      <c r="F1589" s="409"/>
      <c r="G1589" s="424" t="e">
        <f t="shared" si="194"/>
        <v>#REF!</v>
      </c>
      <c r="H1589" s="81" t="e">
        <f t="shared" si="195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 t="e">
        <f>'Паспорт-3'!F1470</f>
        <v>#REF!</v>
      </c>
      <c r="F1590" s="409"/>
      <c r="G1590" s="424" t="e">
        <f t="shared" si="194"/>
        <v>#REF!</v>
      </c>
      <c r="H1590" s="81" t="e">
        <f t="shared" si="195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 t="e">
        <f>'Паспорт-3'!F1471</f>
        <v>#REF!</v>
      </c>
      <c r="F1591" s="409"/>
      <c r="G1591" s="424" t="e">
        <f t="shared" si="194"/>
        <v>#REF!</v>
      </c>
      <c r="H1591" s="81" t="e">
        <f t="shared" si="195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 t="e">
        <f>'Паспорт-3'!F1472</f>
        <v>#REF!</v>
      </c>
      <c r="F1592" s="409"/>
      <c r="G1592" s="424" t="e">
        <f t="shared" si="194"/>
        <v>#REF!</v>
      </c>
      <c r="H1592" s="81" t="e">
        <f t="shared" si="195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 t="e">
        <f>'Паспорт-3'!F1473</f>
        <v>#REF!</v>
      </c>
      <c r="F1593" s="409"/>
      <c r="G1593" s="424" t="e">
        <f t="shared" si="194"/>
        <v>#REF!</v>
      </c>
      <c r="H1593" s="81" t="e">
        <f t="shared" si="195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 t="e">
        <f>'Паспорт-3'!F1474</f>
        <v>#REF!</v>
      </c>
      <c r="F1594" s="409"/>
      <c r="G1594" s="424" t="e">
        <f t="shared" si="194"/>
        <v>#REF!</v>
      </c>
      <c r="H1594" s="81" t="e">
        <f t="shared" si="195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 t="e">
        <f>'Паспорт-3'!F1475</f>
        <v>#REF!</v>
      </c>
      <c r="F1595" s="409"/>
      <c r="G1595" s="424" t="e">
        <f t="shared" si="194"/>
        <v>#REF!</v>
      </c>
      <c r="H1595" s="81" t="e">
        <f t="shared" si="195"/>
        <v>#REF!</v>
      </c>
    </row>
    <row r="1596" spans="1:8">
      <c r="A1596" s="321" t="e">
        <f>'Запит 2-8'!#REF!</f>
        <v>#REF!</v>
      </c>
      <c r="B1596" s="293" t="e">
        <f>IF('Запит 2-8'!#REF!&lt;&gt;"",'Запит 2-8'!#REF!,"")</f>
        <v>#REF!</v>
      </c>
      <c r="C1596" s="292" t="e">
        <f>'Запит 2-8'!#REF!</f>
        <v>#REF!</v>
      </c>
      <c r="D1596" s="291" t="e">
        <f>'Запит 2-8'!#REF!</f>
        <v>#REF!</v>
      </c>
      <c r="E1596" s="408" t="e">
        <f>'Паспорт-3'!F1476</f>
        <v>#REF!</v>
      </c>
      <c r="F1596" s="409"/>
      <c r="G1596" s="424" t="e">
        <f t="shared" si="194"/>
        <v>#REF!</v>
      </c>
      <c r="H1596" s="81" t="e">
        <f t="shared" si="195"/>
        <v>#REF!</v>
      </c>
    </row>
    <row r="1597" spans="1:8">
      <c r="A1597" s="321" t="e">
        <f>'Запит 2-8'!#REF!</f>
        <v>#REF!</v>
      </c>
      <c r="B1597" s="293" t="e">
        <f>IF('Запит 2-8'!#REF!&lt;&gt;"",'Запит 2-8'!#REF!,"")</f>
        <v>#REF!</v>
      </c>
      <c r="C1597" s="292" t="e">
        <f>'Запит 2-8'!#REF!</f>
        <v>#REF!</v>
      </c>
      <c r="D1597" s="291" t="e">
        <f>'Запит 2-8'!#REF!</f>
        <v>#REF!</v>
      </c>
      <c r="E1597" s="408" t="e">
        <f>'Паспорт-3'!F1477</f>
        <v>#REF!</v>
      </c>
      <c r="F1597" s="409"/>
      <c r="G1597" s="424" t="e">
        <f t="shared" si="194"/>
        <v>#REF!</v>
      </c>
      <c r="H1597" s="81" t="e">
        <f t="shared" si="195"/>
        <v>#REF!</v>
      </c>
    </row>
    <row r="1598" spans="1:8">
      <c r="A1598" s="321" t="e">
        <f>'Запит 2-8'!#REF!</f>
        <v>#REF!</v>
      </c>
      <c r="B1598" s="293" t="e">
        <f>IF('Запит 2-8'!#REF!&lt;&gt;"",'Запит 2-8'!#REF!,"")</f>
        <v>#REF!</v>
      </c>
      <c r="C1598" s="292" t="e">
        <f>'Запит 2-8'!#REF!</f>
        <v>#REF!</v>
      </c>
      <c r="D1598" s="291" t="e">
        <f>'Запит 2-8'!#REF!</f>
        <v>#REF!</v>
      </c>
      <c r="E1598" s="408" t="e">
        <f>'Паспорт-3'!F1478</f>
        <v>#REF!</v>
      </c>
      <c r="F1598" s="409"/>
      <c r="G1598" s="424" t="e">
        <f t="shared" si="194"/>
        <v>#REF!</v>
      </c>
      <c r="H1598" s="81" t="e">
        <f t="shared" si="195"/>
        <v>#REF!</v>
      </c>
    </row>
    <row r="1599" spans="1:8">
      <c r="A1599" s="321" t="e">
        <f>'Запит 2-8'!#REF!</f>
        <v>#REF!</v>
      </c>
      <c r="B1599" s="293" t="e">
        <f>IF('Запит 2-8'!#REF!&lt;&gt;"",'Запит 2-8'!#REF!,"")</f>
        <v>#REF!</v>
      </c>
      <c r="C1599" s="292" t="e">
        <f>'Запит 2-8'!#REF!</f>
        <v>#REF!</v>
      </c>
      <c r="D1599" s="291" t="e">
        <f>'Запит 2-8'!#REF!</f>
        <v>#REF!</v>
      </c>
      <c r="E1599" s="408" t="e">
        <f>'Паспорт-3'!F1479</f>
        <v>#REF!</v>
      </c>
      <c r="F1599" s="409"/>
      <c r="G1599" s="424" t="e">
        <f t="shared" si="194"/>
        <v>#REF!</v>
      </c>
      <c r="H1599" s="81" t="e">
        <f t="shared" si="195"/>
        <v>#REF!</v>
      </c>
    </row>
    <row r="1600" spans="1:8">
      <c r="A1600" s="321" t="e">
        <f>'Запит 2-8'!#REF!</f>
        <v>#REF!</v>
      </c>
      <c r="B1600" s="293" t="e">
        <f>IF('Запит 2-8'!#REF!&lt;&gt;"",'Запит 2-8'!#REF!,"")</f>
        <v>#REF!</v>
      </c>
      <c r="C1600" s="292" t="e">
        <f>'Запит 2-8'!#REF!</f>
        <v>#REF!</v>
      </c>
      <c r="D1600" s="291" t="e">
        <f>'Запит 2-8'!#REF!</f>
        <v>#REF!</v>
      </c>
      <c r="E1600" s="408" t="e">
        <f>'Паспорт-3'!F1480</f>
        <v>#REF!</v>
      </c>
      <c r="F1600" s="409"/>
      <c r="G1600" s="424" t="e">
        <f t="shared" si="194"/>
        <v>#REF!</v>
      </c>
      <c r="H1600" s="81" t="e">
        <f t="shared" si="195"/>
        <v>#REF!</v>
      </c>
    </row>
    <row r="1601" spans="1:8">
      <c r="A1601" s="428" t="e">
        <f>'Запит 2-8'!#REF!</f>
        <v>#REF!</v>
      </c>
      <c r="B1601" s="429" t="e">
        <f>IF('Запит 2-8'!#REF!&lt;&gt;"",'Запит 2-8'!#REF!,"")</f>
        <v>#REF!</v>
      </c>
      <c r="C1601" s="430" t="e">
        <f>'Запит 2-8'!#REF!</f>
        <v>#REF!</v>
      </c>
      <c r="D1601" s="431" t="e">
        <f>'Запит 2-8'!#REF!</f>
        <v>#REF!</v>
      </c>
      <c r="E1601" s="432" t="e">
        <f>'Паспорт-3'!F1481</f>
        <v>#REF!</v>
      </c>
      <c r="F1601" s="433"/>
      <c r="G1601" s="434" t="e">
        <f t="shared" si="194"/>
        <v>#REF!</v>
      </c>
      <c r="H1601" s="81" t="e">
        <f t="shared" si="195"/>
        <v>#REF!</v>
      </c>
    </row>
    <row r="1602" spans="1:8" ht="12.75" customHeight="1">
      <c r="A1602" s="865" t="s">
        <v>210</v>
      </c>
      <c r="B1602" s="866"/>
      <c r="C1602" s="866"/>
      <c r="D1602" s="866"/>
      <c r="E1602" s="866"/>
      <c r="F1602" s="866"/>
      <c r="G1602" s="867"/>
      <c r="H1602" s="81" t="e">
        <f>H1586</f>
        <v>#REF!</v>
      </c>
    </row>
    <row r="1603" spans="1:8">
      <c r="A1603" s="421" t="e">
        <f>'Запит 2-8'!#REF!</f>
        <v>#REF!</v>
      </c>
      <c r="B1603" s="868" t="s">
        <v>107</v>
      </c>
      <c r="C1603" s="869"/>
      <c r="D1603" s="869"/>
      <c r="E1603" s="870"/>
      <c r="F1603" s="870"/>
      <c r="G1603" s="871"/>
      <c r="H1603" s="81" t="e">
        <f>H1604</f>
        <v>#REF!</v>
      </c>
    </row>
    <row r="1604" spans="1:8">
      <c r="A1604" s="321" t="e">
        <f>'Запит 2-8'!#REF!</f>
        <v>#REF!</v>
      </c>
      <c r="B1604" s="416" t="e">
        <f>IF('Запит 2-8'!#REF!&lt;&gt;"",'Запит 2-8'!#REF!,"")</f>
        <v>#REF!</v>
      </c>
      <c r="C1604" s="417" t="e">
        <f>'Запит 2-8'!#REF!</f>
        <v>#REF!</v>
      </c>
      <c r="D1604" s="418" t="e">
        <f>'Запит 2-8'!#REF!</f>
        <v>#REF!</v>
      </c>
      <c r="E1604" s="419" t="e">
        <f>'Паспорт-3'!F1483</f>
        <v>#REF!</v>
      </c>
      <c r="F1604" s="420"/>
      <c r="G1604" s="423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 t="e">
        <f>'Паспорт-3'!F1484</f>
        <v>#REF!</v>
      </c>
      <c r="F1605" s="409"/>
      <c r="G1605" s="424" t="e">
        <f t="shared" si="196"/>
        <v>#REF!</v>
      </c>
      <c r="H1605" s="81" t="e">
        <f t="shared" si="197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 t="e">
        <f>'Паспорт-3'!F1485</f>
        <v>#REF!</v>
      </c>
      <c r="F1606" s="409"/>
      <c r="G1606" s="424" t="e">
        <f t="shared" si="196"/>
        <v>#REF!</v>
      </c>
      <c r="H1606" s="81" t="e">
        <f t="shared" si="197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 t="e">
        <f>'Паспорт-3'!F1486</f>
        <v>#REF!</v>
      </c>
      <c r="F1607" s="409"/>
      <c r="G1607" s="424" t="e">
        <f t="shared" si="196"/>
        <v>#REF!</v>
      </c>
      <c r="H1607" s="81" t="e">
        <f t="shared" si="197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 t="e">
        <f>'Паспорт-3'!F1487</f>
        <v>#REF!</v>
      </c>
      <c r="F1608" s="409"/>
      <c r="G1608" s="424" t="e">
        <f t="shared" si="196"/>
        <v>#REF!</v>
      </c>
      <c r="H1608" s="81" t="e">
        <f t="shared" si="197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 t="e">
        <f>'Паспорт-3'!F1488</f>
        <v>#REF!</v>
      </c>
      <c r="F1609" s="409"/>
      <c r="G1609" s="424" t="e">
        <f t="shared" si="196"/>
        <v>#REF!</v>
      </c>
      <c r="H1609" s="81" t="e">
        <f t="shared" si="197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 t="e">
        <f>'Паспорт-3'!F1489</f>
        <v>#REF!</v>
      </c>
      <c r="F1610" s="409"/>
      <c r="G1610" s="424" t="e">
        <f t="shared" si="196"/>
        <v>#REF!</v>
      </c>
      <c r="H1610" s="81" t="e">
        <f t="shared" si="197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 t="e">
        <f>'Паспорт-3'!F1490</f>
        <v>#REF!</v>
      </c>
      <c r="F1611" s="409"/>
      <c r="G1611" s="424" t="e">
        <f t="shared" si="196"/>
        <v>#REF!</v>
      </c>
      <c r="H1611" s="81" t="e">
        <f t="shared" si="197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 t="e">
        <f>'Паспорт-3'!F1491</f>
        <v>#REF!</v>
      </c>
      <c r="F1612" s="409"/>
      <c r="G1612" s="424" t="e">
        <f t="shared" si="196"/>
        <v>#REF!</v>
      </c>
      <c r="H1612" s="81" t="e">
        <f t="shared" si="197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 t="e">
        <f>'Паспорт-3'!F1492</f>
        <v>#REF!</v>
      </c>
      <c r="F1613" s="409"/>
      <c r="G1613" s="424" t="e">
        <f t="shared" si="196"/>
        <v>#REF!</v>
      </c>
      <c r="H1613" s="81" t="e">
        <f t="shared" si="197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 t="e">
        <f>'Паспорт-3'!F1493</f>
        <v>#REF!</v>
      </c>
      <c r="F1614" s="409"/>
      <c r="G1614" s="424" t="e">
        <f t="shared" si="196"/>
        <v>#REF!</v>
      </c>
      <c r="H1614" s="81" t="e">
        <f t="shared" si="197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 t="e">
        <f>'Паспорт-3'!F1494</f>
        <v>#REF!</v>
      </c>
      <c r="F1615" s="409"/>
      <c r="G1615" s="424" t="e">
        <f t="shared" si="196"/>
        <v>#REF!</v>
      </c>
      <c r="H1615" s="81" t="e">
        <f t="shared" si="197"/>
        <v>#REF!</v>
      </c>
    </row>
    <row r="1616" spans="1:8">
      <c r="A1616" s="321" t="e">
        <f>'Запит 2-8'!#REF!</f>
        <v>#REF!</v>
      </c>
      <c r="B1616" s="293" t="e">
        <f>IF('Запит 2-8'!#REF!&lt;&gt;"",'Запит 2-8'!#REF!,"")</f>
        <v>#REF!</v>
      </c>
      <c r="C1616" s="292" t="e">
        <f>'Запит 2-8'!#REF!</f>
        <v>#REF!</v>
      </c>
      <c r="D1616" s="291" t="e">
        <f>'Запит 2-8'!#REF!</f>
        <v>#REF!</v>
      </c>
      <c r="E1616" s="408" t="e">
        <f>'Паспорт-3'!F1495</f>
        <v>#REF!</v>
      </c>
      <c r="F1616" s="409"/>
      <c r="G1616" s="424" t="e">
        <f t="shared" si="196"/>
        <v>#REF!</v>
      </c>
      <c r="H1616" s="81" t="e">
        <f t="shared" si="197"/>
        <v>#REF!</v>
      </c>
    </row>
    <row r="1617" spans="1:8">
      <c r="A1617" s="321" t="e">
        <f>'Запит 2-8'!#REF!</f>
        <v>#REF!</v>
      </c>
      <c r="B1617" s="293" t="e">
        <f>IF('Запит 2-8'!#REF!&lt;&gt;"",'Запит 2-8'!#REF!,"")</f>
        <v>#REF!</v>
      </c>
      <c r="C1617" s="292" t="e">
        <f>'Запит 2-8'!#REF!</f>
        <v>#REF!</v>
      </c>
      <c r="D1617" s="291" t="e">
        <f>'Запит 2-8'!#REF!</f>
        <v>#REF!</v>
      </c>
      <c r="E1617" s="408" t="e">
        <f>'Паспорт-3'!F1496</f>
        <v>#REF!</v>
      </c>
      <c r="F1617" s="409"/>
      <c r="G1617" s="424" t="e">
        <f t="shared" si="196"/>
        <v>#REF!</v>
      </c>
      <c r="H1617" s="81" t="e">
        <f t="shared" si="197"/>
        <v>#REF!</v>
      </c>
    </row>
    <row r="1618" spans="1:8">
      <c r="A1618" s="428" t="e">
        <f>'Запит 2-8'!#REF!</f>
        <v>#REF!</v>
      </c>
      <c r="B1618" s="429" t="e">
        <f>IF('Запит 2-8'!#REF!&lt;&gt;"",'Запит 2-8'!#REF!,"")</f>
        <v>#REF!</v>
      </c>
      <c r="C1618" s="430" t="e">
        <f>'Запит 2-8'!#REF!</f>
        <v>#REF!</v>
      </c>
      <c r="D1618" s="431" t="e">
        <f>'Запит 2-8'!#REF!</f>
        <v>#REF!</v>
      </c>
      <c r="E1618" s="432" t="e">
        <f>'Паспорт-3'!F1497</f>
        <v>#REF!</v>
      </c>
      <c r="F1618" s="433"/>
      <c r="G1618" s="434" t="e">
        <f t="shared" si="196"/>
        <v>#REF!</v>
      </c>
      <c r="H1618" s="81" t="e">
        <f t="shared" si="197"/>
        <v>#REF!</v>
      </c>
    </row>
    <row r="1619" spans="1:8" ht="12.75" customHeight="1">
      <c r="A1619" s="865" t="s">
        <v>210</v>
      </c>
      <c r="B1619" s="866"/>
      <c r="C1619" s="866"/>
      <c r="D1619" s="866"/>
      <c r="E1619" s="866"/>
      <c r="F1619" s="866"/>
      <c r="G1619" s="867"/>
      <c r="H1619" s="81" t="e">
        <f>H1603</f>
        <v>#REF!</v>
      </c>
    </row>
    <row r="1620" spans="1:8">
      <c r="A1620" s="421" t="e">
        <f>'Запит 2-8'!#REF!</f>
        <v>#REF!</v>
      </c>
      <c r="B1620" s="868" t="s">
        <v>108</v>
      </c>
      <c r="C1620" s="869"/>
      <c r="D1620" s="869"/>
      <c r="E1620" s="870"/>
      <c r="F1620" s="870"/>
      <c r="G1620" s="871"/>
      <c r="H1620" s="81" t="e">
        <f>H1621</f>
        <v>#REF!</v>
      </c>
    </row>
    <row r="1621" spans="1:8">
      <c r="A1621" s="321" t="e">
        <f>'Запит 2-8'!#REF!</f>
        <v>#REF!</v>
      </c>
      <c r="B1621" s="416" t="e">
        <f>IF('Запит 2-8'!#REF!&lt;&gt;"",'Запит 2-8'!#REF!,"")</f>
        <v>#REF!</v>
      </c>
      <c r="C1621" s="417" t="e">
        <f>'Запит 2-8'!#REF!</f>
        <v>#REF!</v>
      </c>
      <c r="D1621" s="418" t="e">
        <f>'Запит 2-8'!#REF!</f>
        <v>#REF!</v>
      </c>
      <c r="E1621" s="419" t="e">
        <f>'Паспорт-3'!F1499</f>
        <v>#REF!</v>
      </c>
      <c r="F1621" s="420"/>
      <c r="G1621" s="423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 t="e">
        <f>'Паспорт-3'!F1500</f>
        <v>#REF!</v>
      </c>
      <c r="F1622" s="409"/>
      <c r="G1622" s="424" t="e">
        <f t="shared" si="198"/>
        <v>#REF!</v>
      </c>
      <c r="H1622" s="81" t="e">
        <f t="shared" si="199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 t="e">
        <f>'Паспорт-3'!F1501</f>
        <v>#REF!</v>
      </c>
      <c r="F1623" s="409"/>
      <c r="G1623" s="424" t="e">
        <f t="shared" si="198"/>
        <v>#REF!</v>
      </c>
      <c r="H1623" s="81" t="e">
        <f t="shared" si="199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 t="e">
        <f>'Паспорт-3'!F1502</f>
        <v>#REF!</v>
      </c>
      <c r="F1624" s="409"/>
      <c r="G1624" s="424" t="e">
        <f t="shared" si="198"/>
        <v>#REF!</v>
      </c>
      <c r="H1624" s="81" t="e">
        <f t="shared" si="199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 t="e">
        <f>'Паспорт-3'!F1503</f>
        <v>#REF!</v>
      </c>
      <c r="F1625" s="409"/>
      <c r="G1625" s="424" t="e">
        <f t="shared" si="198"/>
        <v>#REF!</v>
      </c>
      <c r="H1625" s="81" t="e">
        <f t="shared" si="199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 t="e">
        <f>'Паспорт-3'!F1504</f>
        <v>#REF!</v>
      </c>
      <c r="F1626" s="409"/>
      <c r="G1626" s="424" t="e">
        <f t="shared" si="198"/>
        <v>#REF!</v>
      </c>
      <c r="H1626" s="81" t="e">
        <f t="shared" si="199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 t="e">
        <f>'Паспорт-3'!F1505</f>
        <v>#REF!</v>
      </c>
      <c r="F1627" s="409"/>
      <c r="G1627" s="424" t="e">
        <f t="shared" si="198"/>
        <v>#REF!</v>
      </c>
      <c r="H1627" s="81" t="e">
        <f t="shared" si="199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 t="e">
        <f>'Паспорт-3'!F1506</f>
        <v>#REF!</v>
      </c>
      <c r="F1628" s="409"/>
      <c r="G1628" s="424" t="e">
        <f t="shared" si="198"/>
        <v>#REF!</v>
      </c>
      <c r="H1628" s="81" t="e">
        <f t="shared" si="199"/>
        <v>#REF!</v>
      </c>
    </row>
    <row r="1629" spans="1:8" ht="12.75" customHeight="1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 t="e">
        <f>'Паспорт-3'!F1507</f>
        <v>#REF!</v>
      </c>
      <c r="F1629" s="409"/>
      <c r="G1629" s="424" t="e">
        <f t="shared" si="198"/>
        <v>#REF!</v>
      </c>
      <c r="H1629" s="81" t="e">
        <f t="shared" si="199"/>
        <v>#REF!</v>
      </c>
    </row>
    <row r="1630" spans="1:8" ht="12.75" customHeight="1">
      <c r="A1630" s="428" t="e">
        <f>'Запит 2-8'!#REF!</f>
        <v>#REF!</v>
      </c>
      <c r="B1630" s="429" t="e">
        <f>IF('Запит 2-8'!#REF!&lt;&gt;"",'Запит 2-8'!#REF!,"")</f>
        <v>#REF!</v>
      </c>
      <c r="C1630" s="430" t="e">
        <f>'Запит 2-8'!#REF!</f>
        <v>#REF!</v>
      </c>
      <c r="D1630" s="431" t="e">
        <f>'Запит 2-8'!#REF!</f>
        <v>#REF!</v>
      </c>
      <c r="E1630" s="432" t="e">
        <f>'Паспорт-3'!F1508</f>
        <v>#REF!</v>
      </c>
      <c r="F1630" s="433"/>
      <c r="G1630" s="434" t="e">
        <f t="shared" si="198"/>
        <v>#REF!</v>
      </c>
      <c r="H1630" s="81" t="e">
        <f t="shared" si="199"/>
        <v>#REF!</v>
      </c>
    </row>
    <row r="1631" spans="1:8" ht="12.75" customHeight="1">
      <c r="A1631" s="865" t="s">
        <v>210</v>
      </c>
      <c r="B1631" s="866"/>
      <c r="C1631" s="866"/>
      <c r="D1631" s="866"/>
      <c r="E1631" s="866"/>
      <c r="F1631" s="866"/>
      <c r="G1631" s="867"/>
      <c r="H1631" s="81" t="e">
        <f>H1620</f>
        <v>#REF!</v>
      </c>
    </row>
    <row r="1632" spans="1:8" ht="12.75" customHeight="1">
      <c r="A1632" s="865" t="s">
        <v>230</v>
      </c>
      <c r="B1632" s="866"/>
      <c r="C1632" s="866"/>
      <c r="D1632" s="866"/>
      <c r="E1632" s="866"/>
      <c r="F1632" s="866"/>
      <c r="G1632" s="867"/>
      <c r="H1632" s="81" t="e">
        <f>H1568</f>
        <v>#REF!</v>
      </c>
    </row>
    <row r="1633" spans="1:8" ht="12.75" customHeight="1">
      <c r="A1633" s="875" t="e">
        <f>'Запит 2-8'!#REF!</f>
        <v>#REF!</v>
      </c>
      <c r="B1633" s="876"/>
      <c r="C1633" s="876"/>
      <c r="D1633" s="876"/>
      <c r="E1633" s="876"/>
      <c r="F1633" s="876"/>
      <c r="G1633" s="877"/>
      <c r="H1633" s="81" t="e">
        <f>H1634</f>
        <v>#REF!</v>
      </c>
    </row>
    <row r="1634" spans="1:8" ht="12.75" customHeight="1">
      <c r="A1634" s="829" t="e">
        <f>'Запит 2-8'!#REF!</f>
        <v>#REF!</v>
      </c>
      <c r="B1634" s="830"/>
      <c r="C1634" s="830"/>
      <c r="D1634" s="830"/>
      <c r="E1634" s="830"/>
      <c r="F1634" s="830"/>
      <c r="G1634" s="831"/>
      <c r="H1634" s="81" t="e">
        <f>H1635</f>
        <v>#REF!</v>
      </c>
    </row>
    <row r="1635" spans="1:8">
      <c r="A1635" s="415" t="s">
        <v>4</v>
      </c>
      <c r="B1635" s="868" t="s">
        <v>105</v>
      </c>
      <c r="C1635" s="869"/>
      <c r="D1635" s="869"/>
      <c r="E1635" s="872"/>
      <c r="F1635" s="872"/>
      <c r="G1635" s="873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 t="e">
        <f>'Паспорт-3'!F1512</f>
        <v>#REF!</v>
      </c>
      <c r="F1636" s="420"/>
      <c r="G1636" s="423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 t="e">
        <f>'Паспорт-3'!F1513</f>
        <v>#REF!</v>
      </c>
      <c r="F1637" s="409"/>
      <c r="G1637" s="424" t="e">
        <f t="shared" si="200"/>
        <v>#REF!</v>
      </c>
      <c r="H1637" s="81" t="e">
        <f t="shared" si="201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 t="e">
        <f>'Паспорт-3'!F1514</f>
        <v>#REF!</v>
      </c>
      <c r="F1638" s="409"/>
      <c r="G1638" s="424" t="e">
        <f t="shared" si="200"/>
        <v>#REF!</v>
      </c>
      <c r="H1638" s="81" t="e">
        <f t="shared" si="201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 t="e">
        <f>'Паспорт-3'!F1515</f>
        <v>#REF!</v>
      </c>
      <c r="F1639" s="409"/>
      <c r="G1639" s="424" t="e">
        <f t="shared" si="200"/>
        <v>#REF!</v>
      </c>
      <c r="H1639" s="81" t="e">
        <f t="shared" si="201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 t="e">
        <f>'Паспорт-3'!F1516</f>
        <v>#REF!</v>
      </c>
      <c r="F1640" s="409"/>
      <c r="G1640" s="424" t="e">
        <f t="shared" si="200"/>
        <v>#REF!</v>
      </c>
      <c r="H1640" s="81" t="e">
        <f t="shared" si="201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 t="e">
        <f>'Паспорт-3'!F1517</f>
        <v>#REF!</v>
      </c>
      <c r="F1641" s="409"/>
      <c r="G1641" s="424" t="e">
        <f t="shared" si="200"/>
        <v>#REF!</v>
      </c>
      <c r="H1641" s="81" t="e">
        <f t="shared" si="201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 t="e">
        <f>'Паспорт-3'!F1518</f>
        <v>#REF!</v>
      </c>
      <c r="F1642" s="409"/>
      <c r="G1642" s="424" t="e">
        <f t="shared" si="200"/>
        <v>#REF!</v>
      </c>
      <c r="H1642" s="81" t="e">
        <f t="shared" si="201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 t="e">
        <f>'Паспорт-3'!F1519</f>
        <v>#REF!</v>
      </c>
      <c r="F1643" s="409"/>
      <c r="G1643" s="424" t="e">
        <f t="shared" si="200"/>
        <v>#REF!</v>
      </c>
      <c r="H1643" s="81" t="e">
        <f t="shared" si="201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 t="e">
        <f>'Паспорт-3'!F1520</f>
        <v>#REF!</v>
      </c>
      <c r="F1644" s="409"/>
      <c r="G1644" s="424" t="e">
        <f t="shared" si="200"/>
        <v>#REF!</v>
      </c>
      <c r="H1644" s="81" t="e">
        <f t="shared" si="201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 t="e">
        <f>'Паспорт-3'!F1521</f>
        <v>#REF!</v>
      </c>
      <c r="F1645" s="409"/>
      <c r="G1645" s="424" t="e">
        <f t="shared" si="200"/>
        <v>#REF!</v>
      </c>
      <c r="H1645" s="81" t="e">
        <f t="shared" si="201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 t="e">
        <f>'Паспорт-3'!F1522</f>
        <v>#REF!</v>
      </c>
      <c r="F1646" s="409"/>
      <c r="G1646" s="424" t="e">
        <f t="shared" si="200"/>
        <v>#REF!</v>
      </c>
      <c r="H1646" s="81" t="e">
        <f t="shared" si="201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 t="e">
        <f>'Паспорт-3'!F1523</f>
        <v>#REF!</v>
      </c>
      <c r="F1647" s="409"/>
      <c r="G1647" s="424" t="e">
        <f t="shared" si="200"/>
        <v>#REF!</v>
      </c>
      <c r="H1647" s="81" t="e">
        <f t="shared" si="201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 t="e">
        <f>'Паспорт-3'!F1524</f>
        <v>#REF!</v>
      </c>
      <c r="F1648" s="409"/>
      <c r="G1648" s="424" t="e">
        <f t="shared" si="200"/>
        <v>#REF!</v>
      </c>
      <c r="H1648" s="81" t="e">
        <f t="shared" si="201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 t="e">
        <f>'Паспорт-3'!F1525</f>
        <v>#REF!</v>
      </c>
      <c r="F1649" s="409"/>
      <c r="G1649" s="424" t="e">
        <f t="shared" si="200"/>
        <v>#REF!</v>
      </c>
      <c r="H1649" s="81" t="e">
        <f t="shared" si="201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 t="e">
        <f>'Паспорт-3'!F1526</f>
        <v>#REF!</v>
      </c>
      <c r="F1650" s="433"/>
      <c r="G1650" s="434" t="e">
        <f t="shared" si="200"/>
        <v>#REF!</v>
      </c>
      <c r="H1650" s="81" t="e">
        <f t="shared" si="201"/>
        <v>#REF!</v>
      </c>
    </row>
    <row r="1651" spans="1:8" ht="12.75" customHeight="1">
      <c r="A1651" s="865" t="s">
        <v>210</v>
      </c>
      <c r="B1651" s="866"/>
      <c r="C1651" s="866"/>
      <c r="D1651" s="866"/>
      <c r="E1651" s="866"/>
      <c r="F1651" s="866"/>
      <c r="G1651" s="867"/>
      <c r="H1651" s="81" t="e">
        <f>H1635</f>
        <v>#REF!</v>
      </c>
    </row>
    <row r="1652" spans="1:8">
      <c r="A1652" s="415" t="e">
        <f>'Запит 2-8'!#REF!</f>
        <v>#REF!</v>
      </c>
      <c r="B1652" s="868" t="s">
        <v>106</v>
      </c>
      <c r="C1652" s="869"/>
      <c r="D1652" s="869"/>
      <c r="E1652" s="869"/>
      <c r="F1652" s="869"/>
      <c r="G1652" s="874"/>
      <c r="H1652" s="81" t="e">
        <f>H1653</f>
        <v>#REF!</v>
      </c>
    </row>
    <row r="1653" spans="1:8">
      <c r="A1653" s="321" t="e">
        <f>'Запит 2-8'!#REF!</f>
        <v>#REF!</v>
      </c>
      <c r="B1653" s="416" t="e">
        <f>IF('Запит 2-8'!#REF!&lt;&gt;"",'Запит 2-8'!#REF!,"")</f>
        <v>#REF!</v>
      </c>
      <c r="C1653" s="417" t="e">
        <f>'Запит 2-8'!#REF!</f>
        <v>#REF!</v>
      </c>
      <c r="D1653" s="418" t="e">
        <f>'Запит 2-8'!#REF!</f>
        <v>#REF!</v>
      </c>
      <c r="E1653" s="425" t="e">
        <f>'Паспорт-3'!F1528</f>
        <v>#REF!</v>
      </c>
      <c r="F1653" s="426"/>
      <c r="G1653" s="427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1" t="e">
        <f>'Запит 2-8'!#REF!</f>
        <v>#REF!</v>
      </c>
      <c r="B1654" s="293" t="e">
        <f>IF('Запит 2-8'!#REF!&lt;&gt;"",'Запит 2-8'!#REF!,"")</f>
        <v>#REF!</v>
      </c>
      <c r="C1654" s="292" t="e">
        <f>'Запит 2-8'!#REF!</f>
        <v>#REF!</v>
      </c>
      <c r="D1654" s="291" t="e">
        <f>'Запит 2-8'!#REF!</f>
        <v>#REF!</v>
      </c>
      <c r="E1654" s="408" t="e">
        <f>'Паспорт-3'!F1529</f>
        <v>#REF!</v>
      </c>
      <c r="F1654" s="409"/>
      <c r="G1654" s="424" t="e">
        <f t="shared" si="202"/>
        <v>#REF!</v>
      </c>
      <c r="H1654" s="81" t="e">
        <f t="shared" si="203"/>
        <v>#REF!</v>
      </c>
    </row>
    <row r="1655" spans="1:8">
      <c r="A1655" s="321" t="e">
        <f>'Запит 2-8'!#REF!</f>
        <v>#REF!</v>
      </c>
      <c r="B1655" s="293" t="e">
        <f>IF('Запит 2-8'!#REF!&lt;&gt;"",'Запит 2-8'!#REF!,"")</f>
        <v>#REF!</v>
      </c>
      <c r="C1655" s="292" t="e">
        <f>'Запит 2-8'!#REF!</f>
        <v>#REF!</v>
      </c>
      <c r="D1655" s="291" t="e">
        <f>'Запит 2-8'!#REF!</f>
        <v>#REF!</v>
      </c>
      <c r="E1655" s="408" t="e">
        <f>'Паспорт-3'!F1530</f>
        <v>#REF!</v>
      </c>
      <c r="F1655" s="409"/>
      <c r="G1655" s="424" t="e">
        <f t="shared" si="202"/>
        <v>#REF!</v>
      </c>
      <c r="H1655" s="81" t="e">
        <f t="shared" si="203"/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 t="e">
        <f>'Паспорт-3'!F1531</f>
        <v>#REF!</v>
      </c>
      <c r="F1656" s="409"/>
      <c r="G1656" s="424" t="e">
        <f t="shared" si="202"/>
        <v>#REF!</v>
      </c>
      <c r="H1656" s="81" t="e">
        <f t="shared" si="203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 t="e">
        <f>'Паспорт-3'!F1532</f>
        <v>#REF!</v>
      </c>
      <c r="F1657" s="409"/>
      <c r="G1657" s="424" t="e">
        <f t="shared" si="202"/>
        <v>#REF!</v>
      </c>
      <c r="H1657" s="81" t="e">
        <f t="shared" si="203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 t="e">
        <f>'Паспорт-3'!F1533</f>
        <v>#REF!</v>
      </c>
      <c r="F1658" s="409"/>
      <c r="G1658" s="424" t="e">
        <f t="shared" si="202"/>
        <v>#REF!</v>
      </c>
      <c r="H1658" s="81" t="e">
        <f t="shared" si="203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 t="e">
        <f>'Паспорт-3'!F1534</f>
        <v>#REF!</v>
      </c>
      <c r="F1659" s="409"/>
      <c r="G1659" s="424" t="e">
        <f t="shared" si="202"/>
        <v>#REF!</v>
      </c>
      <c r="H1659" s="81" t="e">
        <f t="shared" si="203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 t="e">
        <f>'Паспорт-3'!F1535</f>
        <v>#REF!</v>
      </c>
      <c r="F1660" s="409"/>
      <c r="G1660" s="424" t="e">
        <f t="shared" si="202"/>
        <v>#REF!</v>
      </c>
      <c r="H1660" s="81" t="e">
        <f t="shared" si="203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 t="e">
        <f>'Паспорт-3'!F1536</f>
        <v>#REF!</v>
      </c>
      <c r="F1661" s="409"/>
      <c r="G1661" s="424" t="e">
        <f t="shared" si="202"/>
        <v>#REF!</v>
      </c>
      <c r="H1661" s="81" t="e">
        <f t="shared" si="203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 t="e">
        <f>'Паспорт-3'!F1537</f>
        <v>#REF!</v>
      </c>
      <c r="F1662" s="409"/>
      <c r="G1662" s="424" t="e">
        <f t="shared" si="202"/>
        <v>#REF!</v>
      </c>
      <c r="H1662" s="81" t="e">
        <f t="shared" si="203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 t="e">
        <f>'Паспорт-3'!F1538</f>
        <v>#REF!</v>
      </c>
      <c r="F1663" s="409"/>
      <c r="G1663" s="424" t="e">
        <f t="shared" si="202"/>
        <v>#REF!</v>
      </c>
      <c r="H1663" s="81" t="e">
        <f t="shared" si="203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 t="e">
        <f>'Паспорт-3'!F1539</f>
        <v>#REF!</v>
      </c>
      <c r="F1664" s="409"/>
      <c r="G1664" s="424" t="e">
        <f t="shared" si="202"/>
        <v>#REF!</v>
      </c>
      <c r="H1664" s="81" t="e">
        <f t="shared" si="203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 t="e">
        <f>'Паспорт-3'!F1540</f>
        <v>#REF!</v>
      </c>
      <c r="F1665" s="409"/>
      <c r="G1665" s="424" t="e">
        <f t="shared" si="202"/>
        <v>#REF!</v>
      </c>
      <c r="H1665" s="81" t="e">
        <f t="shared" si="203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 t="e">
        <f>'Паспорт-3'!F1541</f>
        <v>#REF!</v>
      </c>
      <c r="F1666" s="409"/>
      <c r="G1666" s="424" t="e">
        <f t="shared" si="202"/>
        <v>#REF!</v>
      </c>
      <c r="H1666" s="81" t="e">
        <f t="shared" si="203"/>
        <v>#REF!</v>
      </c>
    </row>
    <row r="1667" spans="1:8">
      <c r="A1667" s="428" t="e">
        <f>'Запит 2-8'!#REF!</f>
        <v>#REF!</v>
      </c>
      <c r="B1667" s="429" t="e">
        <f>IF('Запит 2-8'!#REF!&lt;&gt;"",'Запит 2-8'!#REF!,"")</f>
        <v>#REF!</v>
      </c>
      <c r="C1667" s="430" t="e">
        <f>'Запит 2-8'!#REF!</f>
        <v>#REF!</v>
      </c>
      <c r="D1667" s="431" t="e">
        <f>'Запит 2-8'!#REF!</f>
        <v>#REF!</v>
      </c>
      <c r="E1667" s="432" t="e">
        <f>'Паспорт-3'!F1542</f>
        <v>#REF!</v>
      </c>
      <c r="F1667" s="433"/>
      <c r="G1667" s="434" t="e">
        <f t="shared" si="202"/>
        <v>#REF!</v>
      </c>
      <c r="H1667" s="81" t="e">
        <f t="shared" si="203"/>
        <v>#REF!</v>
      </c>
    </row>
    <row r="1668" spans="1:8" ht="12.75" customHeight="1">
      <c r="A1668" s="865" t="s">
        <v>210</v>
      </c>
      <c r="B1668" s="866"/>
      <c r="C1668" s="866"/>
      <c r="D1668" s="866"/>
      <c r="E1668" s="866"/>
      <c r="F1668" s="866"/>
      <c r="G1668" s="867"/>
      <c r="H1668" s="81" t="e">
        <f>H1652</f>
        <v>#REF!</v>
      </c>
    </row>
    <row r="1669" spans="1:8">
      <c r="A1669" s="421" t="e">
        <f>'Запит 2-8'!#REF!</f>
        <v>#REF!</v>
      </c>
      <c r="B1669" s="868" t="s">
        <v>107</v>
      </c>
      <c r="C1669" s="869"/>
      <c r="D1669" s="869"/>
      <c r="E1669" s="870"/>
      <c r="F1669" s="870"/>
      <c r="G1669" s="871"/>
      <c r="H1669" s="81" t="e">
        <f>H1670</f>
        <v>#REF!</v>
      </c>
    </row>
    <row r="1670" spans="1:8">
      <c r="A1670" s="321" t="e">
        <f>'Запит 2-8'!#REF!</f>
        <v>#REF!</v>
      </c>
      <c r="B1670" s="416" t="e">
        <f>IF('Запит 2-8'!#REF!&lt;&gt;"",'Запит 2-8'!#REF!,"")</f>
        <v>#REF!</v>
      </c>
      <c r="C1670" s="417" t="e">
        <f>'Запит 2-8'!#REF!</f>
        <v>#REF!</v>
      </c>
      <c r="D1670" s="418" t="e">
        <f>'Запит 2-8'!#REF!</f>
        <v>#REF!</v>
      </c>
      <c r="E1670" s="419" t="e">
        <f>'Паспорт-3'!F1544</f>
        <v>#REF!</v>
      </c>
      <c r="F1670" s="420"/>
      <c r="G1670" s="423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1" t="e">
        <f>'Запит 2-8'!#REF!</f>
        <v>#REF!</v>
      </c>
      <c r="B1671" s="293" t="e">
        <f>IF('Запит 2-8'!#REF!&lt;&gt;"",'Запит 2-8'!#REF!,"")</f>
        <v>#REF!</v>
      </c>
      <c r="C1671" s="292" t="e">
        <f>'Запит 2-8'!#REF!</f>
        <v>#REF!</v>
      </c>
      <c r="D1671" s="291" t="e">
        <f>'Запит 2-8'!#REF!</f>
        <v>#REF!</v>
      </c>
      <c r="E1671" s="408" t="e">
        <f>'Паспорт-3'!F1545</f>
        <v>#REF!</v>
      </c>
      <c r="F1671" s="409"/>
      <c r="G1671" s="424" t="e">
        <f t="shared" si="204"/>
        <v>#REF!</v>
      </c>
      <c r="H1671" s="81" t="e">
        <f t="shared" si="205"/>
        <v>#REF!</v>
      </c>
    </row>
    <row r="1672" spans="1:8">
      <c r="A1672" s="321" t="e">
        <f>'Запит 2-8'!#REF!</f>
        <v>#REF!</v>
      </c>
      <c r="B1672" s="293" t="e">
        <f>IF('Запит 2-8'!#REF!&lt;&gt;"",'Запит 2-8'!#REF!,"")</f>
        <v>#REF!</v>
      </c>
      <c r="C1672" s="292" t="e">
        <f>'Запит 2-8'!#REF!</f>
        <v>#REF!</v>
      </c>
      <c r="D1672" s="291" t="e">
        <f>'Запит 2-8'!#REF!</f>
        <v>#REF!</v>
      </c>
      <c r="E1672" s="408" t="e">
        <f>'Паспорт-3'!F1546</f>
        <v>#REF!</v>
      </c>
      <c r="F1672" s="409"/>
      <c r="G1672" s="424" t="e">
        <f t="shared" si="204"/>
        <v>#REF!</v>
      </c>
      <c r="H1672" s="81" t="e">
        <f t="shared" si="205"/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 t="e">
        <f>'Паспорт-3'!F1547</f>
        <v>#REF!</v>
      </c>
      <c r="F1673" s="409"/>
      <c r="G1673" s="424" t="e">
        <f t="shared" si="204"/>
        <v>#REF!</v>
      </c>
      <c r="H1673" s="81" t="e">
        <f t="shared" si="205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 t="e">
        <f>'Паспорт-3'!F1548</f>
        <v>#REF!</v>
      </c>
      <c r="F1674" s="409"/>
      <c r="G1674" s="424" t="e">
        <f t="shared" si="204"/>
        <v>#REF!</v>
      </c>
      <c r="H1674" s="81" t="e">
        <f t="shared" si="205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 t="e">
        <f>'Паспорт-3'!F1549</f>
        <v>#REF!</v>
      </c>
      <c r="F1675" s="409"/>
      <c r="G1675" s="424" t="e">
        <f t="shared" si="204"/>
        <v>#REF!</v>
      </c>
      <c r="H1675" s="81" t="e">
        <f t="shared" si="205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 t="e">
        <f>'Паспорт-3'!F1550</f>
        <v>#REF!</v>
      </c>
      <c r="F1676" s="409"/>
      <c r="G1676" s="424" t="e">
        <f t="shared" si="204"/>
        <v>#REF!</v>
      </c>
      <c r="H1676" s="81" t="e">
        <f t="shared" si="205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 t="e">
        <f>'Паспорт-3'!F1551</f>
        <v>#REF!</v>
      </c>
      <c r="F1677" s="409"/>
      <c r="G1677" s="424" t="e">
        <f t="shared" si="204"/>
        <v>#REF!</v>
      </c>
      <c r="H1677" s="81" t="e">
        <f t="shared" si="205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 t="e">
        <f>'Паспорт-3'!F1552</f>
        <v>#REF!</v>
      </c>
      <c r="F1678" s="409"/>
      <c r="G1678" s="424" t="e">
        <f t="shared" si="204"/>
        <v>#REF!</v>
      </c>
      <c r="H1678" s="81" t="e">
        <f t="shared" si="205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 t="e">
        <f>'Паспорт-3'!F1553</f>
        <v>#REF!</v>
      </c>
      <c r="F1679" s="409"/>
      <c r="G1679" s="424" t="e">
        <f t="shared" si="204"/>
        <v>#REF!</v>
      </c>
      <c r="H1679" s="81" t="e">
        <f t="shared" si="205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 t="e">
        <f>'Паспорт-3'!F1554</f>
        <v>#REF!</v>
      </c>
      <c r="F1680" s="409"/>
      <c r="G1680" s="424" t="e">
        <f t="shared" si="204"/>
        <v>#REF!</v>
      </c>
      <c r="H1680" s="81" t="e">
        <f t="shared" si="205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 t="e">
        <f>'Паспорт-3'!F1555</f>
        <v>#REF!</v>
      </c>
      <c r="F1681" s="409"/>
      <c r="G1681" s="424" t="e">
        <f t="shared" si="204"/>
        <v>#REF!</v>
      </c>
      <c r="H1681" s="81" t="e">
        <f t="shared" si="205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 t="e">
        <f>'Паспорт-3'!F1556</f>
        <v>#REF!</v>
      </c>
      <c r="F1682" s="409"/>
      <c r="G1682" s="424" t="e">
        <f t="shared" si="204"/>
        <v>#REF!</v>
      </c>
      <c r="H1682" s="81" t="e">
        <f t="shared" si="205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 t="e">
        <f>'Паспорт-3'!F1557</f>
        <v>#REF!</v>
      </c>
      <c r="F1683" s="409"/>
      <c r="G1683" s="424" t="e">
        <f t="shared" si="204"/>
        <v>#REF!</v>
      </c>
      <c r="H1683" s="81" t="e">
        <f t="shared" si="205"/>
        <v>#REF!</v>
      </c>
    </row>
    <row r="1684" spans="1:8">
      <c r="A1684" s="428" t="e">
        <f>'Запит 2-8'!#REF!</f>
        <v>#REF!</v>
      </c>
      <c r="B1684" s="429" t="e">
        <f>IF('Запит 2-8'!#REF!&lt;&gt;"",'Запит 2-8'!#REF!,"")</f>
        <v>#REF!</v>
      </c>
      <c r="C1684" s="430" t="e">
        <f>'Запит 2-8'!#REF!</f>
        <v>#REF!</v>
      </c>
      <c r="D1684" s="431" t="e">
        <f>'Запит 2-8'!#REF!</f>
        <v>#REF!</v>
      </c>
      <c r="E1684" s="432" t="e">
        <f>'Паспорт-3'!F1558</f>
        <v>#REF!</v>
      </c>
      <c r="F1684" s="433"/>
      <c r="G1684" s="434" t="e">
        <f t="shared" si="204"/>
        <v>#REF!</v>
      </c>
      <c r="H1684" s="81" t="e">
        <f t="shared" si="205"/>
        <v>#REF!</v>
      </c>
    </row>
    <row r="1685" spans="1:8" ht="12.75" customHeight="1">
      <c r="A1685" s="865" t="s">
        <v>210</v>
      </c>
      <c r="B1685" s="866"/>
      <c r="C1685" s="866"/>
      <c r="D1685" s="866"/>
      <c r="E1685" s="866"/>
      <c r="F1685" s="866"/>
      <c r="G1685" s="867"/>
      <c r="H1685" s="81" t="e">
        <f>H1669</f>
        <v>#REF!</v>
      </c>
    </row>
    <row r="1686" spans="1:8">
      <c r="A1686" s="421" t="e">
        <f>'Запит 2-8'!#REF!</f>
        <v>#REF!</v>
      </c>
      <c r="B1686" s="868" t="s">
        <v>108</v>
      </c>
      <c r="C1686" s="869"/>
      <c r="D1686" s="869"/>
      <c r="E1686" s="870"/>
      <c r="F1686" s="870"/>
      <c r="G1686" s="871"/>
      <c r="H1686" s="81" t="e">
        <f>H1687</f>
        <v>#REF!</v>
      </c>
    </row>
    <row r="1687" spans="1:8">
      <c r="A1687" s="321" t="e">
        <f>'Запит 2-8'!#REF!</f>
        <v>#REF!</v>
      </c>
      <c r="B1687" s="416" t="e">
        <f>IF('Запит 2-8'!#REF!&lt;&gt;"",'Запит 2-8'!#REF!,"")</f>
        <v>#REF!</v>
      </c>
      <c r="C1687" s="417" t="e">
        <f>'Запит 2-8'!#REF!</f>
        <v>#REF!</v>
      </c>
      <c r="D1687" s="418" t="e">
        <f>'Запит 2-8'!#REF!</f>
        <v>#REF!</v>
      </c>
      <c r="E1687" s="419" t="e">
        <f>'Паспорт-3'!F1560</f>
        <v>#REF!</v>
      </c>
      <c r="F1687" s="420"/>
      <c r="G1687" s="423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1" t="e">
        <f>'Запит 2-8'!#REF!</f>
        <v>#REF!</v>
      </c>
      <c r="B1688" s="293" t="e">
        <f>IF('Запит 2-8'!#REF!&lt;&gt;"",'Запит 2-8'!#REF!,"")</f>
        <v>#REF!</v>
      </c>
      <c r="C1688" s="292" t="e">
        <f>'Запит 2-8'!#REF!</f>
        <v>#REF!</v>
      </c>
      <c r="D1688" s="291" t="e">
        <f>'Запит 2-8'!#REF!</f>
        <v>#REF!</v>
      </c>
      <c r="E1688" s="408" t="e">
        <f>'Паспорт-3'!F1561</f>
        <v>#REF!</v>
      </c>
      <c r="F1688" s="409"/>
      <c r="G1688" s="424" t="e">
        <f t="shared" si="206"/>
        <v>#REF!</v>
      </c>
      <c r="H1688" s="81" t="e">
        <f t="shared" si="207"/>
        <v>#REF!</v>
      </c>
    </row>
    <row r="1689" spans="1:8">
      <c r="A1689" s="321" t="e">
        <f>'Запит 2-8'!#REF!</f>
        <v>#REF!</v>
      </c>
      <c r="B1689" s="293" t="e">
        <f>IF('Запит 2-8'!#REF!&lt;&gt;"",'Запит 2-8'!#REF!,"")</f>
        <v>#REF!</v>
      </c>
      <c r="C1689" s="292" t="e">
        <f>'Запит 2-8'!#REF!</f>
        <v>#REF!</v>
      </c>
      <c r="D1689" s="291" t="e">
        <f>'Запит 2-8'!#REF!</f>
        <v>#REF!</v>
      </c>
      <c r="E1689" s="408" t="e">
        <f>'Паспорт-3'!F1562</f>
        <v>#REF!</v>
      </c>
      <c r="F1689" s="409"/>
      <c r="G1689" s="424" t="e">
        <f t="shared" si="206"/>
        <v>#REF!</v>
      </c>
      <c r="H1689" s="81" t="e">
        <f t="shared" si="207"/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 t="e">
        <f>'Паспорт-3'!F1563</f>
        <v>#REF!</v>
      </c>
      <c r="F1690" s="409"/>
      <c r="G1690" s="424" t="e">
        <f t="shared" si="206"/>
        <v>#REF!</v>
      </c>
      <c r="H1690" s="81" t="e">
        <f t="shared" si="207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 t="e">
        <f>'Паспорт-3'!F1564</f>
        <v>#REF!</v>
      </c>
      <c r="F1691" s="409"/>
      <c r="G1691" s="424" t="e">
        <f t="shared" si="206"/>
        <v>#REF!</v>
      </c>
      <c r="H1691" s="81" t="e">
        <f t="shared" si="207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 t="e">
        <f>'Паспорт-3'!F1565</f>
        <v>#REF!</v>
      </c>
      <c r="F1692" s="409"/>
      <c r="G1692" s="424" t="e">
        <f t="shared" si="206"/>
        <v>#REF!</v>
      </c>
      <c r="H1692" s="81" t="e">
        <f t="shared" si="207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 t="e">
        <f>'Паспорт-3'!F1566</f>
        <v>#REF!</v>
      </c>
      <c r="F1693" s="409"/>
      <c r="G1693" s="424" t="e">
        <f t="shared" si="206"/>
        <v>#REF!</v>
      </c>
      <c r="H1693" s="81" t="e">
        <f t="shared" si="207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 t="e">
        <f>'Паспорт-3'!F1567</f>
        <v>#REF!</v>
      </c>
      <c r="F1694" s="409"/>
      <c r="G1694" s="424" t="e">
        <f t="shared" si="206"/>
        <v>#REF!</v>
      </c>
      <c r="H1694" s="81" t="e">
        <f t="shared" si="207"/>
        <v>#REF!</v>
      </c>
    </row>
    <row r="1695" spans="1:8" ht="12.75" customHeight="1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 t="e">
        <f>'Паспорт-3'!F1568</f>
        <v>#REF!</v>
      </c>
      <c r="F1695" s="409"/>
      <c r="G1695" s="424" t="e">
        <f t="shared" si="206"/>
        <v>#REF!</v>
      </c>
      <c r="H1695" s="81" t="e">
        <f t="shared" si="207"/>
        <v>#REF!</v>
      </c>
    </row>
    <row r="1696" spans="1:8">
      <c r="A1696" s="428" t="e">
        <f>'Запит 2-8'!#REF!</f>
        <v>#REF!</v>
      </c>
      <c r="B1696" s="429" t="e">
        <f>IF('Запит 2-8'!#REF!&lt;&gt;"",'Запит 2-8'!#REF!,"")</f>
        <v>#REF!</v>
      </c>
      <c r="C1696" s="430" t="e">
        <f>'Запит 2-8'!#REF!</f>
        <v>#REF!</v>
      </c>
      <c r="D1696" s="431" t="e">
        <f>'Запит 2-8'!#REF!</f>
        <v>#REF!</v>
      </c>
      <c r="E1696" s="432" t="e">
        <f>'Паспорт-3'!F1569</f>
        <v>#REF!</v>
      </c>
      <c r="F1696" s="433"/>
      <c r="G1696" s="434" t="e">
        <f t="shared" si="206"/>
        <v>#REF!</v>
      </c>
      <c r="H1696" s="81" t="e">
        <f t="shared" si="207"/>
        <v>#REF!</v>
      </c>
    </row>
    <row r="1697" spans="1:8" ht="12.75" customHeight="1">
      <c r="A1697" s="865" t="s">
        <v>210</v>
      </c>
      <c r="B1697" s="866"/>
      <c r="C1697" s="866"/>
      <c r="D1697" s="866"/>
      <c r="E1697" s="866"/>
      <c r="F1697" s="866"/>
      <c r="G1697" s="867"/>
      <c r="H1697" s="81" t="e">
        <f>H1686</f>
        <v>#REF!</v>
      </c>
    </row>
    <row r="1698" spans="1:8" ht="12.75" customHeight="1">
      <c r="A1698" s="865" t="s">
        <v>230</v>
      </c>
      <c r="B1698" s="866"/>
      <c r="C1698" s="866"/>
      <c r="D1698" s="866"/>
      <c r="E1698" s="866"/>
      <c r="F1698" s="866"/>
      <c r="G1698" s="867"/>
      <c r="H1698" s="81" t="e">
        <f>H1634</f>
        <v>#REF!</v>
      </c>
    </row>
    <row r="1699" spans="1:8" ht="12.75" customHeight="1">
      <c r="A1699" s="829" t="e">
        <f>'Запит 2-8'!#REF!</f>
        <v>#REF!</v>
      </c>
      <c r="B1699" s="830"/>
      <c r="C1699" s="830"/>
      <c r="D1699" s="830"/>
      <c r="E1699" s="830"/>
      <c r="F1699" s="830"/>
      <c r="G1699" s="831"/>
      <c r="H1699" s="81" t="e">
        <f>H1700</f>
        <v>#REF!</v>
      </c>
    </row>
    <row r="1700" spans="1:8">
      <c r="A1700" s="415" t="s">
        <v>4</v>
      </c>
      <c r="B1700" s="868" t="s">
        <v>105</v>
      </c>
      <c r="C1700" s="869"/>
      <c r="D1700" s="869"/>
      <c r="E1700" s="872"/>
      <c r="F1700" s="872"/>
      <c r="G1700" s="873"/>
      <c r="H1700" s="81" t="e">
        <f>H1701</f>
        <v>#REF!</v>
      </c>
    </row>
    <row r="1701" spans="1:8">
      <c r="A1701" s="321" t="e">
        <f>'Запит 2-8'!#REF!</f>
        <v>#REF!</v>
      </c>
      <c r="B1701" s="416" t="e">
        <f>IF('Запит 2-8'!#REF!&lt;&gt;"",'Запит 2-8'!#REF!,"")</f>
        <v>#REF!</v>
      </c>
      <c r="C1701" s="417" t="e">
        <f>'Запит 2-8'!#REF!</f>
        <v>#REF!</v>
      </c>
      <c r="D1701" s="418" t="e">
        <f>'Запит 2-8'!#REF!</f>
        <v>#REF!</v>
      </c>
      <c r="E1701" s="419" t="e">
        <f>'Паспорт-3'!F1572</f>
        <v>#REF!</v>
      </c>
      <c r="F1701" s="420"/>
      <c r="G1701" s="423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 t="e">
        <f>'Паспорт-3'!F1573</f>
        <v>#REF!</v>
      </c>
      <c r="F1702" s="409"/>
      <c r="G1702" s="424" t="e">
        <f t="shared" si="208"/>
        <v>#REF!</v>
      </c>
      <c r="H1702" s="81" t="e">
        <f t="shared" si="209"/>
        <v>#REF!</v>
      </c>
    </row>
    <row r="1703" spans="1:8">
      <c r="A1703" s="321" t="e">
        <f>'Запит 2-8'!#REF!</f>
        <v>#REF!</v>
      </c>
      <c r="B1703" s="293" t="e">
        <f>IF('Запит 2-8'!#REF!&lt;&gt;"",'Запит 2-8'!#REF!,"")</f>
        <v>#REF!</v>
      </c>
      <c r="C1703" s="292" t="e">
        <f>'Запит 2-8'!#REF!</f>
        <v>#REF!</v>
      </c>
      <c r="D1703" s="291" t="e">
        <f>'Запит 2-8'!#REF!</f>
        <v>#REF!</v>
      </c>
      <c r="E1703" s="408" t="e">
        <f>'Паспорт-3'!F1574</f>
        <v>#REF!</v>
      </c>
      <c r="F1703" s="409"/>
      <c r="G1703" s="424" t="e">
        <f t="shared" si="208"/>
        <v>#REF!</v>
      </c>
      <c r="H1703" s="81" t="e">
        <f t="shared" si="209"/>
        <v>#REF!</v>
      </c>
    </row>
    <row r="1704" spans="1:8">
      <c r="A1704" s="321" t="e">
        <f>'Запит 2-8'!#REF!</f>
        <v>#REF!</v>
      </c>
      <c r="B1704" s="293" t="e">
        <f>IF('Запит 2-8'!#REF!&lt;&gt;"",'Запит 2-8'!#REF!,"")</f>
        <v>#REF!</v>
      </c>
      <c r="C1704" s="292" t="e">
        <f>'Запит 2-8'!#REF!</f>
        <v>#REF!</v>
      </c>
      <c r="D1704" s="291" t="e">
        <f>'Запит 2-8'!#REF!</f>
        <v>#REF!</v>
      </c>
      <c r="E1704" s="408" t="e">
        <f>'Паспорт-3'!F1575</f>
        <v>#REF!</v>
      </c>
      <c r="F1704" s="409"/>
      <c r="G1704" s="424" t="e">
        <f t="shared" si="208"/>
        <v>#REF!</v>
      </c>
      <c r="H1704" s="81" t="e">
        <f t="shared" si="209"/>
        <v>#REF!</v>
      </c>
    </row>
    <row r="1705" spans="1:8">
      <c r="A1705" s="321" t="e">
        <f>'Запит 2-8'!#REF!</f>
        <v>#REF!</v>
      </c>
      <c r="B1705" s="293" t="e">
        <f>IF('Запит 2-8'!#REF!&lt;&gt;"",'Запит 2-8'!#REF!,"")</f>
        <v>#REF!</v>
      </c>
      <c r="C1705" s="292" t="e">
        <f>'Запит 2-8'!#REF!</f>
        <v>#REF!</v>
      </c>
      <c r="D1705" s="291" t="e">
        <f>'Запит 2-8'!#REF!</f>
        <v>#REF!</v>
      </c>
      <c r="E1705" s="408" t="e">
        <f>'Паспорт-3'!F1576</f>
        <v>#REF!</v>
      </c>
      <c r="F1705" s="409"/>
      <c r="G1705" s="424" t="e">
        <f t="shared" si="208"/>
        <v>#REF!</v>
      </c>
      <c r="H1705" s="81" t="e">
        <f t="shared" si="209"/>
        <v>#REF!</v>
      </c>
    </row>
    <row r="1706" spans="1:8">
      <c r="A1706" s="321" t="e">
        <f>'Запит 2-8'!#REF!</f>
        <v>#REF!</v>
      </c>
      <c r="B1706" s="293" t="e">
        <f>IF('Запит 2-8'!#REF!&lt;&gt;"",'Запит 2-8'!#REF!,"")</f>
        <v>#REF!</v>
      </c>
      <c r="C1706" s="292" t="e">
        <f>'Запит 2-8'!#REF!</f>
        <v>#REF!</v>
      </c>
      <c r="D1706" s="291" t="e">
        <f>'Запит 2-8'!#REF!</f>
        <v>#REF!</v>
      </c>
      <c r="E1706" s="408" t="e">
        <f>'Паспорт-3'!F1577</f>
        <v>#REF!</v>
      </c>
      <c r="F1706" s="409"/>
      <c r="G1706" s="424" t="e">
        <f t="shared" si="208"/>
        <v>#REF!</v>
      </c>
      <c r="H1706" s="81" t="e">
        <f t="shared" si="209"/>
        <v>#REF!</v>
      </c>
    </row>
    <row r="1707" spans="1:8">
      <c r="A1707" s="321" t="e">
        <f>'Запит 2-8'!#REF!</f>
        <v>#REF!</v>
      </c>
      <c r="B1707" s="293" t="e">
        <f>IF('Запит 2-8'!#REF!&lt;&gt;"",'Запит 2-8'!#REF!,"")</f>
        <v>#REF!</v>
      </c>
      <c r="C1707" s="292" t="e">
        <f>'Запит 2-8'!#REF!</f>
        <v>#REF!</v>
      </c>
      <c r="D1707" s="291" t="e">
        <f>'Запит 2-8'!#REF!</f>
        <v>#REF!</v>
      </c>
      <c r="E1707" s="408" t="e">
        <f>'Паспорт-3'!F1578</f>
        <v>#REF!</v>
      </c>
      <c r="F1707" s="409"/>
      <c r="G1707" s="424" t="e">
        <f t="shared" si="208"/>
        <v>#REF!</v>
      </c>
      <c r="H1707" s="81" t="e">
        <f t="shared" si="209"/>
        <v>#REF!</v>
      </c>
    </row>
    <row r="1708" spans="1:8">
      <c r="A1708" s="321" t="e">
        <f>'Запит 2-8'!#REF!</f>
        <v>#REF!</v>
      </c>
      <c r="B1708" s="293" t="e">
        <f>IF('Запит 2-8'!#REF!&lt;&gt;"",'Запит 2-8'!#REF!,"")</f>
        <v>#REF!</v>
      </c>
      <c r="C1708" s="292" t="e">
        <f>'Запит 2-8'!#REF!</f>
        <v>#REF!</v>
      </c>
      <c r="D1708" s="291" t="e">
        <f>'Запит 2-8'!#REF!</f>
        <v>#REF!</v>
      </c>
      <c r="E1708" s="408" t="e">
        <f>'Паспорт-3'!F1579</f>
        <v>#REF!</v>
      </c>
      <c r="F1708" s="409"/>
      <c r="G1708" s="424" t="e">
        <f t="shared" si="208"/>
        <v>#REF!</v>
      </c>
      <c r="H1708" s="81" t="e">
        <f t="shared" si="209"/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 t="e">
        <f>'Паспорт-3'!F1580</f>
        <v>#REF!</v>
      </c>
      <c r="F1709" s="409"/>
      <c r="G1709" s="424" t="e">
        <f t="shared" si="208"/>
        <v>#REF!</v>
      </c>
      <c r="H1709" s="81" t="e">
        <f t="shared" si="209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 t="e">
        <f>'Паспорт-3'!F1581</f>
        <v>#REF!</v>
      </c>
      <c r="F1710" s="409"/>
      <c r="G1710" s="424" t="e">
        <f t="shared" si="208"/>
        <v>#REF!</v>
      </c>
      <c r="H1710" s="81" t="e">
        <f t="shared" si="209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 t="e">
        <f>'Паспорт-3'!F1582</f>
        <v>#REF!</v>
      </c>
      <c r="F1711" s="409"/>
      <c r="G1711" s="424" t="e">
        <f t="shared" si="208"/>
        <v>#REF!</v>
      </c>
      <c r="H1711" s="81" t="e">
        <f t="shared" si="209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 t="e">
        <f>'Паспорт-3'!F1583</f>
        <v>#REF!</v>
      </c>
      <c r="F1712" s="409"/>
      <c r="G1712" s="424" t="e">
        <f t="shared" si="208"/>
        <v>#REF!</v>
      </c>
      <c r="H1712" s="81" t="e">
        <f t="shared" si="209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 t="e">
        <f>'Паспорт-3'!F1584</f>
        <v>#REF!</v>
      </c>
      <c r="F1713" s="409"/>
      <c r="G1713" s="424" t="e">
        <f t="shared" si="208"/>
        <v>#REF!</v>
      </c>
      <c r="H1713" s="81" t="e">
        <f t="shared" si="209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 t="e">
        <f>'Паспорт-3'!F1585</f>
        <v>#REF!</v>
      </c>
      <c r="F1714" s="409"/>
      <c r="G1714" s="424" t="e">
        <f t="shared" si="208"/>
        <v>#REF!</v>
      </c>
      <c r="H1714" s="81" t="e">
        <f t="shared" si="209"/>
        <v>#REF!</v>
      </c>
    </row>
    <row r="1715" spans="1:8">
      <c r="A1715" s="428" t="e">
        <f>'Запит 2-8'!#REF!</f>
        <v>#REF!</v>
      </c>
      <c r="B1715" s="429" t="e">
        <f>IF('Запит 2-8'!#REF!&lt;&gt;"",'Запит 2-8'!#REF!,"")</f>
        <v>#REF!</v>
      </c>
      <c r="C1715" s="430" t="e">
        <f>'Запит 2-8'!#REF!</f>
        <v>#REF!</v>
      </c>
      <c r="D1715" s="431" t="e">
        <f>'Запит 2-8'!#REF!</f>
        <v>#REF!</v>
      </c>
      <c r="E1715" s="432" t="e">
        <f>'Паспорт-3'!F1586</f>
        <v>#REF!</v>
      </c>
      <c r="F1715" s="433"/>
      <c r="G1715" s="434" t="e">
        <f t="shared" si="208"/>
        <v>#REF!</v>
      </c>
      <c r="H1715" s="81" t="e">
        <f t="shared" si="209"/>
        <v>#REF!</v>
      </c>
    </row>
    <row r="1716" spans="1:8" ht="12.75" customHeight="1">
      <c r="A1716" s="865" t="s">
        <v>210</v>
      </c>
      <c r="B1716" s="866"/>
      <c r="C1716" s="866"/>
      <c r="D1716" s="866"/>
      <c r="E1716" s="866"/>
      <c r="F1716" s="866"/>
      <c r="G1716" s="867"/>
      <c r="H1716" s="81" t="e">
        <f>H1700</f>
        <v>#REF!</v>
      </c>
    </row>
    <row r="1717" spans="1:8">
      <c r="A1717" s="415" t="e">
        <f>'Запит 2-8'!#REF!</f>
        <v>#REF!</v>
      </c>
      <c r="B1717" s="868" t="s">
        <v>106</v>
      </c>
      <c r="C1717" s="869"/>
      <c r="D1717" s="869"/>
      <c r="E1717" s="869"/>
      <c r="F1717" s="869"/>
      <c r="G1717" s="874"/>
      <c r="H1717" s="81" t="e">
        <f>H1718</f>
        <v>#REF!</v>
      </c>
    </row>
    <row r="1718" spans="1:8">
      <c r="A1718" s="321" t="e">
        <f>'Запит 2-8'!#REF!</f>
        <v>#REF!</v>
      </c>
      <c r="B1718" s="416" t="e">
        <f>IF('Запит 2-8'!#REF!&lt;&gt;"",'Запит 2-8'!#REF!,"")</f>
        <v>#REF!</v>
      </c>
      <c r="C1718" s="417" t="e">
        <f>'Запит 2-8'!#REF!</f>
        <v>#REF!</v>
      </c>
      <c r="D1718" s="418" t="e">
        <f>'Запит 2-8'!#REF!</f>
        <v>#REF!</v>
      </c>
      <c r="E1718" s="425" t="e">
        <f>'Паспорт-3'!F1588</f>
        <v>#REF!</v>
      </c>
      <c r="F1718" s="426"/>
      <c r="G1718" s="427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 t="e">
        <f>'Паспорт-3'!F1589</f>
        <v>#REF!</v>
      </c>
      <c r="F1719" s="409"/>
      <c r="G1719" s="424" t="e">
        <f t="shared" si="210"/>
        <v>#REF!</v>
      </c>
      <c r="H1719" s="81" t="e">
        <f t="shared" si="211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 t="e">
        <f>'Паспорт-3'!F1590</f>
        <v>#REF!</v>
      </c>
      <c r="F1720" s="409"/>
      <c r="G1720" s="424" t="e">
        <f t="shared" si="210"/>
        <v>#REF!</v>
      </c>
      <c r="H1720" s="81" t="e">
        <f t="shared" si="211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 t="e">
        <f>'Паспорт-3'!F1591</f>
        <v>#REF!</v>
      </c>
      <c r="F1721" s="409"/>
      <c r="G1721" s="424" t="e">
        <f t="shared" si="210"/>
        <v>#REF!</v>
      </c>
      <c r="H1721" s="81" t="e">
        <f t="shared" si="211"/>
        <v>#REF!</v>
      </c>
    </row>
    <row r="1722" spans="1:8">
      <c r="A1722" s="321" t="e">
        <f>'Запит 2-8'!#REF!</f>
        <v>#REF!</v>
      </c>
      <c r="B1722" s="293" t="e">
        <f>IF('Запит 2-8'!#REF!&lt;&gt;"",'Запит 2-8'!#REF!,"")</f>
        <v>#REF!</v>
      </c>
      <c r="C1722" s="292" t="e">
        <f>'Запит 2-8'!#REF!</f>
        <v>#REF!</v>
      </c>
      <c r="D1722" s="291" t="e">
        <f>'Запит 2-8'!#REF!</f>
        <v>#REF!</v>
      </c>
      <c r="E1722" s="408" t="e">
        <f>'Паспорт-3'!F1592</f>
        <v>#REF!</v>
      </c>
      <c r="F1722" s="409"/>
      <c r="G1722" s="424" t="e">
        <f t="shared" si="210"/>
        <v>#REF!</v>
      </c>
      <c r="H1722" s="81" t="e">
        <f t="shared" si="211"/>
        <v>#REF!</v>
      </c>
    </row>
    <row r="1723" spans="1:8">
      <c r="A1723" s="321" t="e">
        <f>'Запит 2-8'!#REF!</f>
        <v>#REF!</v>
      </c>
      <c r="B1723" s="293" t="e">
        <f>IF('Запит 2-8'!#REF!&lt;&gt;"",'Запит 2-8'!#REF!,"")</f>
        <v>#REF!</v>
      </c>
      <c r="C1723" s="292" t="e">
        <f>'Запит 2-8'!#REF!</f>
        <v>#REF!</v>
      </c>
      <c r="D1723" s="291" t="e">
        <f>'Запит 2-8'!#REF!</f>
        <v>#REF!</v>
      </c>
      <c r="E1723" s="408" t="e">
        <f>'Паспорт-3'!F1593</f>
        <v>#REF!</v>
      </c>
      <c r="F1723" s="409"/>
      <c r="G1723" s="424" t="e">
        <f t="shared" si="210"/>
        <v>#REF!</v>
      </c>
      <c r="H1723" s="81" t="e">
        <f t="shared" si="211"/>
        <v>#REF!</v>
      </c>
    </row>
    <row r="1724" spans="1:8">
      <c r="A1724" s="321" t="e">
        <f>'Запит 2-8'!#REF!</f>
        <v>#REF!</v>
      </c>
      <c r="B1724" s="293" t="e">
        <f>IF('Запит 2-8'!#REF!&lt;&gt;"",'Запит 2-8'!#REF!,"")</f>
        <v>#REF!</v>
      </c>
      <c r="C1724" s="292" t="e">
        <f>'Запит 2-8'!#REF!</f>
        <v>#REF!</v>
      </c>
      <c r="D1724" s="291" t="e">
        <f>'Запит 2-8'!#REF!</f>
        <v>#REF!</v>
      </c>
      <c r="E1724" s="408" t="e">
        <f>'Паспорт-3'!F1594</f>
        <v>#REF!</v>
      </c>
      <c r="F1724" s="409"/>
      <c r="G1724" s="424" t="e">
        <f t="shared" si="210"/>
        <v>#REF!</v>
      </c>
      <c r="H1724" s="81" t="e">
        <f t="shared" si="211"/>
        <v>#REF!</v>
      </c>
    </row>
    <row r="1725" spans="1:8">
      <c r="A1725" s="321" t="e">
        <f>'Запит 2-8'!#REF!</f>
        <v>#REF!</v>
      </c>
      <c r="B1725" s="293" t="e">
        <f>IF('Запит 2-8'!#REF!&lt;&gt;"",'Запит 2-8'!#REF!,"")</f>
        <v>#REF!</v>
      </c>
      <c r="C1725" s="292" t="e">
        <f>'Запит 2-8'!#REF!</f>
        <v>#REF!</v>
      </c>
      <c r="D1725" s="291" t="e">
        <f>'Запит 2-8'!#REF!</f>
        <v>#REF!</v>
      </c>
      <c r="E1725" s="408" t="e">
        <f>'Паспорт-3'!F1595</f>
        <v>#REF!</v>
      </c>
      <c r="F1725" s="409"/>
      <c r="G1725" s="424" t="e">
        <f t="shared" si="210"/>
        <v>#REF!</v>
      </c>
      <c r="H1725" s="81" t="e">
        <f t="shared" si="211"/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 t="e">
        <f>'Паспорт-3'!F1596</f>
        <v>#REF!</v>
      </c>
      <c r="F1726" s="409"/>
      <c r="G1726" s="424" t="e">
        <f t="shared" si="210"/>
        <v>#REF!</v>
      </c>
      <c r="H1726" s="81" t="e">
        <f t="shared" si="211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 t="e">
        <f>'Паспорт-3'!F1597</f>
        <v>#REF!</v>
      </c>
      <c r="F1727" s="409"/>
      <c r="G1727" s="424" t="e">
        <f t="shared" si="210"/>
        <v>#REF!</v>
      </c>
      <c r="H1727" s="81" t="e">
        <f t="shared" si="211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 t="e">
        <f>'Паспорт-3'!F1598</f>
        <v>#REF!</v>
      </c>
      <c r="F1728" s="409"/>
      <c r="G1728" s="424" t="e">
        <f t="shared" si="210"/>
        <v>#REF!</v>
      </c>
      <c r="H1728" s="81" t="e">
        <f t="shared" si="211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 t="e">
        <f>'Паспорт-3'!F1599</f>
        <v>#REF!</v>
      </c>
      <c r="F1729" s="409"/>
      <c r="G1729" s="424" t="e">
        <f t="shared" si="210"/>
        <v>#REF!</v>
      </c>
      <c r="H1729" s="81" t="e">
        <f t="shared" si="211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 t="e">
        <f>'Паспорт-3'!F1600</f>
        <v>#REF!</v>
      </c>
      <c r="F1730" s="409"/>
      <c r="G1730" s="424" t="e">
        <f t="shared" si="210"/>
        <v>#REF!</v>
      </c>
      <c r="H1730" s="81" t="e">
        <f t="shared" si="211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 t="e">
        <f>'Паспорт-3'!F1601</f>
        <v>#REF!</v>
      </c>
      <c r="F1731" s="409"/>
      <c r="G1731" s="424" t="e">
        <f t="shared" si="210"/>
        <v>#REF!</v>
      </c>
      <c r="H1731" s="81" t="e">
        <f t="shared" si="211"/>
        <v>#REF!</v>
      </c>
    </row>
    <row r="1732" spans="1:8">
      <c r="A1732" s="428" t="e">
        <f>'Запит 2-8'!#REF!</f>
        <v>#REF!</v>
      </c>
      <c r="B1732" s="429" t="e">
        <f>IF('Запит 2-8'!#REF!&lt;&gt;"",'Запит 2-8'!#REF!,"")</f>
        <v>#REF!</v>
      </c>
      <c r="C1732" s="430" t="e">
        <f>'Запит 2-8'!#REF!</f>
        <v>#REF!</v>
      </c>
      <c r="D1732" s="431" t="e">
        <f>'Запит 2-8'!#REF!</f>
        <v>#REF!</v>
      </c>
      <c r="E1732" s="432" t="e">
        <f>'Паспорт-3'!F1602</f>
        <v>#REF!</v>
      </c>
      <c r="F1732" s="433"/>
      <c r="G1732" s="434" t="e">
        <f t="shared" si="210"/>
        <v>#REF!</v>
      </c>
      <c r="H1732" s="81" t="e">
        <f t="shared" si="211"/>
        <v>#REF!</v>
      </c>
    </row>
    <row r="1733" spans="1:8" ht="12.75" customHeight="1">
      <c r="A1733" s="865" t="s">
        <v>210</v>
      </c>
      <c r="B1733" s="866"/>
      <c r="C1733" s="866"/>
      <c r="D1733" s="866"/>
      <c r="E1733" s="866"/>
      <c r="F1733" s="866"/>
      <c r="G1733" s="867"/>
      <c r="H1733" s="81" t="e">
        <f>H1717</f>
        <v>#REF!</v>
      </c>
    </row>
    <row r="1734" spans="1:8">
      <c r="A1734" s="421" t="e">
        <f>'Запит 2-8'!#REF!</f>
        <v>#REF!</v>
      </c>
      <c r="B1734" s="868" t="s">
        <v>107</v>
      </c>
      <c r="C1734" s="869"/>
      <c r="D1734" s="869"/>
      <c r="E1734" s="870"/>
      <c r="F1734" s="870"/>
      <c r="G1734" s="871"/>
      <c r="H1734" s="81" t="e">
        <f>H1735</f>
        <v>#REF!</v>
      </c>
    </row>
    <row r="1735" spans="1:8">
      <c r="A1735" s="321" t="e">
        <f>'Запит 2-8'!#REF!</f>
        <v>#REF!</v>
      </c>
      <c r="B1735" s="416" t="e">
        <f>IF('Запит 2-8'!#REF!&lt;&gt;"",'Запит 2-8'!#REF!,"")</f>
        <v>#REF!</v>
      </c>
      <c r="C1735" s="417" t="e">
        <f>'Запит 2-8'!#REF!</f>
        <v>#REF!</v>
      </c>
      <c r="D1735" s="418" t="e">
        <f>'Запит 2-8'!#REF!</f>
        <v>#REF!</v>
      </c>
      <c r="E1735" s="419" t="e">
        <f>'Паспорт-3'!F1604</f>
        <v>#REF!</v>
      </c>
      <c r="F1735" s="420"/>
      <c r="G1735" s="423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 t="e">
        <f>'Паспорт-3'!F1605</f>
        <v>#REF!</v>
      </c>
      <c r="F1736" s="409"/>
      <c r="G1736" s="424" t="e">
        <f t="shared" si="212"/>
        <v>#REF!</v>
      </c>
      <c r="H1736" s="81" t="e">
        <f t="shared" si="213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 t="e">
        <f>'Паспорт-3'!F1606</f>
        <v>#REF!</v>
      </c>
      <c r="F1737" s="409"/>
      <c r="G1737" s="424" t="e">
        <f t="shared" si="212"/>
        <v>#REF!</v>
      </c>
      <c r="H1737" s="81" t="e">
        <f t="shared" si="213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 t="e">
        <f>'Паспорт-3'!F1607</f>
        <v>#REF!</v>
      </c>
      <c r="F1738" s="409"/>
      <c r="G1738" s="424" t="e">
        <f t="shared" si="212"/>
        <v>#REF!</v>
      </c>
      <c r="H1738" s="81" t="e">
        <f t="shared" si="213"/>
        <v>#REF!</v>
      </c>
    </row>
    <row r="1739" spans="1:8">
      <c r="A1739" s="321" t="e">
        <f>'Запит 2-8'!#REF!</f>
        <v>#REF!</v>
      </c>
      <c r="B1739" s="293" t="e">
        <f>IF('Запит 2-8'!#REF!&lt;&gt;"",'Запит 2-8'!#REF!,"")</f>
        <v>#REF!</v>
      </c>
      <c r="C1739" s="292" t="e">
        <f>'Запит 2-8'!#REF!</f>
        <v>#REF!</v>
      </c>
      <c r="D1739" s="291" t="e">
        <f>'Запит 2-8'!#REF!</f>
        <v>#REF!</v>
      </c>
      <c r="E1739" s="408" t="e">
        <f>'Паспорт-3'!F1608</f>
        <v>#REF!</v>
      </c>
      <c r="F1739" s="409"/>
      <c r="G1739" s="424" t="e">
        <f t="shared" si="212"/>
        <v>#REF!</v>
      </c>
      <c r="H1739" s="81" t="e">
        <f t="shared" si="213"/>
        <v>#REF!</v>
      </c>
    </row>
    <row r="1740" spans="1:8">
      <c r="A1740" s="321" t="e">
        <f>'Запит 2-8'!#REF!</f>
        <v>#REF!</v>
      </c>
      <c r="B1740" s="293" t="e">
        <f>IF('Запит 2-8'!#REF!&lt;&gt;"",'Запит 2-8'!#REF!,"")</f>
        <v>#REF!</v>
      </c>
      <c r="C1740" s="292" t="e">
        <f>'Запит 2-8'!#REF!</f>
        <v>#REF!</v>
      </c>
      <c r="D1740" s="291" t="e">
        <f>'Запит 2-8'!#REF!</f>
        <v>#REF!</v>
      </c>
      <c r="E1740" s="408" t="e">
        <f>'Паспорт-3'!F1609</f>
        <v>#REF!</v>
      </c>
      <c r="F1740" s="409"/>
      <c r="G1740" s="424" t="e">
        <f t="shared" si="212"/>
        <v>#REF!</v>
      </c>
      <c r="H1740" s="81" t="e">
        <f t="shared" si="213"/>
        <v>#REF!</v>
      </c>
    </row>
    <row r="1741" spans="1:8">
      <c r="A1741" s="321" t="e">
        <f>'Запит 2-8'!#REF!</f>
        <v>#REF!</v>
      </c>
      <c r="B1741" s="293" t="e">
        <f>IF('Запит 2-8'!#REF!&lt;&gt;"",'Запит 2-8'!#REF!,"")</f>
        <v>#REF!</v>
      </c>
      <c r="C1741" s="292" t="e">
        <f>'Запит 2-8'!#REF!</f>
        <v>#REF!</v>
      </c>
      <c r="D1741" s="291" t="e">
        <f>'Запит 2-8'!#REF!</f>
        <v>#REF!</v>
      </c>
      <c r="E1741" s="408" t="e">
        <f>'Паспорт-3'!F1610</f>
        <v>#REF!</v>
      </c>
      <c r="F1741" s="409"/>
      <c r="G1741" s="424" t="e">
        <f t="shared" si="212"/>
        <v>#REF!</v>
      </c>
      <c r="H1741" s="81" t="e">
        <f t="shared" si="213"/>
        <v>#REF!</v>
      </c>
    </row>
    <row r="1742" spans="1:8">
      <c r="A1742" s="321" t="e">
        <f>'Запит 2-8'!#REF!</f>
        <v>#REF!</v>
      </c>
      <c r="B1742" s="293" t="e">
        <f>IF('Запит 2-8'!#REF!&lt;&gt;"",'Запит 2-8'!#REF!,"")</f>
        <v>#REF!</v>
      </c>
      <c r="C1742" s="292" t="e">
        <f>'Запит 2-8'!#REF!</f>
        <v>#REF!</v>
      </c>
      <c r="D1742" s="291" t="e">
        <f>'Запит 2-8'!#REF!</f>
        <v>#REF!</v>
      </c>
      <c r="E1742" s="408" t="e">
        <f>'Паспорт-3'!F1611</f>
        <v>#REF!</v>
      </c>
      <c r="F1742" s="409"/>
      <c r="G1742" s="424" t="e">
        <f t="shared" si="212"/>
        <v>#REF!</v>
      </c>
      <c r="H1742" s="81" t="e">
        <f t="shared" si="213"/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 t="e">
        <f>'Паспорт-3'!F1612</f>
        <v>#REF!</v>
      </c>
      <c r="F1743" s="409"/>
      <c r="G1743" s="424" t="e">
        <f t="shared" si="212"/>
        <v>#REF!</v>
      </c>
      <c r="H1743" s="81" t="e">
        <f t="shared" si="213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 t="e">
        <f>'Паспорт-3'!F1613</f>
        <v>#REF!</v>
      </c>
      <c r="F1744" s="409"/>
      <c r="G1744" s="424" t="e">
        <f t="shared" si="212"/>
        <v>#REF!</v>
      </c>
      <c r="H1744" s="81" t="e">
        <f t="shared" si="213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 t="e">
        <f>'Паспорт-3'!F1614</f>
        <v>#REF!</v>
      </c>
      <c r="F1745" s="409"/>
      <c r="G1745" s="424" t="e">
        <f t="shared" si="212"/>
        <v>#REF!</v>
      </c>
      <c r="H1745" s="81" t="e">
        <f t="shared" si="213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 t="e">
        <f>'Паспорт-3'!F1615</f>
        <v>#REF!</v>
      </c>
      <c r="F1746" s="409"/>
      <c r="G1746" s="424" t="e">
        <f t="shared" si="212"/>
        <v>#REF!</v>
      </c>
      <c r="H1746" s="81" t="e">
        <f t="shared" si="213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 t="e">
        <f>'Паспорт-3'!F1616</f>
        <v>#REF!</v>
      </c>
      <c r="F1747" s="409"/>
      <c r="G1747" s="424" t="e">
        <f t="shared" si="212"/>
        <v>#REF!</v>
      </c>
      <c r="H1747" s="81" t="e">
        <f t="shared" si="213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 t="e">
        <f>'Паспорт-3'!F1617</f>
        <v>#REF!</v>
      </c>
      <c r="F1748" s="409"/>
      <c r="G1748" s="424" t="e">
        <f t="shared" si="212"/>
        <v>#REF!</v>
      </c>
      <c r="H1748" s="81" t="e">
        <f t="shared" si="213"/>
        <v>#REF!</v>
      </c>
    </row>
    <row r="1749" spans="1:8">
      <c r="A1749" s="428" t="e">
        <f>'Запит 2-8'!#REF!</f>
        <v>#REF!</v>
      </c>
      <c r="B1749" s="429" t="e">
        <f>IF('Запит 2-8'!#REF!&lt;&gt;"",'Запит 2-8'!#REF!,"")</f>
        <v>#REF!</v>
      </c>
      <c r="C1749" s="430" t="e">
        <f>'Запит 2-8'!#REF!</f>
        <v>#REF!</v>
      </c>
      <c r="D1749" s="431" t="e">
        <f>'Запит 2-8'!#REF!</f>
        <v>#REF!</v>
      </c>
      <c r="E1749" s="432" t="e">
        <f>'Паспорт-3'!F1618</f>
        <v>#REF!</v>
      </c>
      <c r="F1749" s="433"/>
      <c r="G1749" s="434" t="e">
        <f t="shared" si="212"/>
        <v>#REF!</v>
      </c>
      <c r="H1749" s="81" t="e">
        <f t="shared" si="213"/>
        <v>#REF!</v>
      </c>
    </row>
    <row r="1750" spans="1:8" ht="12.75" customHeight="1">
      <c r="A1750" s="865" t="s">
        <v>210</v>
      </c>
      <c r="B1750" s="866"/>
      <c r="C1750" s="866"/>
      <c r="D1750" s="866"/>
      <c r="E1750" s="866"/>
      <c r="F1750" s="866"/>
      <c r="G1750" s="867"/>
      <c r="H1750" s="81" t="e">
        <f>H1734</f>
        <v>#REF!</v>
      </c>
    </row>
    <row r="1751" spans="1:8">
      <c r="A1751" s="421" t="e">
        <f>'Запит 2-8'!#REF!</f>
        <v>#REF!</v>
      </c>
      <c r="B1751" s="868" t="s">
        <v>108</v>
      </c>
      <c r="C1751" s="869"/>
      <c r="D1751" s="869"/>
      <c r="E1751" s="870"/>
      <c r="F1751" s="870"/>
      <c r="G1751" s="871"/>
      <c r="H1751" s="81" t="e">
        <f>H1752</f>
        <v>#REF!</v>
      </c>
    </row>
    <row r="1752" spans="1:8">
      <c r="A1752" s="321" t="e">
        <f>'Запит 2-8'!#REF!</f>
        <v>#REF!</v>
      </c>
      <c r="B1752" s="416" t="e">
        <f>IF('Запит 2-8'!#REF!&lt;&gt;"",'Запит 2-8'!#REF!,"")</f>
        <v>#REF!</v>
      </c>
      <c r="C1752" s="417" t="e">
        <f>'Запит 2-8'!#REF!</f>
        <v>#REF!</v>
      </c>
      <c r="D1752" s="418" t="e">
        <f>'Запит 2-8'!#REF!</f>
        <v>#REF!</v>
      </c>
      <c r="E1752" s="419" t="e">
        <f>'Паспорт-3'!F1620</f>
        <v>#REF!</v>
      </c>
      <c r="F1752" s="420"/>
      <c r="G1752" s="423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 t="e">
        <f>'Паспорт-3'!F1621</f>
        <v>#REF!</v>
      </c>
      <c r="F1753" s="409"/>
      <c r="G1753" s="424" t="e">
        <f t="shared" si="214"/>
        <v>#REF!</v>
      </c>
      <c r="H1753" s="81" t="e">
        <f t="shared" si="215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 t="e">
        <f>'Паспорт-3'!F1622</f>
        <v>#REF!</v>
      </c>
      <c r="F1754" s="409"/>
      <c r="G1754" s="424" t="e">
        <f t="shared" si="214"/>
        <v>#REF!</v>
      </c>
      <c r="H1754" s="81" t="e">
        <f t="shared" si="215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 t="e">
        <f>'Паспорт-3'!F1623</f>
        <v>#REF!</v>
      </c>
      <c r="F1755" s="409"/>
      <c r="G1755" s="424" t="e">
        <f t="shared" si="214"/>
        <v>#REF!</v>
      </c>
      <c r="H1755" s="81" t="e">
        <f t="shared" si="215"/>
        <v>#REF!</v>
      </c>
    </row>
    <row r="1756" spans="1:8">
      <c r="A1756" s="321" t="e">
        <f>'Запит 2-8'!#REF!</f>
        <v>#REF!</v>
      </c>
      <c r="B1756" s="293" t="e">
        <f>IF('Запит 2-8'!#REF!&lt;&gt;"",'Запит 2-8'!#REF!,"")</f>
        <v>#REF!</v>
      </c>
      <c r="C1756" s="292" t="e">
        <f>'Запит 2-8'!#REF!</f>
        <v>#REF!</v>
      </c>
      <c r="D1756" s="291" t="e">
        <f>'Запит 2-8'!#REF!</f>
        <v>#REF!</v>
      </c>
      <c r="E1756" s="408" t="e">
        <f>'Паспорт-3'!F1624</f>
        <v>#REF!</v>
      </c>
      <c r="F1756" s="409"/>
      <c r="G1756" s="424" t="e">
        <f t="shared" si="214"/>
        <v>#REF!</v>
      </c>
      <c r="H1756" s="81" t="e">
        <f t="shared" si="215"/>
        <v>#REF!</v>
      </c>
    </row>
    <row r="1757" spans="1:8">
      <c r="A1757" s="321" t="e">
        <f>'Запит 2-8'!#REF!</f>
        <v>#REF!</v>
      </c>
      <c r="B1757" s="293" t="e">
        <f>IF('Запит 2-8'!#REF!&lt;&gt;"",'Запит 2-8'!#REF!,"")</f>
        <v>#REF!</v>
      </c>
      <c r="C1757" s="292" t="e">
        <f>'Запит 2-8'!#REF!</f>
        <v>#REF!</v>
      </c>
      <c r="D1757" s="291" t="e">
        <f>'Запит 2-8'!#REF!</f>
        <v>#REF!</v>
      </c>
      <c r="E1757" s="408" t="e">
        <f>'Паспорт-3'!F1625</f>
        <v>#REF!</v>
      </c>
      <c r="F1757" s="409"/>
      <c r="G1757" s="424" t="e">
        <f t="shared" si="214"/>
        <v>#REF!</v>
      </c>
      <c r="H1757" s="81" t="e">
        <f t="shared" si="215"/>
        <v>#REF!</v>
      </c>
    </row>
    <row r="1758" spans="1:8">
      <c r="A1758" s="321" t="e">
        <f>'Запит 2-8'!#REF!</f>
        <v>#REF!</v>
      </c>
      <c r="B1758" s="293" t="e">
        <f>IF('Запит 2-8'!#REF!&lt;&gt;"",'Запит 2-8'!#REF!,"")</f>
        <v>#REF!</v>
      </c>
      <c r="C1758" s="292" t="e">
        <f>'Запит 2-8'!#REF!</f>
        <v>#REF!</v>
      </c>
      <c r="D1758" s="291" t="e">
        <f>'Запит 2-8'!#REF!</f>
        <v>#REF!</v>
      </c>
      <c r="E1758" s="408" t="e">
        <f>'Паспорт-3'!F1626</f>
        <v>#REF!</v>
      </c>
      <c r="F1758" s="409"/>
      <c r="G1758" s="424" t="e">
        <f t="shared" si="214"/>
        <v>#REF!</v>
      </c>
      <c r="H1758" s="81" t="e">
        <f t="shared" si="215"/>
        <v>#REF!</v>
      </c>
    </row>
    <row r="1759" spans="1:8">
      <c r="A1759" s="321" t="e">
        <f>'Запит 2-8'!#REF!</f>
        <v>#REF!</v>
      </c>
      <c r="B1759" s="293" t="e">
        <f>IF('Запит 2-8'!#REF!&lt;&gt;"",'Запит 2-8'!#REF!,"")</f>
        <v>#REF!</v>
      </c>
      <c r="C1759" s="292" t="e">
        <f>'Запит 2-8'!#REF!</f>
        <v>#REF!</v>
      </c>
      <c r="D1759" s="291" t="e">
        <f>'Запит 2-8'!#REF!</f>
        <v>#REF!</v>
      </c>
      <c r="E1759" s="408" t="e">
        <f>'Паспорт-3'!F1627</f>
        <v>#REF!</v>
      </c>
      <c r="F1759" s="409"/>
      <c r="G1759" s="424" t="e">
        <f t="shared" si="214"/>
        <v>#REF!</v>
      </c>
      <c r="H1759" s="81" t="e">
        <f t="shared" si="215"/>
        <v>#REF!</v>
      </c>
    </row>
    <row r="1760" spans="1:8" ht="12.75" customHeight="1">
      <c r="A1760" s="321" t="e">
        <f>'Запит 2-8'!#REF!</f>
        <v>#REF!</v>
      </c>
      <c r="B1760" s="293" t="e">
        <f>IF('Запит 2-8'!#REF!&lt;&gt;"",'Запит 2-8'!#REF!,"")</f>
        <v>#REF!</v>
      </c>
      <c r="C1760" s="292" t="e">
        <f>'Запит 2-8'!#REF!</f>
        <v>#REF!</v>
      </c>
      <c r="D1760" s="291" t="e">
        <f>'Запит 2-8'!#REF!</f>
        <v>#REF!</v>
      </c>
      <c r="E1760" s="408" t="e">
        <f>'Паспорт-3'!F1628</f>
        <v>#REF!</v>
      </c>
      <c r="F1760" s="409"/>
      <c r="G1760" s="424" t="e">
        <f t="shared" si="214"/>
        <v>#REF!</v>
      </c>
      <c r="H1760" s="81" t="e">
        <f t="shared" si="215"/>
        <v>#REF!</v>
      </c>
    </row>
    <row r="1761" spans="1:8">
      <c r="A1761" s="428" t="e">
        <f>'Запит 2-8'!#REF!</f>
        <v>#REF!</v>
      </c>
      <c r="B1761" s="429" t="e">
        <f>IF('Запит 2-8'!#REF!&lt;&gt;"",'Запит 2-8'!#REF!,"")</f>
        <v>#REF!</v>
      </c>
      <c r="C1761" s="430" t="e">
        <f>'Запит 2-8'!#REF!</f>
        <v>#REF!</v>
      </c>
      <c r="D1761" s="431" t="e">
        <f>'Запит 2-8'!#REF!</f>
        <v>#REF!</v>
      </c>
      <c r="E1761" s="432" t="e">
        <f>'Паспорт-3'!F1629</f>
        <v>#REF!</v>
      </c>
      <c r="F1761" s="433"/>
      <c r="G1761" s="434" t="e">
        <f t="shared" si="214"/>
        <v>#REF!</v>
      </c>
      <c r="H1761" s="81" t="e">
        <f t="shared" si="215"/>
        <v>#REF!</v>
      </c>
    </row>
    <row r="1762" spans="1:8" ht="12.75" customHeight="1">
      <c r="A1762" s="865" t="s">
        <v>210</v>
      </c>
      <c r="B1762" s="866"/>
      <c r="C1762" s="866"/>
      <c r="D1762" s="866"/>
      <c r="E1762" s="866"/>
      <c r="F1762" s="866"/>
      <c r="G1762" s="867"/>
      <c r="H1762" s="81" t="e">
        <f>H1751</f>
        <v>#REF!</v>
      </c>
    </row>
    <row r="1763" spans="1:8" ht="12.75" customHeight="1">
      <c r="A1763" s="865" t="s">
        <v>230</v>
      </c>
      <c r="B1763" s="866"/>
      <c r="C1763" s="866"/>
      <c r="D1763" s="866"/>
      <c r="E1763" s="866"/>
      <c r="F1763" s="866"/>
      <c r="G1763" s="867"/>
      <c r="H1763" s="81" t="e">
        <f>H1699</f>
        <v>#REF!</v>
      </c>
    </row>
    <row r="1764" spans="1:8" ht="12.75" customHeight="1">
      <c r="A1764" s="829" t="e">
        <f>'Запит 2-8'!#REF!</f>
        <v>#REF!</v>
      </c>
      <c r="B1764" s="830"/>
      <c r="C1764" s="830"/>
      <c r="D1764" s="830"/>
      <c r="E1764" s="830"/>
      <c r="F1764" s="830"/>
      <c r="G1764" s="831"/>
      <c r="H1764" s="81" t="e">
        <f>H1765</f>
        <v>#REF!</v>
      </c>
    </row>
    <row r="1765" spans="1:8">
      <c r="A1765" s="415" t="s">
        <v>4</v>
      </c>
      <c r="B1765" s="868" t="s">
        <v>105</v>
      </c>
      <c r="C1765" s="869"/>
      <c r="D1765" s="869"/>
      <c r="E1765" s="872"/>
      <c r="F1765" s="872"/>
      <c r="G1765" s="873"/>
      <c r="H1765" s="81" t="e">
        <f>H1766</f>
        <v>#REF!</v>
      </c>
    </row>
    <row r="1766" spans="1:8">
      <c r="A1766" s="321" t="e">
        <f>'Запит 2-8'!#REF!</f>
        <v>#REF!</v>
      </c>
      <c r="B1766" s="416" t="e">
        <f>IF('Запит 2-8'!#REF!&lt;&gt;"",'Запит 2-8'!#REF!,"")</f>
        <v>#REF!</v>
      </c>
      <c r="C1766" s="417" t="e">
        <f>'Запит 2-8'!#REF!</f>
        <v>#REF!</v>
      </c>
      <c r="D1766" s="418" t="e">
        <f>'Запит 2-8'!#REF!</f>
        <v>#REF!</v>
      </c>
      <c r="E1766" s="419" t="e">
        <f>'Паспорт-3'!F1632</f>
        <v>#REF!</v>
      </c>
      <c r="F1766" s="420"/>
      <c r="G1766" s="423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 t="e">
        <f>'Паспорт-3'!F1633</f>
        <v>#REF!</v>
      </c>
      <c r="F1767" s="409"/>
      <c r="G1767" s="424" t="e">
        <f t="shared" si="216"/>
        <v>#REF!</v>
      </c>
      <c r="H1767" s="81" t="e">
        <f t="shared" si="217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 t="e">
        <f>'Паспорт-3'!F1634</f>
        <v>#REF!</v>
      </c>
      <c r="F1768" s="409"/>
      <c r="G1768" s="424" t="e">
        <f t="shared" si="216"/>
        <v>#REF!</v>
      </c>
      <c r="H1768" s="81" t="e">
        <f t="shared" si="217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 t="e">
        <f>'Паспорт-3'!F1635</f>
        <v>#REF!</v>
      </c>
      <c r="F1769" s="409"/>
      <c r="G1769" s="424" t="e">
        <f t="shared" si="216"/>
        <v>#REF!</v>
      </c>
      <c r="H1769" s="81" t="e">
        <f t="shared" si="217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 t="e">
        <f>'Паспорт-3'!F1636</f>
        <v>#REF!</v>
      </c>
      <c r="F1770" s="409"/>
      <c r="G1770" s="424" t="e">
        <f t="shared" si="216"/>
        <v>#REF!</v>
      </c>
      <c r="H1770" s="81" t="e">
        <f t="shared" si="217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 t="e">
        <f>'Паспорт-3'!F1637</f>
        <v>#REF!</v>
      </c>
      <c r="F1771" s="409"/>
      <c r="G1771" s="424" t="e">
        <f t="shared" si="216"/>
        <v>#REF!</v>
      </c>
      <c r="H1771" s="81" t="e">
        <f t="shared" si="217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 t="e">
        <f>'Паспорт-3'!F1638</f>
        <v>#REF!</v>
      </c>
      <c r="F1772" s="409"/>
      <c r="G1772" s="424" t="e">
        <f t="shared" si="216"/>
        <v>#REF!</v>
      </c>
      <c r="H1772" s="81" t="e">
        <f t="shared" si="217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 t="e">
        <f>'Паспорт-3'!F1639</f>
        <v>#REF!</v>
      </c>
      <c r="F1773" s="409"/>
      <c r="G1773" s="424" t="e">
        <f t="shared" si="216"/>
        <v>#REF!</v>
      </c>
      <c r="H1773" s="81" t="e">
        <f t="shared" si="217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 t="e">
        <f>'Паспорт-3'!F1640</f>
        <v>#REF!</v>
      </c>
      <c r="F1774" s="409"/>
      <c r="G1774" s="424" t="e">
        <f t="shared" si="216"/>
        <v>#REF!</v>
      </c>
      <c r="H1774" s="81" t="e">
        <f t="shared" si="217"/>
        <v>#REF!</v>
      </c>
    </row>
    <row r="1775" spans="1:8">
      <c r="A1775" s="321" t="e">
        <f>'Запит 2-8'!#REF!</f>
        <v>#REF!</v>
      </c>
      <c r="B1775" s="293" t="e">
        <f>IF('Запит 2-8'!#REF!&lt;&gt;"",'Запит 2-8'!#REF!,"")</f>
        <v>#REF!</v>
      </c>
      <c r="C1775" s="292" t="e">
        <f>'Запит 2-8'!#REF!</f>
        <v>#REF!</v>
      </c>
      <c r="D1775" s="291" t="e">
        <f>'Запит 2-8'!#REF!</f>
        <v>#REF!</v>
      </c>
      <c r="E1775" s="408" t="e">
        <f>'Паспорт-3'!F1641</f>
        <v>#REF!</v>
      </c>
      <c r="F1775" s="409"/>
      <c r="G1775" s="424" t="e">
        <f t="shared" si="216"/>
        <v>#REF!</v>
      </c>
      <c r="H1775" s="81" t="e">
        <f t="shared" si="217"/>
        <v>#REF!</v>
      </c>
    </row>
    <row r="1776" spans="1:8">
      <c r="A1776" s="321" t="e">
        <f>'Запит 2-8'!#REF!</f>
        <v>#REF!</v>
      </c>
      <c r="B1776" s="293" t="e">
        <f>IF('Запит 2-8'!#REF!&lt;&gt;"",'Запит 2-8'!#REF!,"")</f>
        <v>#REF!</v>
      </c>
      <c r="C1776" s="292" t="e">
        <f>'Запит 2-8'!#REF!</f>
        <v>#REF!</v>
      </c>
      <c r="D1776" s="291" t="e">
        <f>'Запит 2-8'!#REF!</f>
        <v>#REF!</v>
      </c>
      <c r="E1776" s="408" t="e">
        <f>'Паспорт-3'!F1642</f>
        <v>#REF!</v>
      </c>
      <c r="F1776" s="409"/>
      <c r="G1776" s="424" t="e">
        <f t="shared" si="216"/>
        <v>#REF!</v>
      </c>
      <c r="H1776" s="81" t="e">
        <f t="shared" si="217"/>
        <v>#REF!</v>
      </c>
    </row>
    <row r="1777" spans="1:8">
      <c r="A1777" s="321" t="e">
        <f>'Запит 2-8'!#REF!</f>
        <v>#REF!</v>
      </c>
      <c r="B1777" s="293" t="e">
        <f>IF('Запит 2-8'!#REF!&lt;&gt;"",'Запит 2-8'!#REF!,"")</f>
        <v>#REF!</v>
      </c>
      <c r="C1777" s="292" t="e">
        <f>'Запит 2-8'!#REF!</f>
        <v>#REF!</v>
      </c>
      <c r="D1777" s="291" t="e">
        <f>'Запит 2-8'!#REF!</f>
        <v>#REF!</v>
      </c>
      <c r="E1777" s="408" t="e">
        <f>'Паспорт-3'!F1643</f>
        <v>#REF!</v>
      </c>
      <c r="F1777" s="409"/>
      <c r="G1777" s="424" t="e">
        <f t="shared" si="216"/>
        <v>#REF!</v>
      </c>
      <c r="H1777" s="81" t="e">
        <f t="shared" si="217"/>
        <v>#REF!</v>
      </c>
    </row>
    <row r="1778" spans="1:8">
      <c r="A1778" s="321" t="e">
        <f>'Запит 2-8'!#REF!</f>
        <v>#REF!</v>
      </c>
      <c r="B1778" s="293" t="e">
        <f>IF('Запит 2-8'!#REF!&lt;&gt;"",'Запит 2-8'!#REF!,"")</f>
        <v>#REF!</v>
      </c>
      <c r="C1778" s="292" t="e">
        <f>'Запит 2-8'!#REF!</f>
        <v>#REF!</v>
      </c>
      <c r="D1778" s="291" t="e">
        <f>'Запит 2-8'!#REF!</f>
        <v>#REF!</v>
      </c>
      <c r="E1778" s="408" t="e">
        <f>'Паспорт-3'!F1644</f>
        <v>#REF!</v>
      </c>
      <c r="F1778" s="409"/>
      <c r="G1778" s="424" t="e">
        <f t="shared" si="216"/>
        <v>#REF!</v>
      </c>
      <c r="H1778" s="81" t="e">
        <f t="shared" si="217"/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 t="e">
        <f>'Паспорт-3'!F1645</f>
        <v>#REF!</v>
      </c>
      <c r="F1779" s="409"/>
      <c r="G1779" s="424" t="e">
        <f t="shared" si="216"/>
        <v>#REF!</v>
      </c>
      <c r="H1779" s="81" t="e">
        <f t="shared" si="217"/>
        <v>#REF!</v>
      </c>
    </row>
    <row r="1780" spans="1:8">
      <c r="A1780" s="428" t="e">
        <f>'Запит 2-8'!#REF!</f>
        <v>#REF!</v>
      </c>
      <c r="B1780" s="429" t="e">
        <f>IF('Запит 2-8'!#REF!&lt;&gt;"",'Запит 2-8'!#REF!,"")</f>
        <v>#REF!</v>
      </c>
      <c r="C1780" s="430" t="e">
        <f>'Запит 2-8'!#REF!</f>
        <v>#REF!</v>
      </c>
      <c r="D1780" s="431" t="e">
        <f>'Запит 2-8'!#REF!</f>
        <v>#REF!</v>
      </c>
      <c r="E1780" s="432" t="e">
        <f>'Паспорт-3'!F1646</f>
        <v>#REF!</v>
      </c>
      <c r="F1780" s="433"/>
      <c r="G1780" s="434" t="e">
        <f t="shared" si="216"/>
        <v>#REF!</v>
      </c>
      <c r="H1780" s="81" t="e">
        <f t="shared" si="217"/>
        <v>#REF!</v>
      </c>
    </row>
    <row r="1781" spans="1:8" ht="12.75" customHeight="1">
      <c r="A1781" s="865" t="s">
        <v>210</v>
      </c>
      <c r="B1781" s="866"/>
      <c r="C1781" s="866"/>
      <c r="D1781" s="866"/>
      <c r="E1781" s="866"/>
      <c r="F1781" s="866"/>
      <c r="G1781" s="867"/>
      <c r="H1781" s="81" t="e">
        <f>H1765</f>
        <v>#REF!</v>
      </c>
    </row>
    <row r="1782" spans="1:8">
      <c r="A1782" s="415" t="e">
        <f>'Запит 2-8'!#REF!</f>
        <v>#REF!</v>
      </c>
      <c r="B1782" s="868" t="s">
        <v>106</v>
      </c>
      <c r="C1782" s="869"/>
      <c r="D1782" s="869"/>
      <c r="E1782" s="869"/>
      <c r="F1782" s="869"/>
      <c r="G1782" s="874"/>
      <c r="H1782" s="81" t="e">
        <f>H1783</f>
        <v>#REF!</v>
      </c>
    </row>
    <row r="1783" spans="1:8">
      <c r="A1783" s="321" t="e">
        <f>'Запит 2-8'!#REF!</f>
        <v>#REF!</v>
      </c>
      <c r="B1783" s="416" t="e">
        <f>IF('Запит 2-8'!#REF!&lt;&gt;"",'Запит 2-8'!#REF!,"")</f>
        <v>#REF!</v>
      </c>
      <c r="C1783" s="417" t="e">
        <f>'Запит 2-8'!#REF!</f>
        <v>#REF!</v>
      </c>
      <c r="D1783" s="418" t="e">
        <f>'Запит 2-8'!#REF!</f>
        <v>#REF!</v>
      </c>
      <c r="E1783" s="425" t="e">
        <f>'Паспорт-3'!F1648</f>
        <v>#REF!</v>
      </c>
      <c r="F1783" s="426"/>
      <c r="G1783" s="427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 t="e">
        <f>'Паспорт-3'!F1649</f>
        <v>#REF!</v>
      </c>
      <c r="F1784" s="409"/>
      <c r="G1784" s="424" t="e">
        <f t="shared" si="218"/>
        <v>#REF!</v>
      </c>
      <c r="H1784" s="81" t="e">
        <f t="shared" si="219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 t="e">
        <f>'Паспорт-3'!F1650</f>
        <v>#REF!</v>
      </c>
      <c r="F1785" s="409"/>
      <c r="G1785" s="424" t="e">
        <f t="shared" si="218"/>
        <v>#REF!</v>
      </c>
      <c r="H1785" s="81" t="e">
        <f t="shared" si="219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 t="e">
        <f>'Паспорт-3'!F1651</f>
        <v>#REF!</v>
      </c>
      <c r="F1786" s="409"/>
      <c r="G1786" s="424" t="e">
        <f t="shared" si="218"/>
        <v>#REF!</v>
      </c>
      <c r="H1786" s="81" t="e">
        <f t="shared" si="219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 t="e">
        <f>'Паспорт-3'!F1652</f>
        <v>#REF!</v>
      </c>
      <c r="F1787" s="409"/>
      <c r="G1787" s="424" t="e">
        <f t="shared" si="218"/>
        <v>#REF!</v>
      </c>
      <c r="H1787" s="81" t="e">
        <f t="shared" si="219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 t="e">
        <f>'Паспорт-3'!F1653</f>
        <v>#REF!</v>
      </c>
      <c r="F1788" s="409"/>
      <c r="G1788" s="424" t="e">
        <f t="shared" si="218"/>
        <v>#REF!</v>
      </c>
      <c r="H1788" s="81" t="e">
        <f t="shared" si="219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 t="e">
        <f>'Паспорт-3'!F1654</f>
        <v>#REF!</v>
      </c>
      <c r="F1789" s="409"/>
      <c r="G1789" s="424" t="e">
        <f t="shared" si="218"/>
        <v>#REF!</v>
      </c>
      <c r="H1789" s="81" t="e">
        <f t="shared" si="219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 t="e">
        <f>'Паспорт-3'!F1655</f>
        <v>#REF!</v>
      </c>
      <c r="F1790" s="409"/>
      <c r="G1790" s="424" t="e">
        <f t="shared" si="218"/>
        <v>#REF!</v>
      </c>
      <c r="H1790" s="81" t="e">
        <f t="shared" si="219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 t="e">
        <f>'Паспорт-3'!F1656</f>
        <v>#REF!</v>
      </c>
      <c r="F1791" s="409"/>
      <c r="G1791" s="424" t="e">
        <f t="shared" si="218"/>
        <v>#REF!</v>
      </c>
      <c r="H1791" s="81" t="e">
        <f t="shared" si="219"/>
        <v>#REF!</v>
      </c>
    </row>
    <row r="1792" spans="1:8">
      <c r="A1792" s="321" t="e">
        <f>'Запит 2-8'!#REF!</f>
        <v>#REF!</v>
      </c>
      <c r="B1792" s="293" t="e">
        <f>IF('Запит 2-8'!#REF!&lt;&gt;"",'Запит 2-8'!#REF!,"")</f>
        <v>#REF!</v>
      </c>
      <c r="C1792" s="292" t="e">
        <f>'Запит 2-8'!#REF!</f>
        <v>#REF!</v>
      </c>
      <c r="D1792" s="291" t="e">
        <f>'Запит 2-8'!#REF!</f>
        <v>#REF!</v>
      </c>
      <c r="E1792" s="408" t="e">
        <f>'Паспорт-3'!F1657</f>
        <v>#REF!</v>
      </c>
      <c r="F1792" s="409"/>
      <c r="G1792" s="424" t="e">
        <f t="shared" si="218"/>
        <v>#REF!</v>
      </c>
      <c r="H1792" s="81" t="e">
        <f t="shared" si="219"/>
        <v>#REF!</v>
      </c>
    </row>
    <row r="1793" spans="1:8">
      <c r="A1793" s="321" t="e">
        <f>'Запит 2-8'!#REF!</f>
        <v>#REF!</v>
      </c>
      <c r="B1793" s="293" t="e">
        <f>IF('Запит 2-8'!#REF!&lt;&gt;"",'Запит 2-8'!#REF!,"")</f>
        <v>#REF!</v>
      </c>
      <c r="C1793" s="292" t="e">
        <f>'Запит 2-8'!#REF!</f>
        <v>#REF!</v>
      </c>
      <c r="D1793" s="291" t="e">
        <f>'Запит 2-8'!#REF!</f>
        <v>#REF!</v>
      </c>
      <c r="E1793" s="408" t="e">
        <f>'Паспорт-3'!F1658</f>
        <v>#REF!</v>
      </c>
      <c r="F1793" s="409"/>
      <c r="G1793" s="424" t="e">
        <f t="shared" si="218"/>
        <v>#REF!</v>
      </c>
      <c r="H1793" s="81" t="e">
        <f t="shared" si="219"/>
        <v>#REF!</v>
      </c>
    </row>
    <row r="1794" spans="1:8">
      <c r="A1794" s="321" t="e">
        <f>'Запит 2-8'!#REF!</f>
        <v>#REF!</v>
      </c>
      <c r="B1794" s="293" t="e">
        <f>IF('Запит 2-8'!#REF!&lt;&gt;"",'Запит 2-8'!#REF!,"")</f>
        <v>#REF!</v>
      </c>
      <c r="C1794" s="292" t="e">
        <f>'Запит 2-8'!#REF!</f>
        <v>#REF!</v>
      </c>
      <c r="D1794" s="291" t="e">
        <f>'Запит 2-8'!#REF!</f>
        <v>#REF!</v>
      </c>
      <c r="E1794" s="408" t="e">
        <f>'Паспорт-3'!F1659</f>
        <v>#REF!</v>
      </c>
      <c r="F1794" s="409"/>
      <c r="G1794" s="424" t="e">
        <f t="shared" si="218"/>
        <v>#REF!</v>
      </c>
      <c r="H1794" s="81" t="e">
        <f t="shared" si="219"/>
        <v>#REF!</v>
      </c>
    </row>
    <row r="1795" spans="1:8">
      <c r="A1795" s="321" t="e">
        <f>'Запит 2-8'!#REF!</f>
        <v>#REF!</v>
      </c>
      <c r="B1795" s="293" t="e">
        <f>IF('Запит 2-8'!#REF!&lt;&gt;"",'Запит 2-8'!#REF!,"")</f>
        <v>#REF!</v>
      </c>
      <c r="C1795" s="292" t="e">
        <f>'Запит 2-8'!#REF!</f>
        <v>#REF!</v>
      </c>
      <c r="D1795" s="291" t="e">
        <f>'Запит 2-8'!#REF!</f>
        <v>#REF!</v>
      </c>
      <c r="E1795" s="408" t="e">
        <f>'Паспорт-3'!F1660</f>
        <v>#REF!</v>
      </c>
      <c r="F1795" s="409"/>
      <c r="G1795" s="424" t="e">
        <f t="shared" si="218"/>
        <v>#REF!</v>
      </c>
      <c r="H1795" s="81" t="e">
        <f t="shared" si="219"/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 t="e">
        <f>'Паспорт-3'!F1661</f>
        <v>#REF!</v>
      </c>
      <c r="F1796" s="409"/>
      <c r="G1796" s="424" t="e">
        <f t="shared" si="218"/>
        <v>#REF!</v>
      </c>
      <c r="H1796" s="81" t="e">
        <f t="shared" si="219"/>
        <v>#REF!</v>
      </c>
    </row>
    <row r="1797" spans="1:8">
      <c r="A1797" s="428" t="e">
        <f>'Запит 2-8'!#REF!</f>
        <v>#REF!</v>
      </c>
      <c r="B1797" s="429" t="e">
        <f>IF('Запит 2-8'!#REF!&lt;&gt;"",'Запит 2-8'!#REF!,"")</f>
        <v>#REF!</v>
      </c>
      <c r="C1797" s="430" t="e">
        <f>'Запит 2-8'!#REF!</f>
        <v>#REF!</v>
      </c>
      <c r="D1797" s="431" t="e">
        <f>'Запит 2-8'!#REF!</f>
        <v>#REF!</v>
      </c>
      <c r="E1797" s="432" t="e">
        <f>'Паспорт-3'!F1662</f>
        <v>#REF!</v>
      </c>
      <c r="F1797" s="433"/>
      <c r="G1797" s="434" t="e">
        <f t="shared" si="218"/>
        <v>#REF!</v>
      </c>
      <c r="H1797" s="81" t="e">
        <f t="shared" si="219"/>
        <v>#REF!</v>
      </c>
    </row>
    <row r="1798" spans="1:8" ht="12.75" customHeight="1">
      <c r="A1798" s="865" t="s">
        <v>210</v>
      </c>
      <c r="B1798" s="866"/>
      <c r="C1798" s="866"/>
      <c r="D1798" s="866"/>
      <c r="E1798" s="866"/>
      <c r="F1798" s="866"/>
      <c r="G1798" s="867"/>
      <c r="H1798" s="81" t="e">
        <f>H1782</f>
        <v>#REF!</v>
      </c>
    </row>
    <row r="1799" spans="1:8">
      <c r="A1799" s="421" t="e">
        <f>'Запит 2-8'!#REF!</f>
        <v>#REF!</v>
      </c>
      <c r="B1799" s="868" t="s">
        <v>107</v>
      </c>
      <c r="C1799" s="869"/>
      <c r="D1799" s="869"/>
      <c r="E1799" s="870"/>
      <c r="F1799" s="870"/>
      <c r="G1799" s="871"/>
      <c r="H1799" s="81" t="e">
        <f>H1800</f>
        <v>#REF!</v>
      </c>
    </row>
    <row r="1800" spans="1:8">
      <c r="A1800" s="321" t="e">
        <f>'Запит 2-8'!#REF!</f>
        <v>#REF!</v>
      </c>
      <c r="B1800" s="416" t="e">
        <f>IF('Запит 2-8'!#REF!&lt;&gt;"",'Запит 2-8'!#REF!,"")</f>
        <v>#REF!</v>
      </c>
      <c r="C1800" s="417" t="e">
        <f>'Запит 2-8'!#REF!</f>
        <v>#REF!</v>
      </c>
      <c r="D1800" s="418" t="e">
        <f>'Запит 2-8'!#REF!</f>
        <v>#REF!</v>
      </c>
      <c r="E1800" s="419" t="e">
        <f>'Паспорт-3'!F1664</f>
        <v>#REF!</v>
      </c>
      <c r="F1800" s="420"/>
      <c r="G1800" s="423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 t="e">
        <f>'Паспорт-3'!F1665</f>
        <v>#REF!</v>
      </c>
      <c r="F1801" s="409"/>
      <c r="G1801" s="424" t="e">
        <f t="shared" si="220"/>
        <v>#REF!</v>
      </c>
      <c r="H1801" s="81" t="e">
        <f t="shared" si="221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 t="e">
        <f>'Паспорт-3'!F1666</f>
        <v>#REF!</v>
      </c>
      <c r="F1802" s="409"/>
      <c r="G1802" s="424" t="e">
        <f t="shared" si="220"/>
        <v>#REF!</v>
      </c>
      <c r="H1802" s="81" t="e">
        <f t="shared" si="221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 t="e">
        <f>'Паспорт-3'!F1667</f>
        <v>#REF!</v>
      </c>
      <c r="F1803" s="409"/>
      <c r="G1803" s="424" t="e">
        <f t="shared" si="220"/>
        <v>#REF!</v>
      </c>
      <c r="H1803" s="81" t="e">
        <f t="shared" si="221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 t="e">
        <f>'Паспорт-3'!F1668</f>
        <v>#REF!</v>
      </c>
      <c r="F1804" s="409"/>
      <c r="G1804" s="424" t="e">
        <f t="shared" si="220"/>
        <v>#REF!</v>
      </c>
      <c r="H1804" s="81" t="e">
        <f t="shared" si="221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 t="e">
        <f>'Паспорт-3'!F1669</f>
        <v>#REF!</v>
      </c>
      <c r="F1805" s="409"/>
      <c r="G1805" s="424" t="e">
        <f t="shared" si="220"/>
        <v>#REF!</v>
      </c>
      <c r="H1805" s="81" t="e">
        <f t="shared" si="221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 t="e">
        <f>'Паспорт-3'!F1670</f>
        <v>#REF!</v>
      </c>
      <c r="F1806" s="409"/>
      <c r="G1806" s="424" t="e">
        <f t="shared" si="220"/>
        <v>#REF!</v>
      </c>
      <c r="H1806" s="81" t="e">
        <f t="shared" si="221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 t="e">
        <f>'Паспорт-3'!F1671</f>
        <v>#REF!</v>
      </c>
      <c r="F1807" s="409"/>
      <c r="G1807" s="424" t="e">
        <f t="shared" si="220"/>
        <v>#REF!</v>
      </c>
      <c r="H1807" s="81" t="e">
        <f t="shared" si="221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 t="e">
        <f>'Паспорт-3'!F1672</f>
        <v>#REF!</v>
      </c>
      <c r="F1808" s="409"/>
      <c r="G1808" s="424" t="e">
        <f t="shared" si="220"/>
        <v>#REF!</v>
      </c>
      <c r="H1808" s="81" t="e">
        <f t="shared" si="221"/>
        <v>#REF!</v>
      </c>
    </row>
    <row r="1809" spans="1:8">
      <c r="A1809" s="321" t="e">
        <f>'Запит 2-8'!#REF!</f>
        <v>#REF!</v>
      </c>
      <c r="B1809" s="293" t="e">
        <f>IF('Запит 2-8'!#REF!&lt;&gt;"",'Запит 2-8'!#REF!,"")</f>
        <v>#REF!</v>
      </c>
      <c r="C1809" s="292" t="e">
        <f>'Запит 2-8'!#REF!</f>
        <v>#REF!</v>
      </c>
      <c r="D1809" s="291" t="e">
        <f>'Запит 2-8'!#REF!</f>
        <v>#REF!</v>
      </c>
      <c r="E1809" s="408" t="e">
        <f>'Паспорт-3'!F1673</f>
        <v>#REF!</v>
      </c>
      <c r="F1809" s="409"/>
      <c r="G1809" s="424" t="e">
        <f t="shared" si="220"/>
        <v>#REF!</v>
      </c>
      <c r="H1809" s="81" t="e">
        <f t="shared" si="221"/>
        <v>#REF!</v>
      </c>
    </row>
    <row r="1810" spans="1:8">
      <c r="A1810" s="321" t="e">
        <f>'Запит 2-8'!#REF!</f>
        <v>#REF!</v>
      </c>
      <c r="B1810" s="293" t="e">
        <f>IF('Запит 2-8'!#REF!&lt;&gt;"",'Запит 2-8'!#REF!,"")</f>
        <v>#REF!</v>
      </c>
      <c r="C1810" s="292" t="e">
        <f>'Запит 2-8'!#REF!</f>
        <v>#REF!</v>
      </c>
      <c r="D1810" s="291" t="e">
        <f>'Запит 2-8'!#REF!</f>
        <v>#REF!</v>
      </c>
      <c r="E1810" s="408" t="e">
        <f>'Паспорт-3'!F1674</f>
        <v>#REF!</v>
      </c>
      <c r="F1810" s="409"/>
      <c r="G1810" s="424" t="e">
        <f t="shared" si="220"/>
        <v>#REF!</v>
      </c>
      <c r="H1810" s="81" t="e">
        <f t="shared" si="221"/>
        <v>#REF!</v>
      </c>
    </row>
    <row r="1811" spans="1:8">
      <c r="A1811" s="321" t="e">
        <f>'Запит 2-8'!#REF!</f>
        <v>#REF!</v>
      </c>
      <c r="B1811" s="293" t="e">
        <f>IF('Запит 2-8'!#REF!&lt;&gt;"",'Запит 2-8'!#REF!,"")</f>
        <v>#REF!</v>
      </c>
      <c r="C1811" s="292" t="e">
        <f>'Запит 2-8'!#REF!</f>
        <v>#REF!</v>
      </c>
      <c r="D1811" s="291" t="e">
        <f>'Запит 2-8'!#REF!</f>
        <v>#REF!</v>
      </c>
      <c r="E1811" s="408" t="e">
        <f>'Паспорт-3'!F1675</f>
        <v>#REF!</v>
      </c>
      <c r="F1811" s="409"/>
      <c r="G1811" s="424" t="e">
        <f t="shared" si="220"/>
        <v>#REF!</v>
      </c>
      <c r="H1811" s="81" t="e">
        <f t="shared" si="221"/>
        <v>#REF!</v>
      </c>
    </row>
    <row r="1812" spans="1:8">
      <c r="A1812" s="321" t="e">
        <f>'Запит 2-8'!#REF!</f>
        <v>#REF!</v>
      </c>
      <c r="B1812" s="293" t="e">
        <f>IF('Запит 2-8'!#REF!&lt;&gt;"",'Запит 2-8'!#REF!,"")</f>
        <v>#REF!</v>
      </c>
      <c r="C1812" s="292" t="e">
        <f>'Запит 2-8'!#REF!</f>
        <v>#REF!</v>
      </c>
      <c r="D1812" s="291" t="e">
        <f>'Запит 2-8'!#REF!</f>
        <v>#REF!</v>
      </c>
      <c r="E1812" s="408" t="e">
        <f>'Паспорт-3'!F1676</f>
        <v>#REF!</v>
      </c>
      <c r="F1812" s="409"/>
      <c r="G1812" s="424" t="e">
        <f t="shared" si="220"/>
        <v>#REF!</v>
      </c>
      <c r="H1812" s="81" t="e">
        <f t="shared" si="221"/>
        <v>#REF!</v>
      </c>
    </row>
    <row r="1813" spans="1:8">
      <c r="A1813" s="321" t="e">
        <f>'Запит 2-8'!#REF!</f>
        <v>#REF!</v>
      </c>
      <c r="B1813" s="293" t="e">
        <f>IF('Запит 2-8'!#REF!&lt;&gt;"",'Запит 2-8'!#REF!,"")</f>
        <v>#REF!</v>
      </c>
      <c r="C1813" s="292" t="e">
        <f>'Запит 2-8'!#REF!</f>
        <v>#REF!</v>
      </c>
      <c r="D1813" s="291" t="e">
        <f>'Запит 2-8'!#REF!</f>
        <v>#REF!</v>
      </c>
      <c r="E1813" s="408" t="e">
        <f>'Паспорт-3'!F1677</f>
        <v>#REF!</v>
      </c>
      <c r="F1813" s="409"/>
      <c r="G1813" s="424" t="e">
        <f t="shared" si="220"/>
        <v>#REF!</v>
      </c>
      <c r="H1813" s="81" t="e">
        <f t="shared" si="221"/>
        <v>#REF!</v>
      </c>
    </row>
    <row r="1814" spans="1:8">
      <c r="A1814" s="428" t="e">
        <f>'Запит 2-8'!#REF!</f>
        <v>#REF!</v>
      </c>
      <c r="B1814" s="429" t="e">
        <f>IF('Запит 2-8'!#REF!&lt;&gt;"",'Запит 2-8'!#REF!,"")</f>
        <v>#REF!</v>
      </c>
      <c r="C1814" s="430" t="e">
        <f>'Запит 2-8'!#REF!</f>
        <v>#REF!</v>
      </c>
      <c r="D1814" s="431" t="e">
        <f>'Запит 2-8'!#REF!</f>
        <v>#REF!</v>
      </c>
      <c r="E1814" s="432" t="e">
        <f>'Паспорт-3'!F1678</f>
        <v>#REF!</v>
      </c>
      <c r="F1814" s="433"/>
      <c r="G1814" s="434" t="e">
        <f t="shared" si="220"/>
        <v>#REF!</v>
      </c>
      <c r="H1814" s="81" t="e">
        <f t="shared" si="221"/>
        <v>#REF!</v>
      </c>
    </row>
    <row r="1815" spans="1:8" ht="12.75" customHeight="1">
      <c r="A1815" s="865" t="s">
        <v>210</v>
      </c>
      <c r="B1815" s="866"/>
      <c r="C1815" s="866"/>
      <c r="D1815" s="866"/>
      <c r="E1815" s="866"/>
      <c r="F1815" s="866"/>
      <c r="G1815" s="867"/>
      <c r="H1815" s="81" t="e">
        <f>H1799</f>
        <v>#REF!</v>
      </c>
    </row>
    <row r="1816" spans="1:8">
      <c r="A1816" s="421" t="e">
        <f>'Запит 2-8'!#REF!</f>
        <v>#REF!</v>
      </c>
      <c r="B1816" s="868" t="s">
        <v>108</v>
      </c>
      <c r="C1816" s="869"/>
      <c r="D1816" s="869"/>
      <c r="E1816" s="870"/>
      <c r="F1816" s="870"/>
      <c r="G1816" s="871"/>
      <c r="H1816" s="81" t="e">
        <f>H1817</f>
        <v>#REF!</v>
      </c>
    </row>
    <row r="1817" spans="1:8">
      <c r="A1817" s="321" t="e">
        <f>'Запит 2-8'!#REF!</f>
        <v>#REF!</v>
      </c>
      <c r="B1817" s="416" t="e">
        <f>IF('Запит 2-8'!#REF!&lt;&gt;"",'Запит 2-8'!#REF!,"")</f>
        <v>#REF!</v>
      </c>
      <c r="C1817" s="417" t="e">
        <f>'Запит 2-8'!#REF!</f>
        <v>#REF!</v>
      </c>
      <c r="D1817" s="418" t="e">
        <f>'Запит 2-8'!#REF!</f>
        <v>#REF!</v>
      </c>
      <c r="E1817" s="419" t="e">
        <f>'Паспорт-3'!F1680</f>
        <v>#REF!</v>
      </c>
      <c r="F1817" s="420"/>
      <c r="G1817" s="423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 t="e">
        <f>'Паспорт-3'!F1681</f>
        <v>#REF!</v>
      </c>
      <c r="F1818" s="409"/>
      <c r="G1818" s="424" t="e">
        <f t="shared" si="222"/>
        <v>#REF!</v>
      </c>
      <c r="H1818" s="81" t="e">
        <f t="shared" si="223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 t="e">
        <f>'Паспорт-3'!F1682</f>
        <v>#REF!</v>
      </c>
      <c r="F1819" s="409"/>
      <c r="G1819" s="424" t="e">
        <f t="shared" si="222"/>
        <v>#REF!</v>
      </c>
      <c r="H1819" s="81" t="e">
        <f t="shared" si="223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 t="e">
        <f>'Паспорт-3'!F1683</f>
        <v>#REF!</v>
      </c>
      <c r="F1820" s="409"/>
      <c r="G1820" s="424" t="e">
        <f t="shared" si="222"/>
        <v>#REF!</v>
      </c>
      <c r="H1820" s="81" t="e">
        <f t="shared" si="223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 t="e">
        <f>'Паспорт-3'!F1684</f>
        <v>#REF!</v>
      </c>
      <c r="F1821" s="409"/>
      <c r="G1821" s="424" t="e">
        <f t="shared" si="222"/>
        <v>#REF!</v>
      </c>
      <c r="H1821" s="81" t="e">
        <f t="shared" si="223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 t="e">
        <f>'Паспорт-3'!F1685</f>
        <v>#REF!</v>
      </c>
      <c r="F1822" s="409"/>
      <c r="G1822" s="424" t="e">
        <f t="shared" si="222"/>
        <v>#REF!</v>
      </c>
      <c r="H1822" s="81" t="e">
        <f t="shared" si="223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 t="e">
        <f>'Паспорт-3'!F1686</f>
        <v>#REF!</v>
      </c>
      <c r="F1823" s="409"/>
      <c r="G1823" s="424" t="e">
        <f t="shared" si="222"/>
        <v>#REF!</v>
      </c>
      <c r="H1823" s="81" t="e">
        <f t="shared" si="223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 t="e">
        <f>'Паспорт-3'!F1687</f>
        <v>#REF!</v>
      </c>
      <c r="F1824" s="409"/>
      <c r="G1824" s="424" t="e">
        <f t="shared" si="222"/>
        <v>#REF!</v>
      </c>
      <c r="H1824" s="81" t="e">
        <f t="shared" si="223"/>
        <v>#REF!</v>
      </c>
    </row>
    <row r="1825" spans="1:8" ht="12.75" customHeight="1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 t="e">
        <f>'Паспорт-3'!F1688</f>
        <v>#REF!</v>
      </c>
      <c r="F1825" s="409"/>
      <c r="G1825" s="424" t="e">
        <f t="shared" si="222"/>
        <v>#REF!</v>
      </c>
      <c r="H1825" s="81" t="e">
        <f t="shared" si="223"/>
        <v>#REF!</v>
      </c>
    </row>
    <row r="1826" spans="1:8">
      <c r="A1826" s="428" t="e">
        <f>'Запит 2-8'!#REF!</f>
        <v>#REF!</v>
      </c>
      <c r="B1826" s="429" t="e">
        <f>IF('Запит 2-8'!#REF!&lt;&gt;"",'Запит 2-8'!#REF!,"")</f>
        <v>#REF!</v>
      </c>
      <c r="C1826" s="430" t="e">
        <f>'Запит 2-8'!#REF!</f>
        <v>#REF!</v>
      </c>
      <c r="D1826" s="431" t="e">
        <f>'Запит 2-8'!#REF!</f>
        <v>#REF!</v>
      </c>
      <c r="E1826" s="432" t="e">
        <f>'Паспорт-3'!F1689</f>
        <v>#REF!</v>
      </c>
      <c r="F1826" s="433"/>
      <c r="G1826" s="434" t="e">
        <f t="shared" si="222"/>
        <v>#REF!</v>
      </c>
      <c r="H1826" s="81" t="e">
        <f t="shared" si="223"/>
        <v>#REF!</v>
      </c>
    </row>
    <row r="1827" spans="1:8" ht="12.75" customHeight="1">
      <c r="A1827" s="865" t="s">
        <v>210</v>
      </c>
      <c r="B1827" s="866"/>
      <c r="C1827" s="866"/>
      <c r="D1827" s="866"/>
      <c r="E1827" s="866"/>
      <c r="F1827" s="866"/>
      <c r="G1827" s="867"/>
      <c r="H1827" s="81" t="e">
        <f>H1816</f>
        <v>#REF!</v>
      </c>
    </row>
    <row r="1828" spans="1:8" ht="12.75" customHeight="1">
      <c r="A1828" s="865" t="s">
        <v>230</v>
      </c>
      <c r="B1828" s="866"/>
      <c r="C1828" s="866"/>
      <c r="D1828" s="866"/>
      <c r="E1828" s="866"/>
      <c r="F1828" s="866"/>
      <c r="G1828" s="867"/>
      <c r="H1828" s="81" t="e">
        <f>H1764</f>
        <v>#REF!</v>
      </c>
    </row>
    <row r="1829" spans="1:8" ht="12.75" customHeight="1">
      <c r="A1829" s="829" t="e">
        <f>'Запит 2-8'!#REF!</f>
        <v>#REF!</v>
      </c>
      <c r="B1829" s="830"/>
      <c r="C1829" s="830"/>
      <c r="D1829" s="830"/>
      <c r="E1829" s="830"/>
      <c r="F1829" s="830"/>
      <c r="G1829" s="831"/>
      <c r="H1829" s="81" t="e">
        <f>H1830</f>
        <v>#REF!</v>
      </c>
    </row>
    <row r="1830" spans="1:8">
      <c r="A1830" s="415" t="s">
        <v>4</v>
      </c>
      <c r="B1830" s="868" t="s">
        <v>105</v>
      </c>
      <c r="C1830" s="869"/>
      <c r="D1830" s="869"/>
      <c r="E1830" s="872"/>
      <c r="F1830" s="872"/>
      <c r="G1830" s="873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19" t="e">
        <f>'Паспорт-3'!F1692</f>
        <v>#REF!</v>
      </c>
      <c r="F1831" s="420"/>
      <c r="G1831" s="423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 t="e">
        <f>'Паспорт-3'!F1693</f>
        <v>#REF!</v>
      </c>
      <c r="F1832" s="409"/>
      <c r="G1832" s="424" t="e">
        <f t="shared" si="224"/>
        <v>#REF!</v>
      </c>
      <c r="H1832" s="81" t="e">
        <f t="shared" si="225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 t="e">
        <f>'Паспорт-3'!F1694</f>
        <v>#REF!</v>
      </c>
      <c r="F1833" s="409"/>
      <c r="G1833" s="424" t="e">
        <f t="shared" si="224"/>
        <v>#REF!</v>
      </c>
      <c r="H1833" s="81" t="e">
        <f t="shared" si="225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 t="e">
        <f>'Паспорт-3'!F1695</f>
        <v>#REF!</v>
      </c>
      <c r="F1834" s="409"/>
      <c r="G1834" s="424" t="e">
        <f t="shared" si="224"/>
        <v>#REF!</v>
      </c>
      <c r="H1834" s="81" t="e">
        <f t="shared" si="225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 t="e">
        <f>'Паспорт-3'!F1696</f>
        <v>#REF!</v>
      </c>
      <c r="F1835" s="409"/>
      <c r="G1835" s="424" t="e">
        <f t="shared" si="224"/>
        <v>#REF!</v>
      </c>
      <c r="H1835" s="81" t="e">
        <f t="shared" si="225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 t="e">
        <f>'Паспорт-3'!F1697</f>
        <v>#REF!</v>
      </c>
      <c r="F1836" s="409"/>
      <c r="G1836" s="424" t="e">
        <f t="shared" si="224"/>
        <v>#REF!</v>
      </c>
      <c r="H1836" s="81" t="e">
        <f t="shared" si="225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 t="e">
        <f>'Паспорт-3'!F1698</f>
        <v>#REF!</v>
      </c>
      <c r="F1837" s="409"/>
      <c r="G1837" s="424" t="e">
        <f t="shared" si="224"/>
        <v>#REF!</v>
      </c>
      <c r="H1837" s="81" t="e">
        <f t="shared" si="225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 t="e">
        <f>'Паспорт-3'!F1699</f>
        <v>#REF!</v>
      </c>
      <c r="F1838" s="409"/>
      <c r="G1838" s="424" t="e">
        <f t="shared" si="224"/>
        <v>#REF!</v>
      </c>
      <c r="H1838" s="81" t="e">
        <f t="shared" si="225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 t="e">
        <f>'Паспорт-3'!F1700</f>
        <v>#REF!</v>
      </c>
      <c r="F1839" s="409"/>
      <c r="G1839" s="424" t="e">
        <f t="shared" si="224"/>
        <v>#REF!</v>
      </c>
      <c r="H1839" s="81" t="e">
        <f t="shared" si="225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 t="e">
        <f>'Паспорт-3'!F1701</f>
        <v>#REF!</v>
      </c>
      <c r="F1840" s="409"/>
      <c r="G1840" s="424" t="e">
        <f t="shared" si="224"/>
        <v>#REF!</v>
      </c>
      <c r="H1840" s="81" t="e">
        <f t="shared" si="225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 t="e">
        <f>'Паспорт-3'!F1702</f>
        <v>#REF!</v>
      </c>
      <c r="F1841" s="409"/>
      <c r="G1841" s="424" t="e">
        <f t="shared" si="224"/>
        <v>#REF!</v>
      </c>
      <c r="H1841" s="81" t="e">
        <f t="shared" si="225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 t="e">
        <f>'Паспорт-3'!F1703</f>
        <v>#REF!</v>
      </c>
      <c r="F1842" s="409"/>
      <c r="G1842" s="424" t="e">
        <f t="shared" si="224"/>
        <v>#REF!</v>
      </c>
      <c r="H1842" s="81" t="e">
        <f t="shared" si="225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 t="e">
        <f>'Паспорт-3'!F1704</f>
        <v>#REF!</v>
      </c>
      <c r="F1843" s="409"/>
      <c r="G1843" s="424" t="e">
        <f t="shared" si="224"/>
        <v>#REF!</v>
      </c>
      <c r="H1843" s="81" t="e">
        <f t="shared" si="225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 t="e">
        <f>'Паспорт-3'!F1705</f>
        <v>#REF!</v>
      </c>
      <c r="F1844" s="409"/>
      <c r="G1844" s="424" t="e">
        <f t="shared" si="224"/>
        <v>#REF!</v>
      </c>
      <c r="H1844" s="81" t="e">
        <f t="shared" si="225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 t="e">
        <f>'Паспорт-3'!F1706</f>
        <v>#REF!</v>
      </c>
      <c r="F1845" s="433"/>
      <c r="G1845" s="434" t="e">
        <f t="shared" si="224"/>
        <v>#REF!</v>
      </c>
      <c r="H1845" s="81" t="e">
        <f t="shared" si="225"/>
        <v>#REF!</v>
      </c>
    </row>
    <row r="1846" spans="1:8" ht="12.75" customHeight="1">
      <c r="A1846" s="865" t="s">
        <v>210</v>
      </c>
      <c r="B1846" s="866"/>
      <c r="C1846" s="866"/>
      <c r="D1846" s="866"/>
      <c r="E1846" s="866"/>
      <c r="F1846" s="866"/>
      <c r="G1846" s="867"/>
      <c r="H1846" s="81" t="e">
        <f>H1830</f>
        <v>#REF!</v>
      </c>
    </row>
    <row r="1847" spans="1:8">
      <c r="A1847" s="415" t="e">
        <f>'Запит 2-8'!#REF!</f>
        <v>#REF!</v>
      </c>
      <c r="B1847" s="868" t="s">
        <v>106</v>
      </c>
      <c r="C1847" s="869"/>
      <c r="D1847" s="869"/>
      <c r="E1847" s="869"/>
      <c r="F1847" s="869"/>
      <c r="G1847" s="874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25" t="e">
        <f>'Паспорт-3'!F1708</f>
        <v>#REF!</v>
      </c>
      <c r="F1848" s="426"/>
      <c r="G1848" s="427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 t="e">
        <f>'Паспорт-3'!F1709</f>
        <v>#REF!</v>
      </c>
      <c r="F1849" s="409"/>
      <c r="G1849" s="424" t="e">
        <f t="shared" si="226"/>
        <v>#REF!</v>
      </c>
      <c r="H1849" s="81" t="e">
        <f t="shared" si="227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 t="e">
        <f>'Паспорт-3'!F1710</f>
        <v>#REF!</v>
      </c>
      <c r="F1850" s="409"/>
      <c r="G1850" s="424" t="e">
        <f t="shared" si="226"/>
        <v>#REF!</v>
      </c>
      <c r="H1850" s="81" t="e">
        <f t="shared" si="227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 t="e">
        <f>'Паспорт-3'!F1711</f>
        <v>#REF!</v>
      </c>
      <c r="F1851" s="409"/>
      <c r="G1851" s="424" t="e">
        <f t="shared" si="226"/>
        <v>#REF!</v>
      </c>
      <c r="H1851" s="81" t="e">
        <f t="shared" si="227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 t="e">
        <f>'Паспорт-3'!F1712</f>
        <v>#REF!</v>
      </c>
      <c r="F1852" s="409"/>
      <c r="G1852" s="424" t="e">
        <f t="shared" si="226"/>
        <v>#REF!</v>
      </c>
      <c r="H1852" s="81" t="e">
        <f t="shared" si="227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 t="e">
        <f>'Паспорт-3'!F1713</f>
        <v>#REF!</v>
      </c>
      <c r="F1853" s="409"/>
      <c r="G1853" s="424" t="e">
        <f t="shared" si="226"/>
        <v>#REF!</v>
      </c>
      <c r="H1853" s="81" t="e">
        <f t="shared" si="227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 t="e">
        <f>'Паспорт-3'!F1714</f>
        <v>#REF!</v>
      </c>
      <c r="F1854" s="409"/>
      <c r="G1854" s="424" t="e">
        <f t="shared" si="226"/>
        <v>#REF!</v>
      </c>
      <c r="H1854" s="81" t="e">
        <f t="shared" si="227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 t="e">
        <f>'Паспорт-3'!F1715</f>
        <v>#REF!</v>
      </c>
      <c r="F1855" s="409"/>
      <c r="G1855" s="424" t="e">
        <f t="shared" si="226"/>
        <v>#REF!</v>
      </c>
      <c r="H1855" s="81" t="e">
        <f t="shared" si="227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 t="e">
        <f>'Паспорт-3'!F1716</f>
        <v>#REF!</v>
      </c>
      <c r="F1856" s="409"/>
      <c r="G1856" s="424" t="e">
        <f t="shared" si="226"/>
        <v>#REF!</v>
      </c>
      <c r="H1856" s="81" t="e">
        <f t="shared" si="227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 t="e">
        <f>'Паспорт-3'!F1717</f>
        <v>#REF!</v>
      </c>
      <c r="F1857" s="409"/>
      <c r="G1857" s="424" t="e">
        <f t="shared" si="226"/>
        <v>#REF!</v>
      </c>
      <c r="H1857" s="81" t="e">
        <f t="shared" si="227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 t="e">
        <f>'Паспорт-3'!F1718</f>
        <v>#REF!</v>
      </c>
      <c r="F1858" s="409"/>
      <c r="G1858" s="424" t="e">
        <f t="shared" si="226"/>
        <v>#REF!</v>
      </c>
      <c r="H1858" s="81" t="e">
        <f t="shared" si="227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 t="e">
        <f>'Паспорт-3'!F1719</f>
        <v>#REF!</v>
      </c>
      <c r="F1859" s="409"/>
      <c r="G1859" s="424" t="e">
        <f t="shared" si="226"/>
        <v>#REF!</v>
      </c>
      <c r="H1859" s="81" t="e">
        <f t="shared" si="227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 t="e">
        <f>'Паспорт-3'!F1720</f>
        <v>#REF!</v>
      </c>
      <c r="F1860" s="409"/>
      <c r="G1860" s="424" t="e">
        <f t="shared" si="226"/>
        <v>#REF!</v>
      </c>
      <c r="H1860" s="81" t="e">
        <f t="shared" si="227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 t="e">
        <f>'Паспорт-3'!F1721</f>
        <v>#REF!</v>
      </c>
      <c r="F1861" s="409"/>
      <c r="G1861" s="424" t="e">
        <f t="shared" si="226"/>
        <v>#REF!</v>
      </c>
      <c r="H1861" s="81" t="e">
        <f t="shared" si="227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 t="e">
        <f>'Паспорт-3'!F1722</f>
        <v>#REF!</v>
      </c>
      <c r="F1862" s="433"/>
      <c r="G1862" s="434" t="e">
        <f t="shared" si="226"/>
        <v>#REF!</v>
      </c>
      <c r="H1862" s="81" t="e">
        <f t="shared" si="227"/>
        <v>#REF!</v>
      </c>
    </row>
    <row r="1863" spans="1:8" ht="12.75" customHeight="1">
      <c r="A1863" s="865" t="s">
        <v>210</v>
      </c>
      <c r="B1863" s="866"/>
      <c r="C1863" s="866"/>
      <c r="D1863" s="866"/>
      <c r="E1863" s="866"/>
      <c r="F1863" s="866"/>
      <c r="G1863" s="867"/>
      <c r="H1863" s="81" t="e">
        <f>H1847</f>
        <v>#REF!</v>
      </c>
    </row>
    <row r="1864" spans="1:8">
      <c r="A1864" s="421" t="e">
        <f>'Запит 2-8'!#REF!</f>
        <v>#REF!</v>
      </c>
      <c r="B1864" s="868" t="s">
        <v>107</v>
      </c>
      <c r="C1864" s="869"/>
      <c r="D1864" s="869"/>
      <c r="E1864" s="870"/>
      <c r="F1864" s="870"/>
      <c r="G1864" s="871"/>
      <c r="H1864" s="81" t="e">
        <f>H1865</f>
        <v>#REF!</v>
      </c>
    </row>
    <row r="1865" spans="1:8">
      <c r="A1865" s="321" t="e">
        <f>'Запит 2-8'!#REF!</f>
        <v>#REF!</v>
      </c>
      <c r="B1865" s="416" t="e">
        <f>IF('Запит 2-8'!#REF!&lt;&gt;"",'Запит 2-8'!#REF!,"")</f>
        <v>#REF!</v>
      </c>
      <c r="C1865" s="417" t="e">
        <f>'Запит 2-8'!#REF!</f>
        <v>#REF!</v>
      </c>
      <c r="D1865" s="418" t="e">
        <f>'Запит 2-8'!#REF!</f>
        <v>#REF!</v>
      </c>
      <c r="E1865" s="419" t="e">
        <f>'Паспорт-3'!F1724</f>
        <v>#REF!</v>
      </c>
      <c r="F1865" s="420"/>
      <c r="G1865" s="423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1" t="e">
        <f>'Запит 2-8'!#REF!</f>
        <v>#REF!</v>
      </c>
      <c r="B1866" s="293" t="e">
        <f>IF('Запит 2-8'!#REF!&lt;&gt;"",'Запит 2-8'!#REF!,"")</f>
        <v>#REF!</v>
      </c>
      <c r="C1866" s="292" t="e">
        <f>'Запит 2-8'!#REF!</f>
        <v>#REF!</v>
      </c>
      <c r="D1866" s="291" t="e">
        <f>'Запит 2-8'!#REF!</f>
        <v>#REF!</v>
      </c>
      <c r="E1866" s="408" t="e">
        <f>'Паспорт-3'!F1725</f>
        <v>#REF!</v>
      </c>
      <c r="F1866" s="409"/>
      <c r="G1866" s="424" t="e">
        <f t="shared" si="228"/>
        <v>#REF!</v>
      </c>
      <c r="H1866" s="81" t="e">
        <f t="shared" si="229"/>
        <v>#REF!</v>
      </c>
    </row>
    <row r="1867" spans="1:8">
      <c r="A1867" s="321" t="e">
        <f>'Запит 2-8'!#REF!</f>
        <v>#REF!</v>
      </c>
      <c r="B1867" s="293" t="e">
        <f>IF('Запит 2-8'!#REF!&lt;&gt;"",'Запит 2-8'!#REF!,"")</f>
        <v>#REF!</v>
      </c>
      <c r="C1867" s="292" t="e">
        <f>'Запит 2-8'!#REF!</f>
        <v>#REF!</v>
      </c>
      <c r="D1867" s="291" t="e">
        <f>'Запит 2-8'!#REF!</f>
        <v>#REF!</v>
      </c>
      <c r="E1867" s="408" t="e">
        <f>'Паспорт-3'!F1726</f>
        <v>#REF!</v>
      </c>
      <c r="F1867" s="409"/>
      <c r="G1867" s="424" t="e">
        <f t="shared" si="228"/>
        <v>#REF!</v>
      </c>
      <c r="H1867" s="81" t="e">
        <f t="shared" si="229"/>
        <v>#REF!</v>
      </c>
    </row>
    <row r="1868" spans="1:8">
      <c r="A1868" s="321" t="e">
        <f>'Запит 2-8'!#REF!</f>
        <v>#REF!</v>
      </c>
      <c r="B1868" s="293" t="e">
        <f>IF('Запит 2-8'!#REF!&lt;&gt;"",'Запит 2-8'!#REF!,"")</f>
        <v>#REF!</v>
      </c>
      <c r="C1868" s="292" t="e">
        <f>'Запит 2-8'!#REF!</f>
        <v>#REF!</v>
      </c>
      <c r="D1868" s="291" t="e">
        <f>'Запит 2-8'!#REF!</f>
        <v>#REF!</v>
      </c>
      <c r="E1868" s="408" t="e">
        <f>'Паспорт-3'!F1727</f>
        <v>#REF!</v>
      </c>
      <c r="F1868" s="409"/>
      <c r="G1868" s="424" t="e">
        <f t="shared" si="228"/>
        <v>#REF!</v>
      </c>
      <c r="H1868" s="81" t="e">
        <f t="shared" si="229"/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 t="e">
        <f>'Паспорт-3'!F1728</f>
        <v>#REF!</v>
      </c>
      <c r="F1869" s="409"/>
      <c r="G1869" s="424" t="e">
        <f t="shared" si="228"/>
        <v>#REF!</v>
      </c>
      <c r="H1869" s="81" t="e">
        <f t="shared" si="229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 t="e">
        <f>'Паспорт-3'!F1729</f>
        <v>#REF!</v>
      </c>
      <c r="F1870" s="409"/>
      <c r="G1870" s="424" t="e">
        <f t="shared" si="228"/>
        <v>#REF!</v>
      </c>
      <c r="H1870" s="81" t="e">
        <f t="shared" si="229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 t="e">
        <f>'Паспорт-3'!F1730</f>
        <v>#REF!</v>
      </c>
      <c r="F1871" s="409"/>
      <c r="G1871" s="424" t="e">
        <f t="shared" si="228"/>
        <v>#REF!</v>
      </c>
      <c r="H1871" s="81" t="e">
        <f t="shared" si="229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 t="e">
        <f>'Паспорт-3'!F1731</f>
        <v>#REF!</v>
      </c>
      <c r="F1872" s="409"/>
      <c r="G1872" s="424" t="e">
        <f t="shared" si="228"/>
        <v>#REF!</v>
      </c>
      <c r="H1872" s="81" t="e">
        <f t="shared" si="229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 t="e">
        <f>'Паспорт-3'!F1732</f>
        <v>#REF!</v>
      </c>
      <c r="F1873" s="409"/>
      <c r="G1873" s="424" t="e">
        <f t="shared" si="228"/>
        <v>#REF!</v>
      </c>
      <c r="H1873" s="81" t="e">
        <f t="shared" si="229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 t="e">
        <f>'Паспорт-3'!F1733</f>
        <v>#REF!</v>
      </c>
      <c r="F1874" s="409"/>
      <c r="G1874" s="424" t="e">
        <f t="shared" si="228"/>
        <v>#REF!</v>
      </c>
      <c r="H1874" s="81" t="e">
        <f t="shared" si="229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 t="e">
        <f>'Паспорт-3'!F1734</f>
        <v>#REF!</v>
      </c>
      <c r="F1875" s="409"/>
      <c r="G1875" s="424" t="e">
        <f t="shared" si="228"/>
        <v>#REF!</v>
      </c>
      <c r="H1875" s="81" t="e">
        <f t="shared" si="229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 t="e">
        <f>'Паспорт-3'!F1735</f>
        <v>#REF!</v>
      </c>
      <c r="F1876" s="409"/>
      <c r="G1876" s="424" t="e">
        <f t="shared" si="228"/>
        <v>#REF!</v>
      </c>
      <c r="H1876" s="81" t="e">
        <f t="shared" si="229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 t="e">
        <f>'Паспорт-3'!F1736</f>
        <v>#REF!</v>
      </c>
      <c r="F1877" s="409"/>
      <c r="G1877" s="424" t="e">
        <f t="shared" si="228"/>
        <v>#REF!</v>
      </c>
      <c r="H1877" s="81" t="e">
        <f t="shared" si="229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 t="e">
        <f>'Паспорт-3'!F1737</f>
        <v>#REF!</v>
      </c>
      <c r="F1878" s="409"/>
      <c r="G1878" s="424" t="e">
        <f t="shared" si="228"/>
        <v>#REF!</v>
      </c>
      <c r="H1878" s="81" t="e">
        <f t="shared" si="229"/>
        <v>#REF!</v>
      </c>
    </row>
    <row r="1879" spans="1:8">
      <c r="A1879" s="428" t="e">
        <f>'Запит 2-8'!#REF!</f>
        <v>#REF!</v>
      </c>
      <c r="B1879" s="429" t="e">
        <f>IF('Запит 2-8'!#REF!&lt;&gt;"",'Запит 2-8'!#REF!,"")</f>
        <v>#REF!</v>
      </c>
      <c r="C1879" s="430" t="e">
        <f>'Запит 2-8'!#REF!</f>
        <v>#REF!</v>
      </c>
      <c r="D1879" s="431" t="e">
        <f>'Запит 2-8'!#REF!</f>
        <v>#REF!</v>
      </c>
      <c r="E1879" s="432" t="e">
        <f>'Паспорт-3'!F1738</f>
        <v>#REF!</v>
      </c>
      <c r="F1879" s="433"/>
      <c r="G1879" s="434" t="e">
        <f t="shared" si="228"/>
        <v>#REF!</v>
      </c>
      <c r="H1879" s="81" t="e">
        <f t="shared" si="229"/>
        <v>#REF!</v>
      </c>
    </row>
    <row r="1880" spans="1:8" ht="12.75" customHeight="1">
      <c r="A1880" s="865" t="s">
        <v>210</v>
      </c>
      <c r="B1880" s="866"/>
      <c r="C1880" s="866"/>
      <c r="D1880" s="866"/>
      <c r="E1880" s="866"/>
      <c r="F1880" s="866"/>
      <c r="G1880" s="867"/>
      <c r="H1880" s="81" t="e">
        <f>H1864</f>
        <v>#REF!</v>
      </c>
    </row>
    <row r="1881" spans="1:8">
      <c r="A1881" s="421" t="e">
        <f>'Запит 2-8'!#REF!</f>
        <v>#REF!</v>
      </c>
      <c r="B1881" s="868" t="s">
        <v>108</v>
      </c>
      <c r="C1881" s="869"/>
      <c r="D1881" s="869"/>
      <c r="E1881" s="870"/>
      <c r="F1881" s="870"/>
      <c r="G1881" s="871"/>
      <c r="H1881" s="81" t="e">
        <f>H1882</f>
        <v>#REF!</v>
      </c>
    </row>
    <row r="1882" spans="1:8">
      <c r="A1882" s="321" t="e">
        <f>'Запит 2-8'!#REF!</f>
        <v>#REF!</v>
      </c>
      <c r="B1882" s="416" t="e">
        <f>IF('Запит 2-8'!#REF!&lt;&gt;"",'Запит 2-8'!#REF!,"")</f>
        <v>#REF!</v>
      </c>
      <c r="C1882" s="417" t="e">
        <f>'Запит 2-8'!#REF!</f>
        <v>#REF!</v>
      </c>
      <c r="D1882" s="418" t="e">
        <f>'Запит 2-8'!#REF!</f>
        <v>#REF!</v>
      </c>
      <c r="E1882" s="419" t="e">
        <f>'Паспорт-3'!F1740</f>
        <v>#REF!</v>
      </c>
      <c r="F1882" s="420"/>
      <c r="G1882" s="423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1" t="e">
        <f>'Запит 2-8'!#REF!</f>
        <v>#REF!</v>
      </c>
      <c r="B1883" s="293" t="e">
        <f>IF('Запит 2-8'!#REF!&lt;&gt;"",'Запит 2-8'!#REF!,"")</f>
        <v>#REF!</v>
      </c>
      <c r="C1883" s="292" t="e">
        <f>'Запит 2-8'!#REF!</f>
        <v>#REF!</v>
      </c>
      <c r="D1883" s="291" t="e">
        <f>'Запит 2-8'!#REF!</f>
        <v>#REF!</v>
      </c>
      <c r="E1883" s="408" t="e">
        <f>'Паспорт-3'!F1741</f>
        <v>#REF!</v>
      </c>
      <c r="F1883" s="409"/>
      <c r="G1883" s="424" t="e">
        <f t="shared" si="230"/>
        <v>#REF!</v>
      </c>
      <c r="H1883" s="81" t="e">
        <f t="shared" si="231"/>
        <v>#REF!</v>
      </c>
    </row>
    <row r="1884" spans="1:8">
      <c r="A1884" s="321" t="e">
        <f>'Запит 2-8'!#REF!</f>
        <v>#REF!</v>
      </c>
      <c r="B1884" s="293" t="e">
        <f>IF('Запит 2-8'!#REF!&lt;&gt;"",'Запит 2-8'!#REF!,"")</f>
        <v>#REF!</v>
      </c>
      <c r="C1884" s="292" t="e">
        <f>'Запит 2-8'!#REF!</f>
        <v>#REF!</v>
      </c>
      <c r="D1884" s="291" t="e">
        <f>'Запит 2-8'!#REF!</f>
        <v>#REF!</v>
      </c>
      <c r="E1884" s="408" t="e">
        <f>'Паспорт-3'!F1742</f>
        <v>#REF!</v>
      </c>
      <c r="F1884" s="409"/>
      <c r="G1884" s="424" t="e">
        <f t="shared" si="230"/>
        <v>#REF!</v>
      </c>
      <c r="H1884" s="81" t="e">
        <f t="shared" si="231"/>
        <v>#REF!</v>
      </c>
    </row>
    <row r="1885" spans="1:8">
      <c r="A1885" s="321" t="e">
        <f>'Запит 2-8'!#REF!</f>
        <v>#REF!</v>
      </c>
      <c r="B1885" s="293" t="e">
        <f>IF('Запит 2-8'!#REF!&lt;&gt;"",'Запит 2-8'!#REF!,"")</f>
        <v>#REF!</v>
      </c>
      <c r="C1885" s="292" t="e">
        <f>'Запит 2-8'!#REF!</f>
        <v>#REF!</v>
      </c>
      <c r="D1885" s="291" t="e">
        <f>'Запит 2-8'!#REF!</f>
        <v>#REF!</v>
      </c>
      <c r="E1885" s="408" t="e">
        <f>'Паспорт-3'!F1743</f>
        <v>#REF!</v>
      </c>
      <c r="F1885" s="409"/>
      <c r="G1885" s="424" t="e">
        <f t="shared" si="230"/>
        <v>#REF!</v>
      </c>
      <c r="H1885" s="81" t="e">
        <f t="shared" si="231"/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 t="e">
        <f>'Паспорт-3'!F1744</f>
        <v>#REF!</v>
      </c>
      <c r="F1886" s="409"/>
      <c r="G1886" s="424" t="e">
        <f t="shared" si="230"/>
        <v>#REF!</v>
      </c>
      <c r="H1886" s="81" t="e">
        <f t="shared" si="231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 t="e">
        <f>'Паспорт-3'!F1745</f>
        <v>#REF!</v>
      </c>
      <c r="F1887" s="409"/>
      <c r="G1887" s="424" t="e">
        <f t="shared" si="230"/>
        <v>#REF!</v>
      </c>
      <c r="H1887" s="81" t="e">
        <f t="shared" si="231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 t="e">
        <f>'Паспорт-3'!F1746</f>
        <v>#REF!</v>
      </c>
      <c r="F1888" s="409"/>
      <c r="G1888" s="424" t="e">
        <f t="shared" si="230"/>
        <v>#REF!</v>
      </c>
      <c r="H1888" s="81" t="e">
        <f t="shared" si="231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 t="e">
        <f>'Паспорт-3'!F1747</f>
        <v>#REF!</v>
      </c>
      <c r="F1889" s="409"/>
      <c r="G1889" s="424" t="e">
        <f t="shared" si="230"/>
        <v>#REF!</v>
      </c>
      <c r="H1889" s="81" t="e">
        <f t="shared" si="231"/>
        <v>#REF!</v>
      </c>
    </row>
    <row r="1890" spans="1:8" ht="12.75" customHeight="1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 t="e">
        <f>'Паспорт-3'!F1748</f>
        <v>#REF!</v>
      </c>
      <c r="F1890" s="409"/>
      <c r="G1890" s="424" t="e">
        <f t="shared" si="230"/>
        <v>#REF!</v>
      </c>
      <c r="H1890" s="81" t="e">
        <f t="shared" si="231"/>
        <v>#REF!</v>
      </c>
    </row>
    <row r="1891" spans="1:8">
      <c r="A1891" s="428" t="e">
        <f>'Запит 2-8'!#REF!</f>
        <v>#REF!</v>
      </c>
      <c r="B1891" s="429" t="e">
        <f>IF('Запит 2-8'!#REF!&lt;&gt;"",'Запит 2-8'!#REF!,"")</f>
        <v>#REF!</v>
      </c>
      <c r="C1891" s="430" t="e">
        <f>'Запит 2-8'!#REF!</f>
        <v>#REF!</v>
      </c>
      <c r="D1891" s="431" t="e">
        <f>'Запит 2-8'!#REF!</f>
        <v>#REF!</v>
      </c>
      <c r="E1891" s="432" t="e">
        <f>'Паспорт-3'!F1749</f>
        <v>#REF!</v>
      </c>
      <c r="F1891" s="433"/>
      <c r="G1891" s="434" t="e">
        <f t="shared" si="230"/>
        <v>#REF!</v>
      </c>
      <c r="H1891" s="81" t="e">
        <f t="shared" si="231"/>
        <v>#REF!</v>
      </c>
    </row>
    <row r="1892" spans="1:8" ht="12.75" customHeight="1">
      <c r="A1892" s="865" t="s">
        <v>210</v>
      </c>
      <c r="B1892" s="866"/>
      <c r="C1892" s="866"/>
      <c r="D1892" s="866"/>
      <c r="E1892" s="866"/>
      <c r="F1892" s="866"/>
      <c r="G1892" s="867"/>
      <c r="H1892" s="81" t="e">
        <f>H1881</f>
        <v>#REF!</v>
      </c>
    </row>
    <row r="1893" spans="1:8" ht="12.75" customHeight="1">
      <c r="A1893" s="865" t="s">
        <v>230</v>
      </c>
      <c r="B1893" s="866"/>
      <c r="C1893" s="866"/>
      <c r="D1893" s="866"/>
      <c r="E1893" s="866"/>
      <c r="F1893" s="866"/>
      <c r="G1893" s="867"/>
      <c r="H1893" s="81" t="e">
        <f>H1829</f>
        <v>#REF!</v>
      </c>
    </row>
    <row r="1894" spans="1:8" ht="12.75" customHeight="1">
      <c r="A1894" s="829" t="e">
        <f>'Запит 2-8'!#REF!</f>
        <v>#REF!</v>
      </c>
      <c r="B1894" s="830"/>
      <c r="C1894" s="830"/>
      <c r="D1894" s="830"/>
      <c r="E1894" s="830"/>
      <c r="F1894" s="830"/>
      <c r="G1894" s="831"/>
      <c r="H1894" s="81" t="e">
        <f>H1895</f>
        <v>#REF!</v>
      </c>
    </row>
    <row r="1895" spans="1:8">
      <c r="A1895" s="415" t="s">
        <v>4</v>
      </c>
      <c r="B1895" s="868" t="s">
        <v>105</v>
      </c>
      <c r="C1895" s="869"/>
      <c r="D1895" s="869"/>
      <c r="E1895" s="872"/>
      <c r="F1895" s="872"/>
      <c r="G1895" s="873"/>
      <c r="H1895" s="81" t="e">
        <f>H1896</f>
        <v>#REF!</v>
      </c>
    </row>
    <row r="1896" spans="1:8">
      <c r="A1896" s="321" t="e">
        <f>'Запит 2-8'!#REF!</f>
        <v>#REF!</v>
      </c>
      <c r="B1896" s="416" t="e">
        <f>IF('Запит 2-8'!#REF!&lt;&gt;"",'Запит 2-8'!#REF!,"")</f>
        <v>#REF!</v>
      </c>
      <c r="C1896" s="417" t="e">
        <f>'Запит 2-8'!#REF!</f>
        <v>#REF!</v>
      </c>
      <c r="D1896" s="418" t="e">
        <f>'Запит 2-8'!#REF!</f>
        <v>#REF!</v>
      </c>
      <c r="E1896" s="419" t="e">
        <f>'Паспорт-3'!F1752</f>
        <v>#REF!</v>
      </c>
      <c r="F1896" s="420"/>
      <c r="G1896" s="423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 t="e">
        <f>'Паспорт-3'!F1753</f>
        <v>#REF!</v>
      </c>
      <c r="F1897" s="409"/>
      <c r="G1897" s="424" t="e">
        <f t="shared" si="232"/>
        <v>#REF!</v>
      </c>
      <c r="H1897" s="81" t="e">
        <f t="shared" si="23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 t="e">
        <f>'Паспорт-3'!F1754</f>
        <v>#REF!</v>
      </c>
      <c r="F1898" s="409"/>
      <c r="G1898" s="424" t="e">
        <f t="shared" si="232"/>
        <v>#REF!</v>
      </c>
      <c r="H1898" s="81" t="e">
        <f t="shared" si="233"/>
        <v>#REF!</v>
      </c>
    </row>
    <row r="1899" spans="1:8">
      <c r="A1899" s="321" t="e">
        <f>'Запит 2-8'!#REF!</f>
        <v>#REF!</v>
      </c>
      <c r="B1899" s="293" t="e">
        <f>IF('Запит 2-8'!#REF!&lt;&gt;"",'Запит 2-8'!#REF!,"")</f>
        <v>#REF!</v>
      </c>
      <c r="C1899" s="292" t="e">
        <f>'Запит 2-8'!#REF!</f>
        <v>#REF!</v>
      </c>
      <c r="D1899" s="291" t="e">
        <f>'Запит 2-8'!#REF!</f>
        <v>#REF!</v>
      </c>
      <c r="E1899" s="408" t="e">
        <f>'Паспорт-3'!F1755</f>
        <v>#REF!</v>
      </c>
      <c r="F1899" s="409"/>
      <c r="G1899" s="424" t="e">
        <f t="shared" si="232"/>
        <v>#REF!</v>
      </c>
      <c r="H1899" s="81" t="e">
        <f t="shared" si="233"/>
        <v>#REF!</v>
      </c>
    </row>
    <row r="1900" spans="1:8">
      <c r="A1900" s="321" t="e">
        <f>'Запит 2-8'!#REF!</f>
        <v>#REF!</v>
      </c>
      <c r="B1900" s="293" t="e">
        <f>IF('Запит 2-8'!#REF!&lt;&gt;"",'Запит 2-8'!#REF!,"")</f>
        <v>#REF!</v>
      </c>
      <c r="C1900" s="292" t="e">
        <f>'Запит 2-8'!#REF!</f>
        <v>#REF!</v>
      </c>
      <c r="D1900" s="291" t="e">
        <f>'Запит 2-8'!#REF!</f>
        <v>#REF!</v>
      </c>
      <c r="E1900" s="408" t="e">
        <f>'Паспорт-3'!F1756</f>
        <v>#REF!</v>
      </c>
      <c r="F1900" s="409"/>
      <c r="G1900" s="424" t="e">
        <f t="shared" si="232"/>
        <v>#REF!</v>
      </c>
      <c r="H1900" s="81" t="e">
        <f t="shared" si="233"/>
        <v>#REF!</v>
      </c>
    </row>
    <row r="1901" spans="1:8">
      <c r="A1901" s="321" t="e">
        <f>'Запит 2-8'!#REF!</f>
        <v>#REF!</v>
      </c>
      <c r="B1901" s="293" t="e">
        <f>IF('Запит 2-8'!#REF!&lt;&gt;"",'Запит 2-8'!#REF!,"")</f>
        <v>#REF!</v>
      </c>
      <c r="C1901" s="292" t="e">
        <f>'Запит 2-8'!#REF!</f>
        <v>#REF!</v>
      </c>
      <c r="D1901" s="291" t="e">
        <f>'Запит 2-8'!#REF!</f>
        <v>#REF!</v>
      </c>
      <c r="E1901" s="408" t="e">
        <f>'Паспорт-3'!F1757</f>
        <v>#REF!</v>
      </c>
      <c r="F1901" s="409"/>
      <c r="G1901" s="424" t="e">
        <f t="shared" si="232"/>
        <v>#REF!</v>
      </c>
      <c r="H1901" s="81" t="e">
        <f t="shared" si="233"/>
        <v>#REF!</v>
      </c>
    </row>
    <row r="1902" spans="1:8">
      <c r="A1902" s="321" t="e">
        <f>'Запит 2-8'!#REF!</f>
        <v>#REF!</v>
      </c>
      <c r="B1902" s="293" t="e">
        <f>IF('Запит 2-8'!#REF!&lt;&gt;"",'Запит 2-8'!#REF!,"")</f>
        <v>#REF!</v>
      </c>
      <c r="C1902" s="292" t="e">
        <f>'Запит 2-8'!#REF!</f>
        <v>#REF!</v>
      </c>
      <c r="D1902" s="291" t="e">
        <f>'Запит 2-8'!#REF!</f>
        <v>#REF!</v>
      </c>
      <c r="E1902" s="408" t="e">
        <f>'Паспорт-3'!F1758</f>
        <v>#REF!</v>
      </c>
      <c r="F1902" s="409"/>
      <c r="G1902" s="424" t="e">
        <f t="shared" si="232"/>
        <v>#REF!</v>
      </c>
      <c r="H1902" s="81" t="e">
        <f t="shared" si="233"/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 t="e">
        <f>'Паспорт-3'!F1759</f>
        <v>#REF!</v>
      </c>
      <c r="F1903" s="409"/>
      <c r="G1903" s="424" t="e">
        <f t="shared" si="232"/>
        <v>#REF!</v>
      </c>
      <c r="H1903" s="81" t="e">
        <f t="shared" si="233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 t="e">
        <f>'Паспорт-3'!F1760</f>
        <v>#REF!</v>
      </c>
      <c r="F1904" s="409"/>
      <c r="G1904" s="424" t="e">
        <f t="shared" si="232"/>
        <v>#REF!</v>
      </c>
      <c r="H1904" s="81" t="e">
        <f t="shared" si="233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 t="e">
        <f>'Паспорт-3'!F1761</f>
        <v>#REF!</v>
      </c>
      <c r="F1905" s="409"/>
      <c r="G1905" s="424" t="e">
        <f t="shared" si="232"/>
        <v>#REF!</v>
      </c>
      <c r="H1905" s="81" t="e">
        <f t="shared" si="233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 t="e">
        <f>'Паспорт-3'!F1762</f>
        <v>#REF!</v>
      </c>
      <c r="F1906" s="409"/>
      <c r="G1906" s="424" t="e">
        <f t="shared" si="232"/>
        <v>#REF!</v>
      </c>
      <c r="H1906" s="81" t="e">
        <f t="shared" si="233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 t="e">
        <f>'Паспорт-3'!F1763</f>
        <v>#REF!</v>
      </c>
      <c r="F1907" s="409"/>
      <c r="G1907" s="424" t="e">
        <f t="shared" si="232"/>
        <v>#REF!</v>
      </c>
      <c r="H1907" s="81" t="e">
        <f t="shared" si="233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 t="e">
        <f>'Паспорт-3'!F1764</f>
        <v>#REF!</v>
      </c>
      <c r="F1908" s="409"/>
      <c r="G1908" s="424" t="e">
        <f t="shared" si="232"/>
        <v>#REF!</v>
      </c>
      <c r="H1908" s="81" t="e">
        <f t="shared" si="233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 t="e">
        <f>'Паспорт-3'!F1765</f>
        <v>#REF!</v>
      </c>
      <c r="F1909" s="409"/>
      <c r="G1909" s="424" t="e">
        <f t="shared" si="232"/>
        <v>#REF!</v>
      </c>
      <c r="H1909" s="81" t="e">
        <f t="shared" si="233"/>
        <v>#REF!</v>
      </c>
    </row>
    <row r="1910" spans="1:8">
      <c r="A1910" s="428" t="e">
        <f>'Запит 2-8'!#REF!</f>
        <v>#REF!</v>
      </c>
      <c r="B1910" s="429" t="e">
        <f>IF('Запит 2-8'!#REF!&lt;&gt;"",'Запит 2-8'!#REF!,"")</f>
        <v>#REF!</v>
      </c>
      <c r="C1910" s="430" t="e">
        <f>'Запит 2-8'!#REF!</f>
        <v>#REF!</v>
      </c>
      <c r="D1910" s="431" t="e">
        <f>'Запит 2-8'!#REF!</f>
        <v>#REF!</v>
      </c>
      <c r="E1910" s="432" t="e">
        <f>'Паспорт-3'!F1766</f>
        <v>#REF!</v>
      </c>
      <c r="F1910" s="433"/>
      <c r="G1910" s="434" t="e">
        <f t="shared" si="232"/>
        <v>#REF!</v>
      </c>
      <c r="H1910" s="81" t="e">
        <f t="shared" si="233"/>
        <v>#REF!</v>
      </c>
    </row>
    <row r="1911" spans="1:8" ht="12.75" customHeight="1">
      <c r="A1911" s="865" t="s">
        <v>210</v>
      </c>
      <c r="B1911" s="866"/>
      <c r="C1911" s="866"/>
      <c r="D1911" s="866"/>
      <c r="E1911" s="866"/>
      <c r="F1911" s="866"/>
      <c r="G1911" s="867"/>
      <c r="H1911" s="81" t="e">
        <f>H1895</f>
        <v>#REF!</v>
      </c>
    </row>
    <row r="1912" spans="1:8">
      <c r="A1912" s="415" t="e">
        <f>'Запит 2-8'!#REF!</f>
        <v>#REF!</v>
      </c>
      <c r="B1912" s="868" t="s">
        <v>106</v>
      </c>
      <c r="C1912" s="869"/>
      <c r="D1912" s="869"/>
      <c r="E1912" s="869"/>
      <c r="F1912" s="869"/>
      <c r="G1912" s="874"/>
      <c r="H1912" s="81" t="e">
        <f>H1913</f>
        <v>#REF!</v>
      </c>
    </row>
    <row r="1913" spans="1:8">
      <c r="A1913" s="321" t="e">
        <f>'Запит 2-8'!#REF!</f>
        <v>#REF!</v>
      </c>
      <c r="B1913" s="416" t="e">
        <f>IF('Запит 2-8'!#REF!&lt;&gt;"",'Запит 2-8'!#REF!,"")</f>
        <v>#REF!</v>
      </c>
      <c r="C1913" s="417" t="e">
        <f>'Запит 2-8'!#REF!</f>
        <v>#REF!</v>
      </c>
      <c r="D1913" s="418" t="e">
        <f>'Запит 2-8'!#REF!</f>
        <v>#REF!</v>
      </c>
      <c r="E1913" s="425" t="e">
        <f>'Паспорт-3'!F1768</f>
        <v>#REF!</v>
      </c>
      <c r="F1913" s="426"/>
      <c r="G1913" s="427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 t="e">
        <f>'Паспорт-3'!F1769</f>
        <v>#REF!</v>
      </c>
      <c r="F1914" s="409"/>
      <c r="G1914" s="424" t="e">
        <f t="shared" si="234"/>
        <v>#REF!</v>
      </c>
      <c r="H1914" s="81" t="e">
        <f t="shared" si="23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 t="e">
        <f>'Паспорт-3'!F1770</f>
        <v>#REF!</v>
      </c>
      <c r="F1915" s="409"/>
      <c r="G1915" s="424" t="e">
        <f t="shared" si="234"/>
        <v>#REF!</v>
      </c>
      <c r="H1915" s="81" t="e">
        <f t="shared" si="235"/>
        <v>#REF!</v>
      </c>
    </row>
    <row r="1916" spans="1:8">
      <c r="A1916" s="321" t="e">
        <f>'Запит 2-8'!#REF!</f>
        <v>#REF!</v>
      </c>
      <c r="B1916" s="293" t="e">
        <f>IF('Запит 2-8'!#REF!&lt;&gt;"",'Запит 2-8'!#REF!,"")</f>
        <v>#REF!</v>
      </c>
      <c r="C1916" s="292" t="e">
        <f>'Запит 2-8'!#REF!</f>
        <v>#REF!</v>
      </c>
      <c r="D1916" s="291" t="e">
        <f>'Запит 2-8'!#REF!</f>
        <v>#REF!</v>
      </c>
      <c r="E1916" s="408" t="e">
        <f>'Паспорт-3'!F1771</f>
        <v>#REF!</v>
      </c>
      <c r="F1916" s="409"/>
      <c r="G1916" s="424" t="e">
        <f t="shared" si="234"/>
        <v>#REF!</v>
      </c>
      <c r="H1916" s="81" t="e">
        <f t="shared" si="235"/>
        <v>#REF!</v>
      </c>
    </row>
    <row r="1917" spans="1:8">
      <c r="A1917" s="321" t="e">
        <f>'Запит 2-8'!#REF!</f>
        <v>#REF!</v>
      </c>
      <c r="B1917" s="293" t="e">
        <f>IF('Запит 2-8'!#REF!&lt;&gt;"",'Запит 2-8'!#REF!,"")</f>
        <v>#REF!</v>
      </c>
      <c r="C1917" s="292" t="e">
        <f>'Запит 2-8'!#REF!</f>
        <v>#REF!</v>
      </c>
      <c r="D1917" s="291" t="e">
        <f>'Запит 2-8'!#REF!</f>
        <v>#REF!</v>
      </c>
      <c r="E1917" s="408" t="e">
        <f>'Паспорт-3'!F1772</f>
        <v>#REF!</v>
      </c>
      <c r="F1917" s="409"/>
      <c r="G1917" s="424" t="e">
        <f t="shared" si="234"/>
        <v>#REF!</v>
      </c>
      <c r="H1917" s="81" t="e">
        <f t="shared" si="235"/>
        <v>#REF!</v>
      </c>
    </row>
    <row r="1918" spans="1:8">
      <c r="A1918" s="321" t="e">
        <f>'Запит 2-8'!#REF!</f>
        <v>#REF!</v>
      </c>
      <c r="B1918" s="293" t="e">
        <f>IF('Запит 2-8'!#REF!&lt;&gt;"",'Запит 2-8'!#REF!,"")</f>
        <v>#REF!</v>
      </c>
      <c r="C1918" s="292" t="e">
        <f>'Запит 2-8'!#REF!</f>
        <v>#REF!</v>
      </c>
      <c r="D1918" s="291" t="e">
        <f>'Запит 2-8'!#REF!</f>
        <v>#REF!</v>
      </c>
      <c r="E1918" s="408" t="e">
        <f>'Паспорт-3'!F1773</f>
        <v>#REF!</v>
      </c>
      <c r="F1918" s="409"/>
      <c r="G1918" s="424" t="e">
        <f t="shared" si="234"/>
        <v>#REF!</v>
      </c>
      <c r="H1918" s="81" t="e">
        <f t="shared" si="235"/>
        <v>#REF!</v>
      </c>
    </row>
    <row r="1919" spans="1:8">
      <c r="A1919" s="321" t="e">
        <f>'Запит 2-8'!#REF!</f>
        <v>#REF!</v>
      </c>
      <c r="B1919" s="293" t="e">
        <f>IF('Запит 2-8'!#REF!&lt;&gt;"",'Запит 2-8'!#REF!,"")</f>
        <v>#REF!</v>
      </c>
      <c r="C1919" s="292" t="e">
        <f>'Запит 2-8'!#REF!</f>
        <v>#REF!</v>
      </c>
      <c r="D1919" s="291" t="e">
        <f>'Запит 2-8'!#REF!</f>
        <v>#REF!</v>
      </c>
      <c r="E1919" s="408" t="e">
        <f>'Паспорт-3'!F1774</f>
        <v>#REF!</v>
      </c>
      <c r="F1919" s="409"/>
      <c r="G1919" s="424" t="e">
        <f t="shared" si="234"/>
        <v>#REF!</v>
      </c>
      <c r="H1919" s="81" t="e">
        <f t="shared" si="235"/>
        <v>#REF!</v>
      </c>
    </row>
    <row r="1920" spans="1:8">
      <c r="A1920" s="321" t="e">
        <f>'Запит 2-8'!#REF!</f>
        <v>#REF!</v>
      </c>
      <c r="B1920" s="293" t="e">
        <f>IF('Запит 2-8'!#REF!&lt;&gt;"",'Запит 2-8'!#REF!,"")</f>
        <v>#REF!</v>
      </c>
      <c r="C1920" s="292" t="e">
        <f>'Запит 2-8'!#REF!</f>
        <v>#REF!</v>
      </c>
      <c r="D1920" s="291" t="e">
        <f>'Запит 2-8'!#REF!</f>
        <v>#REF!</v>
      </c>
      <c r="E1920" s="408" t="e">
        <f>'Паспорт-3'!F1775</f>
        <v>#REF!</v>
      </c>
      <c r="F1920" s="409"/>
      <c r="G1920" s="424" t="e">
        <f t="shared" si="234"/>
        <v>#REF!</v>
      </c>
      <c r="H1920" s="81" t="e">
        <f t="shared" si="235"/>
        <v>#REF!</v>
      </c>
    </row>
    <row r="1921" spans="1:8">
      <c r="A1921" s="321" t="e">
        <f>'Запит 2-8'!#REF!</f>
        <v>#REF!</v>
      </c>
      <c r="B1921" s="293" t="e">
        <f>IF('Запит 2-8'!#REF!&lt;&gt;"",'Запит 2-8'!#REF!,"")</f>
        <v>#REF!</v>
      </c>
      <c r="C1921" s="292" t="e">
        <f>'Запит 2-8'!#REF!</f>
        <v>#REF!</v>
      </c>
      <c r="D1921" s="291" t="e">
        <f>'Запит 2-8'!#REF!</f>
        <v>#REF!</v>
      </c>
      <c r="E1921" s="408" t="e">
        <f>'Паспорт-3'!F1776</f>
        <v>#REF!</v>
      </c>
      <c r="F1921" s="409"/>
      <c r="G1921" s="424" t="e">
        <f t="shared" si="234"/>
        <v>#REF!</v>
      </c>
      <c r="H1921" s="81" t="e">
        <f t="shared" si="235"/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 t="e">
        <f>'Паспорт-3'!F1777</f>
        <v>#REF!</v>
      </c>
      <c r="F1922" s="409"/>
      <c r="G1922" s="424" t="e">
        <f t="shared" si="234"/>
        <v>#REF!</v>
      </c>
      <c r="H1922" s="81" t="e">
        <f t="shared" si="235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 t="e">
        <f>'Паспорт-3'!F1778</f>
        <v>#REF!</v>
      </c>
      <c r="F1923" s="409"/>
      <c r="G1923" s="424" t="e">
        <f t="shared" si="234"/>
        <v>#REF!</v>
      </c>
      <c r="H1923" s="81" t="e">
        <f t="shared" si="235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 t="e">
        <f>'Паспорт-3'!F1779</f>
        <v>#REF!</v>
      </c>
      <c r="F1924" s="409"/>
      <c r="G1924" s="424" t="e">
        <f t="shared" si="234"/>
        <v>#REF!</v>
      </c>
      <c r="H1924" s="81" t="e">
        <f t="shared" si="235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 t="e">
        <f>'Паспорт-3'!F1780</f>
        <v>#REF!</v>
      </c>
      <c r="F1925" s="409"/>
      <c r="G1925" s="424" t="e">
        <f t="shared" si="234"/>
        <v>#REF!</v>
      </c>
      <c r="H1925" s="81" t="e">
        <f t="shared" si="235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 t="e">
        <f>'Паспорт-3'!F1781</f>
        <v>#REF!</v>
      </c>
      <c r="F1926" s="409"/>
      <c r="G1926" s="424" t="e">
        <f t="shared" si="234"/>
        <v>#REF!</v>
      </c>
      <c r="H1926" s="81" t="e">
        <f t="shared" si="235"/>
        <v>#REF!</v>
      </c>
    </row>
    <row r="1927" spans="1:8">
      <c r="A1927" s="428" t="e">
        <f>'Запит 2-8'!#REF!</f>
        <v>#REF!</v>
      </c>
      <c r="B1927" s="429" t="e">
        <f>IF('Запит 2-8'!#REF!&lt;&gt;"",'Запит 2-8'!#REF!,"")</f>
        <v>#REF!</v>
      </c>
      <c r="C1927" s="430" t="e">
        <f>'Запит 2-8'!#REF!</f>
        <v>#REF!</v>
      </c>
      <c r="D1927" s="431" t="e">
        <f>'Запит 2-8'!#REF!</f>
        <v>#REF!</v>
      </c>
      <c r="E1927" s="432" t="e">
        <f>'Паспорт-3'!F1782</f>
        <v>#REF!</v>
      </c>
      <c r="F1927" s="433"/>
      <c r="G1927" s="434" t="e">
        <f t="shared" si="234"/>
        <v>#REF!</v>
      </c>
      <c r="H1927" s="81" t="e">
        <f t="shared" si="235"/>
        <v>#REF!</v>
      </c>
    </row>
    <row r="1928" spans="1:8" ht="12.75" customHeight="1">
      <c r="A1928" s="865" t="s">
        <v>210</v>
      </c>
      <c r="B1928" s="866"/>
      <c r="C1928" s="866"/>
      <c r="D1928" s="866"/>
      <c r="E1928" s="866"/>
      <c r="F1928" s="866"/>
      <c r="G1928" s="867"/>
      <c r="H1928" s="81" t="e">
        <f>H1912</f>
        <v>#REF!</v>
      </c>
    </row>
    <row r="1929" spans="1:8">
      <c r="A1929" s="421" t="e">
        <f>'Запит 2-8'!#REF!</f>
        <v>#REF!</v>
      </c>
      <c r="B1929" s="868" t="s">
        <v>107</v>
      </c>
      <c r="C1929" s="869"/>
      <c r="D1929" s="869"/>
      <c r="E1929" s="870"/>
      <c r="F1929" s="870"/>
      <c r="G1929" s="871"/>
      <c r="H1929" s="81" t="e">
        <f>H1930</f>
        <v>#REF!</v>
      </c>
    </row>
    <row r="1930" spans="1:8">
      <c r="A1930" s="321" t="e">
        <f>'Запит 2-8'!#REF!</f>
        <v>#REF!</v>
      </c>
      <c r="B1930" s="416" t="e">
        <f>IF('Запит 2-8'!#REF!&lt;&gt;"",'Запит 2-8'!#REF!,"")</f>
        <v>#REF!</v>
      </c>
      <c r="C1930" s="417" t="e">
        <f>'Запит 2-8'!#REF!</f>
        <v>#REF!</v>
      </c>
      <c r="D1930" s="418" t="e">
        <f>'Запит 2-8'!#REF!</f>
        <v>#REF!</v>
      </c>
      <c r="E1930" s="419" t="e">
        <f>'Паспорт-3'!F1784</f>
        <v>#REF!</v>
      </c>
      <c r="F1930" s="420"/>
      <c r="G1930" s="423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 t="e">
        <f>'Паспорт-3'!F1785</f>
        <v>#REF!</v>
      </c>
      <c r="F1931" s="409"/>
      <c r="G1931" s="424" t="e">
        <f t="shared" si="236"/>
        <v>#REF!</v>
      </c>
      <c r="H1931" s="81" t="e">
        <f t="shared" si="23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 t="e">
        <f>'Паспорт-3'!F1786</f>
        <v>#REF!</v>
      </c>
      <c r="F1932" s="409"/>
      <c r="G1932" s="424" t="e">
        <f t="shared" si="236"/>
        <v>#REF!</v>
      </c>
      <c r="H1932" s="81" t="e">
        <f t="shared" si="23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 t="e">
        <f>'Паспорт-3'!F1787</f>
        <v>#REF!</v>
      </c>
      <c r="F1933" s="409"/>
      <c r="G1933" s="424" t="e">
        <f t="shared" si="236"/>
        <v>#REF!</v>
      </c>
      <c r="H1933" s="81" t="e">
        <f t="shared" si="23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 t="e">
        <f>'Паспорт-3'!F1788</f>
        <v>#REF!</v>
      </c>
      <c r="F1934" s="409"/>
      <c r="G1934" s="424" t="e">
        <f t="shared" si="236"/>
        <v>#REF!</v>
      </c>
      <c r="H1934" s="81" t="e">
        <f t="shared" si="237"/>
        <v>#REF!</v>
      </c>
    </row>
    <row r="1935" spans="1:8">
      <c r="A1935" s="321" t="e">
        <f>'Запит 2-8'!#REF!</f>
        <v>#REF!</v>
      </c>
      <c r="B1935" s="293" t="e">
        <f>IF('Запит 2-8'!#REF!&lt;&gt;"",'Запит 2-8'!#REF!,"")</f>
        <v>#REF!</v>
      </c>
      <c r="C1935" s="292" t="e">
        <f>'Запит 2-8'!#REF!</f>
        <v>#REF!</v>
      </c>
      <c r="D1935" s="291" t="e">
        <f>'Запит 2-8'!#REF!</f>
        <v>#REF!</v>
      </c>
      <c r="E1935" s="408" t="e">
        <f>'Паспорт-3'!F1789</f>
        <v>#REF!</v>
      </c>
      <c r="F1935" s="409"/>
      <c r="G1935" s="424" t="e">
        <f t="shared" si="236"/>
        <v>#REF!</v>
      </c>
      <c r="H1935" s="81" t="e">
        <f t="shared" si="237"/>
        <v>#REF!</v>
      </c>
    </row>
    <row r="1936" spans="1:8">
      <c r="A1936" s="321" t="e">
        <f>'Запит 2-8'!#REF!</f>
        <v>#REF!</v>
      </c>
      <c r="B1936" s="293" t="e">
        <f>IF('Запит 2-8'!#REF!&lt;&gt;"",'Запит 2-8'!#REF!,"")</f>
        <v>#REF!</v>
      </c>
      <c r="C1936" s="292" t="e">
        <f>'Запит 2-8'!#REF!</f>
        <v>#REF!</v>
      </c>
      <c r="D1936" s="291" t="e">
        <f>'Запит 2-8'!#REF!</f>
        <v>#REF!</v>
      </c>
      <c r="E1936" s="408" t="e">
        <f>'Паспорт-3'!F1790</f>
        <v>#REF!</v>
      </c>
      <c r="F1936" s="409"/>
      <c r="G1936" s="424" t="e">
        <f t="shared" si="236"/>
        <v>#REF!</v>
      </c>
      <c r="H1936" s="81" t="e">
        <f t="shared" si="237"/>
        <v>#REF!</v>
      </c>
    </row>
    <row r="1937" spans="1:8">
      <c r="A1937" s="321" t="e">
        <f>'Запит 2-8'!#REF!</f>
        <v>#REF!</v>
      </c>
      <c r="B1937" s="293" t="e">
        <f>IF('Запит 2-8'!#REF!&lt;&gt;"",'Запит 2-8'!#REF!,"")</f>
        <v>#REF!</v>
      </c>
      <c r="C1937" s="292" t="e">
        <f>'Запит 2-8'!#REF!</f>
        <v>#REF!</v>
      </c>
      <c r="D1937" s="291" t="e">
        <f>'Запит 2-8'!#REF!</f>
        <v>#REF!</v>
      </c>
      <c r="E1937" s="408" t="e">
        <f>'Паспорт-3'!F1791</f>
        <v>#REF!</v>
      </c>
      <c r="F1937" s="409"/>
      <c r="G1937" s="424" t="e">
        <f t="shared" si="236"/>
        <v>#REF!</v>
      </c>
      <c r="H1937" s="81" t="e">
        <f t="shared" si="237"/>
        <v>#REF!</v>
      </c>
    </row>
    <row r="1938" spans="1:8">
      <c r="A1938" s="321" t="e">
        <f>'Запит 2-8'!#REF!</f>
        <v>#REF!</v>
      </c>
      <c r="B1938" s="293" t="e">
        <f>IF('Запит 2-8'!#REF!&lt;&gt;"",'Запит 2-8'!#REF!,"")</f>
        <v>#REF!</v>
      </c>
      <c r="C1938" s="292" t="e">
        <f>'Запит 2-8'!#REF!</f>
        <v>#REF!</v>
      </c>
      <c r="D1938" s="291" t="e">
        <f>'Запит 2-8'!#REF!</f>
        <v>#REF!</v>
      </c>
      <c r="E1938" s="408" t="e">
        <f>'Паспорт-3'!F1792</f>
        <v>#REF!</v>
      </c>
      <c r="F1938" s="409"/>
      <c r="G1938" s="424" t="e">
        <f t="shared" si="236"/>
        <v>#REF!</v>
      </c>
      <c r="H1938" s="81" t="e">
        <f t="shared" si="237"/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 t="e">
        <f>'Паспорт-3'!F1793</f>
        <v>#REF!</v>
      </c>
      <c r="F1939" s="409"/>
      <c r="G1939" s="424" t="e">
        <f t="shared" si="236"/>
        <v>#REF!</v>
      </c>
      <c r="H1939" s="81" t="e">
        <f t="shared" si="237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 t="e">
        <f>'Паспорт-3'!F1794</f>
        <v>#REF!</v>
      </c>
      <c r="F1940" s="409"/>
      <c r="G1940" s="424" t="e">
        <f t="shared" si="236"/>
        <v>#REF!</v>
      </c>
      <c r="H1940" s="81" t="e">
        <f t="shared" si="237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 t="e">
        <f>'Паспорт-3'!F1795</f>
        <v>#REF!</v>
      </c>
      <c r="F1941" s="409"/>
      <c r="G1941" s="424" t="e">
        <f t="shared" si="236"/>
        <v>#REF!</v>
      </c>
      <c r="H1941" s="81" t="e">
        <f t="shared" si="237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 t="e">
        <f>'Паспорт-3'!F1796</f>
        <v>#REF!</v>
      </c>
      <c r="F1942" s="409"/>
      <c r="G1942" s="424" t="e">
        <f t="shared" si="236"/>
        <v>#REF!</v>
      </c>
      <c r="H1942" s="81" t="e">
        <f t="shared" si="237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 t="e">
        <f>'Паспорт-3'!F1797</f>
        <v>#REF!</v>
      </c>
      <c r="F1943" s="409"/>
      <c r="G1943" s="424" t="e">
        <f t="shared" si="236"/>
        <v>#REF!</v>
      </c>
      <c r="H1943" s="81" t="e">
        <f t="shared" si="237"/>
        <v>#REF!</v>
      </c>
    </row>
    <row r="1944" spans="1:8">
      <c r="A1944" s="428" t="e">
        <f>'Запит 2-8'!#REF!</f>
        <v>#REF!</v>
      </c>
      <c r="B1944" s="429" t="e">
        <f>IF('Запит 2-8'!#REF!&lt;&gt;"",'Запит 2-8'!#REF!,"")</f>
        <v>#REF!</v>
      </c>
      <c r="C1944" s="430" t="e">
        <f>'Запит 2-8'!#REF!</f>
        <v>#REF!</v>
      </c>
      <c r="D1944" s="431" t="e">
        <f>'Запит 2-8'!#REF!</f>
        <v>#REF!</v>
      </c>
      <c r="E1944" s="432" t="e">
        <f>'Паспорт-3'!F1798</f>
        <v>#REF!</v>
      </c>
      <c r="F1944" s="433"/>
      <c r="G1944" s="434" t="e">
        <f t="shared" si="236"/>
        <v>#REF!</v>
      </c>
      <c r="H1944" s="81" t="e">
        <f t="shared" si="237"/>
        <v>#REF!</v>
      </c>
    </row>
    <row r="1945" spans="1:8" ht="12.75" customHeight="1">
      <c r="A1945" s="865" t="s">
        <v>210</v>
      </c>
      <c r="B1945" s="866"/>
      <c r="C1945" s="866"/>
      <c r="D1945" s="866"/>
      <c r="E1945" s="866"/>
      <c r="F1945" s="866"/>
      <c r="G1945" s="867"/>
      <c r="H1945" s="81" t="e">
        <f>H1929</f>
        <v>#REF!</v>
      </c>
    </row>
    <row r="1946" spans="1:8">
      <c r="A1946" s="421" t="e">
        <f>'Запит 2-8'!#REF!</f>
        <v>#REF!</v>
      </c>
      <c r="B1946" s="868" t="s">
        <v>108</v>
      </c>
      <c r="C1946" s="869"/>
      <c r="D1946" s="869"/>
      <c r="E1946" s="870"/>
      <c r="F1946" s="870"/>
      <c r="G1946" s="871"/>
      <c r="H1946" s="81" t="e">
        <f>H1947</f>
        <v>#REF!</v>
      </c>
    </row>
    <row r="1947" spans="1:8">
      <c r="A1947" s="321" t="e">
        <f>'Запит 2-8'!#REF!</f>
        <v>#REF!</v>
      </c>
      <c r="B1947" s="416" t="e">
        <f>IF('Запит 2-8'!#REF!&lt;&gt;"",'Запит 2-8'!#REF!,"")</f>
        <v>#REF!</v>
      </c>
      <c r="C1947" s="417" t="e">
        <f>'Запит 2-8'!#REF!</f>
        <v>#REF!</v>
      </c>
      <c r="D1947" s="418" t="e">
        <f>'Запит 2-8'!#REF!</f>
        <v>#REF!</v>
      </c>
      <c r="E1947" s="419" t="e">
        <f>'Паспорт-3'!F1800</f>
        <v>#REF!</v>
      </c>
      <c r="F1947" s="420"/>
      <c r="G1947" s="423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 t="e">
        <f>'Паспорт-3'!F1801</f>
        <v>#REF!</v>
      </c>
      <c r="F1948" s="409"/>
      <c r="G1948" s="424" t="e">
        <f t="shared" si="238"/>
        <v>#REF!</v>
      </c>
      <c r="H1948" s="81" t="e">
        <f t="shared" si="23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 t="e">
        <f>'Паспорт-3'!F1802</f>
        <v>#REF!</v>
      </c>
      <c r="F1949" s="409"/>
      <c r="G1949" s="424" t="e">
        <f t="shared" si="238"/>
        <v>#REF!</v>
      </c>
      <c r="H1949" s="81" t="e">
        <f t="shared" si="23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 t="e">
        <f>'Паспорт-3'!F1803</f>
        <v>#REF!</v>
      </c>
      <c r="F1950" s="409"/>
      <c r="G1950" s="424" t="e">
        <f t="shared" si="238"/>
        <v>#REF!</v>
      </c>
      <c r="H1950" s="81" t="e">
        <f t="shared" si="23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 t="e">
        <f>'Паспорт-3'!F1804</f>
        <v>#REF!</v>
      </c>
      <c r="F1951" s="409"/>
      <c r="G1951" s="424" t="e">
        <f t="shared" si="238"/>
        <v>#REF!</v>
      </c>
      <c r="H1951" s="81" t="e">
        <f t="shared" si="239"/>
        <v>#REF!</v>
      </c>
    </row>
    <row r="1952" spans="1:8">
      <c r="A1952" s="321" t="e">
        <f>'Запит 2-8'!#REF!</f>
        <v>#REF!</v>
      </c>
      <c r="B1952" s="293" t="e">
        <f>IF('Запит 2-8'!#REF!&lt;&gt;"",'Запит 2-8'!#REF!,"")</f>
        <v>#REF!</v>
      </c>
      <c r="C1952" s="292" t="e">
        <f>'Запит 2-8'!#REF!</f>
        <v>#REF!</v>
      </c>
      <c r="D1952" s="291" t="e">
        <f>'Запит 2-8'!#REF!</f>
        <v>#REF!</v>
      </c>
      <c r="E1952" s="408" t="e">
        <f>'Паспорт-3'!F1805</f>
        <v>#REF!</v>
      </c>
      <c r="F1952" s="409"/>
      <c r="G1952" s="424" t="e">
        <f t="shared" si="238"/>
        <v>#REF!</v>
      </c>
      <c r="H1952" s="81" t="e">
        <f t="shared" si="239"/>
        <v>#REF!</v>
      </c>
    </row>
    <row r="1953" spans="1:8">
      <c r="A1953" s="321" t="e">
        <f>'Запит 2-8'!#REF!</f>
        <v>#REF!</v>
      </c>
      <c r="B1953" s="293" t="e">
        <f>IF('Запит 2-8'!#REF!&lt;&gt;"",'Запит 2-8'!#REF!,"")</f>
        <v>#REF!</v>
      </c>
      <c r="C1953" s="292" t="e">
        <f>'Запит 2-8'!#REF!</f>
        <v>#REF!</v>
      </c>
      <c r="D1953" s="291" t="e">
        <f>'Запит 2-8'!#REF!</f>
        <v>#REF!</v>
      </c>
      <c r="E1953" s="408" t="e">
        <f>'Паспорт-3'!F1806</f>
        <v>#REF!</v>
      </c>
      <c r="F1953" s="409"/>
      <c r="G1953" s="424" t="e">
        <f t="shared" si="238"/>
        <v>#REF!</v>
      </c>
      <c r="H1953" s="81" t="e">
        <f t="shared" si="239"/>
        <v>#REF!</v>
      </c>
    </row>
    <row r="1954" spans="1:8">
      <c r="A1954" s="321" t="e">
        <f>'Запит 2-8'!#REF!</f>
        <v>#REF!</v>
      </c>
      <c r="B1954" s="293" t="e">
        <f>IF('Запит 2-8'!#REF!&lt;&gt;"",'Запит 2-8'!#REF!,"")</f>
        <v>#REF!</v>
      </c>
      <c r="C1954" s="292" t="e">
        <f>'Запит 2-8'!#REF!</f>
        <v>#REF!</v>
      </c>
      <c r="D1954" s="291" t="e">
        <f>'Запит 2-8'!#REF!</f>
        <v>#REF!</v>
      </c>
      <c r="E1954" s="408" t="e">
        <f>'Паспорт-3'!F1807</f>
        <v>#REF!</v>
      </c>
      <c r="F1954" s="409"/>
      <c r="G1954" s="424" t="e">
        <f t="shared" si="238"/>
        <v>#REF!</v>
      </c>
      <c r="H1954" s="81" t="e">
        <f t="shared" si="239"/>
        <v>#REF!</v>
      </c>
    </row>
    <row r="1955" spans="1:8" ht="12.75" customHeight="1">
      <c r="A1955" s="321" t="e">
        <f>'Запит 2-8'!#REF!</f>
        <v>#REF!</v>
      </c>
      <c r="B1955" s="293" t="e">
        <f>IF('Запит 2-8'!#REF!&lt;&gt;"",'Запит 2-8'!#REF!,"")</f>
        <v>#REF!</v>
      </c>
      <c r="C1955" s="292" t="e">
        <f>'Запит 2-8'!#REF!</f>
        <v>#REF!</v>
      </c>
      <c r="D1955" s="291" t="e">
        <f>'Запит 2-8'!#REF!</f>
        <v>#REF!</v>
      </c>
      <c r="E1955" s="408" t="e">
        <f>'Паспорт-3'!F1808</f>
        <v>#REF!</v>
      </c>
      <c r="F1955" s="409"/>
      <c r="G1955" s="424" t="e">
        <f t="shared" si="238"/>
        <v>#REF!</v>
      </c>
      <c r="H1955" s="81" t="e">
        <f t="shared" si="239"/>
        <v>#REF!</v>
      </c>
    </row>
    <row r="1956" spans="1:8" ht="12.75" customHeight="1">
      <c r="A1956" s="428" t="e">
        <f>'Запит 2-8'!#REF!</f>
        <v>#REF!</v>
      </c>
      <c r="B1956" s="429" t="e">
        <f>IF('Запит 2-8'!#REF!&lt;&gt;"",'Запит 2-8'!#REF!,"")</f>
        <v>#REF!</v>
      </c>
      <c r="C1956" s="430" t="e">
        <f>'Запит 2-8'!#REF!</f>
        <v>#REF!</v>
      </c>
      <c r="D1956" s="431" t="e">
        <f>'Запит 2-8'!#REF!</f>
        <v>#REF!</v>
      </c>
      <c r="E1956" s="432" t="e">
        <f>'Паспорт-3'!F1809</f>
        <v>#REF!</v>
      </c>
      <c r="F1956" s="433"/>
      <c r="G1956" s="434" t="e">
        <f t="shared" si="238"/>
        <v>#REF!</v>
      </c>
      <c r="H1956" s="81" t="e">
        <f t="shared" si="239"/>
        <v>#REF!</v>
      </c>
    </row>
    <row r="1957" spans="1:8" ht="12.75" customHeight="1">
      <c r="A1957" s="865" t="s">
        <v>210</v>
      </c>
      <c r="B1957" s="866"/>
      <c r="C1957" s="866"/>
      <c r="D1957" s="866"/>
      <c r="E1957" s="866"/>
      <c r="F1957" s="866"/>
      <c r="G1957" s="867"/>
      <c r="H1957" s="81" t="e">
        <f>H1946</f>
        <v>#REF!</v>
      </c>
    </row>
    <row r="1958" spans="1:8" ht="12.75" customHeight="1">
      <c r="A1958" s="865" t="s">
        <v>230</v>
      </c>
      <c r="B1958" s="866"/>
      <c r="C1958" s="866"/>
      <c r="D1958" s="866"/>
      <c r="E1958" s="866"/>
      <c r="F1958" s="866"/>
      <c r="G1958" s="867"/>
      <c r="H1958" s="81" t="e">
        <f>H1894</f>
        <v>#REF!</v>
      </c>
    </row>
    <row r="1959" spans="1:8" ht="12.75" customHeight="1">
      <c r="A1959" s="875" t="e">
        <f>'Запит 2-8'!#REF!</f>
        <v>#REF!</v>
      </c>
      <c r="B1959" s="876"/>
      <c r="C1959" s="876"/>
      <c r="D1959" s="876"/>
      <c r="E1959" s="876"/>
      <c r="F1959" s="876"/>
      <c r="G1959" s="877"/>
      <c r="H1959" s="81" t="e">
        <f>H1960</f>
        <v>#REF!</v>
      </c>
    </row>
    <row r="1960" spans="1:8" ht="12.75" customHeight="1">
      <c r="A1960" s="829" t="e">
        <f>'Запит 2-8'!#REF!</f>
        <v>#REF!</v>
      </c>
      <c r="B1960" s="830"/>
      <c r="C1960" s="830"/>
      <c r="D1960" s="830"/>
      <c r="E1960" s="830"/>
      <c r="F1960" s="830"/>
      <c r="G1960" s="831"/>
      <c r="H1960" s="81" t="e">
        <f>H1961</f>
        <v>#REF!</v>
      </c>
    </row>
    <row r="1961" spans="1:8">
      <c r="A1961" s="415" t="s">
        <v>4</v>
      </c>
      <c r="B1961" s="868" t="s">
        <v>105</v>
      </c>
      <c r="C1961" s="869"/>
      <c r="D1961" s="869"/>
      <c r="E1961" s="872"/>
      <c r="F1961" s="872"/>
      <c r="G1961" s="873"/>
      <c r="H1961" s="81" t="e">
        <f>H1962</f>
        <v>#REF!</v>
      </c>
    </row>
    <row r="1962" spans="1:8">
      <c r="A1962" s="321" t="e">
        <f>'Запит 2-8'!#REF!</f>
        <v>#REF!</v>
      </c>
      <c r="B1962" s="416" t="e">
        <f>IF('Запит 2-8'!#REF!&lt;&gt;"",'Запит 2-8'!#REF!,"")</f>
        <v>#REF!</v>
      </c>
      <c r="C1962" s="417" t="e">
        <f>'Запит 2-8'!#REF!</f>
        <v>#REF!</v>
      </c>
      <c r="D1962" s="418" t="e">
        <f>'Запит 2-8'!#REF!</f>
        <v>#REF!</v>
      </c>
      <c r="E1962" s="419" t="e">
        <f>'Паспорт-3'!F1813</f>
        <v>#REF!</v>
      </c>
      <c r="F1962" s="420"/>
      <c r="G1962" s="423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 t="e">
        <f>'Паспорт-3'!F1814</f>
        <v>#REF!</v>
      </c>
      <c r="F1963" s="409"/>
      <c r="G1963" s="424" t="e">
        <f t="shared" si="240"/>
        <v>#REF!</v>
      </c>
      <c r="H1963" s="81" t="e">
        <f t="shared" si="24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 t="e">
        <f>'Паспорт-3'!F1815</f>
        <v>#REF!</v>
      </c>
      <c r="F1964" s="409"/>
      <c r="G1964" s="424" t="e">
        <f t="shared" si="240"/>
        <v>#REF!</v>
      </c>
      <c r="H1964" s="81" t="e">
        <f t="shared" si="24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 t="e">
        <f>'Паспорт-3'!F1816</f>
        <v>#REF!</v>
      </c>
      <c r="F1965" s="409"/>
      <c r="G1965" s="424" t="e">
        <f t="shared" si="240"/>
        <v>#REF!</v>
      </c>
      <c r="H1965" s="81" t="e">
        <f t="shared" si="24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 t="e">
        <f>'Паспорт-3'!F1817</f>
        <v>#REF!</v>
      </c>
      <c r="F1966" s="409"/>
      <c r="G1966" s="424" t="e">
        <f t="shared" si="240"/>
        <v>#REF!</v>
      </c>
      <c r="H1966" s="81" t="e">
        <f t="shared" si="24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 t="e">
        <f>'Паспорт-3'!F1818</f>
        <v>#REF!</v>
      </c>
      <c r="F1967" s="409"/>
      <c r="G1967" s="424" t="e">
        <f t="shared" si="240"/>
        <v>#REF!</v>
      </c>
      <c r="H1967" s="81" t="e">
        <f t="shared" si="24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 t="e">
        <f>'Паспорт-3'!F1819</f>
        <v>#REF!</v>
      </c>
      <c r="F1968" s="409"/>
      <c r="G1968" s="424" t="e">
        <f t="shared" si="240"/>
        <v>#REF!</v>
      </c>
      <c r="H1968" s="81" t="e">
        <f t="shared" si="241"/>
        <v>#REF!</v>
      </c>
    </row>
    <row r="1969" spans="1:8">
      <c r="A1969" s="321" t="e">
        <f>'Запит 2-8'!#REF!</f>
        <v>#REF!</v>
      </c>
      <c r="B1969" s="293" t="e">
        <f>IF('Запит 2-8'!#REF!&lt;&gt;"",'Запит 2-8'!#REF!,"")</f>
        <v>#REF!</v>
      </c>
      <c r="C1969" s="292" t="e">
        <f>'Запит 2-8'!#REF!</f>
        <v>#REF!</v>
      </c>
      <c r="D1969" s="291" t="e">
        <f>'Запит 2-8'!#REF!</f>
        <v>#REF!</v>
      </c>
      <c r="E1969" s="408" t="e">
        <f>'Паспорт-3'!F1820</f>
        <v>#REF!</v>
      </c>
      <c r="F1969" s="409"/>
      <c r="G1969" s="424" t="e">
        <f t="shared" si="240"/>
        <v>#REF!</v>
      </c>
      <c r="H1969" s="81" t="e">
        <f t="shared" si="241"/>
        <v>#REF!</v>
      </c>
    </row>
    <row r="1970" spans="1:8">
      <c r="A1970" s="321" t="e">
        <f>'Запит 2-8'!#REF!</f>
        <v>#REF!</v>
      </c>
      <c r="B1970" s="293" t="e">
        <f>IF('Запит 2-8'!#REF!&lt;&gt;"",'Запит 2-8'!#REF!,"")</f>
        <v>#REF!</v>
      </c>
      <c r="C1970" s="292" t="e">
        <f>'Запит 2-8'!#REF!</f>
        <v>#REF!</v>
      </c>
      <c r="D1970" s="291" t="e">
        <f>'Запит 2-8'!#REF!</f>
        <v>#REF!</v>
      </c>
      <c r="E1970" s="408" t="e">
        <f>'Паспорт-3'!F1821</f>
        <v>#REF!</v>
      </c>
      <c r="F1970" s="409"/>
      <c r="G1970" s="424" t="e">
        <f t="shared" si="240"/>
        <v>#REF!</v>
      </c>
      <c r="H1970" s="81" t="e">
        <f t="shared" si="241"/>
        <v>#REF!</v>
      </c>
    </row>
    <row r="1971" spans="1:8">
      <c r="A1971" s="321" t="e">
        <f>'Запит 2-8'!#REF!</f>
        <v>#REF!</v>
      </c>
      <c r="B1971" s="293" t="e">
        <f>IF('Запит 2-8'!#REF!&lt;&gt;"",'Запит 2-8'!#REF!,"")</f>
        <v>#REF!</v>
      </c>
      <c r="C1971" s="292" t="e">
        <f>'Запит 2-8'!#REF!</f>
        <v>#REF!</v>
      </c>
      <c r="D1971" s="291" t="e">
        <f>'Запит 2-8'!#REF!</f>
        <v>#REF!</v>
      </c>
      <c r="E1971" s="408" t="e">
        <f>'Паспорт-3'!F1822</f>
        <v>#REF!</v>
      </c>
      <c r="F1971" s="409"/>
      <c r="G1971" s="424" t="e">
        <f t="shared" si="240"/>
        <v>#REF!</v>
      </c>
      <c r="H1971" s="81" t="e">
        <f t="shared" si="241"/>
        <v>#REF!</v>
      </c>
    </row>
    <row r="1972" spans="1:8">
      <c r="A1972" s="321" t="e">
        <f>'Запит 2-8'!#REF!</f>
        <v>#REF!</v>
      </c>
      <c r="B1972" s="293" t="e">
        <f>IF('Запит 2-8'!#REF!&lt;&gt;"",'Запит 2-8'!#REF!,"")</f>
        <v>#REF!</v>
      </c>
      <c r="C1972" s="292" t="e">
        <f>'Запит 2-8'!#REF!</f>
        <v>#REF!</v>
      </c>
      <c r="D1972" s="291" t="e">
        <f>'Запит 2-8'!#REF!</f>
        <v>#REF!</v>
      </c>
      <c r="E1972" s="408" t="e">
        <f>'Паспорт-3'!F1823</f>
        <v>#REF!</v>
      </c>
      <c r="F1972" s="409"/>
      <c r="G1972" s="424" t="e">
        <f t="shared" si="240"/>
        <v>#REF!</v>
      </c>
      <c r="H1972" s="81" t="e">
        <f t="shared" si="241"/>
        <v>#REF!</v>
      </c>
    </row>
    <row r="1973" spans="1:8">
      <c r="A1973" s="321" t="e">
        <f>'Запит 2-8'!#REF!</f>
        <v>#REF!</v>
      </c>
      <c r="B1973" s="293" t="e">
        <f>IF('Запит 2-8'!#REF!&lt;&gt;"",'Запит 2-8'!#REF!,"")</f>
        <v>#REF!</v>
      </c>
      <c r="C1973" s="292" t="e">
        <f>'Запит 2-8'!#REF!</f>
        <v>#REF!</v>
      </c>
      <c r="D1973" s="291" t="e">
        <f>'Запит 2-8'!#REF!</f>
        <v>#REF!</v>
      </c>
      <c r="E1973" s="408" t="e">
        <f>'Паспорт-3'!F1824</f>
        <v>#REF!</v>
      </c>
      <c r="F1973" s="409"/>
      <c r="G1973" s="424" t="e">
        <f t="shared" si="240"/>
        <v>#REF!</v>
      </c>
      <c r="H1973" s="81" t="e">
        <f t="shared" si="241"/>
        <v>#REF!</v>
      </c>
    </row>
    <row r="1974" spans="1:8">
      <c r="A1974" s="321" t="e">
        <f>'Запит 2-8'!#REF!</f>
        <v>#REF!</v>
      </c>
      <c r="B1974" s="293" t="e">
        <f>IF('Запит 2-8'!#REF!&lt;&gt;"",'Запит 2-8'!#REF!,"")</f>
        <v>#REF!</v>
      </c>
      <c r="C1974" s="292" t="e">
        <f>'Запит 2-8'!#REF!</f>
        <v>#REF!</v>
      </c>
      <c r="D1974" s="291" t="e">
        <f>'Запит 2-8'!#REF!</f>
        <v>#REF!</v>
      </c>
      <c r="E1974" s="408" t="e">
        <f>'Паспорт-3'!F1825</f>
        <v>#REF!</v>
      </c>
      <c r="F1974" s="409"/>
      <c r="G1974" s="424" t="e">
        <f t="shared" si="240"/>
        <v>#REF!</v>
      </c>
      <c r="H1974" s="81" t="e">
        <f t="shared" si="241"/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 t="e">
        <f>'Паспорт-3'!F1826</f>
        <v>#REF!</v>
      </c>
      <c r="F1975" s="409"/>
      <c r="G1975" s="424" t="e">
        <f t="shared" si="240"/>
        <v>#REF!</v>
      </c>
      <c r="H1975" s="81" t="e">
        <f t="shared" si="241"/>
        <v>#REF!</v>
      </c>
    </row>
    <row r="1976" spans="1:8">
      <c r="A1976" s="428" t="e">
        <f>'Запит 2-8'!#REF!</f>
        <v>#REF!</v>
      </c>
      <c r="B1976" s="429" t="e">
        <f>IF('Запит 2-8'!#REF!&lt;&gt;"",'Запит 2-8'!#REF!,"")</f>
        <v>#REF!</v>
      </c>
      <c r="C1976" s="430" t="e">
        <f>'Запит 2-8'!#REF!</f>
        <v>#REF!</v>
      </c>
      <c r="D1976" s="431" t="e">
        <f>'Запит 2-8'!#REF!</f>
        <v>#REF!</v>
      </c>
      <c r="E1976" s="432" t="e">
        <f>'Паспорт-3'!F1827</f>
        <v>#REF!</v>
      </c>
      <c r="F1976" s="433"/>
      <c r="G1976" s="434" t="e">
        <f t="shared" si="240"/>
        <v>#REF!</v>
      </c>
      <c r="H1976" s="81" t="e">
        <f t="shared" si="241"/>
        <v>#REF!</v>
      </c>
    </row>
    <row r="1977" spans="1:8" ht="12.75" customHeight="1">
      <c r="A1977" s="865" t="s">
        <v>210</v>
      </c>
      <c r="B1977" s="866"/>
      <c r="C1977" s="866"/>
      <c r="D1977" s="866"/>
      <c r="E1977" s="866"/>
      <c r="F1977" s="866"/>
      <c r="G1977" s="867"/>
      <c r="H1977" s="81" t="e">
        <f>H1961</f>
        <v>#REF!</v>
      </c>
    </row>
    <row r="1978" spans="1:8">
      <c r="A1978" s="415" t="e">
        <f>'Запит 2-8'!#REF!</f>
        <v>#REF!</v>
      </c>
      <c r="B1978" s="868" t="s">
        <v>106</v>
      </c>
      <c r="C1978" s="869"/>
      <c r="D1978" s="869"/>
      <c r="E1978" s="869"/>
      <c r="F1978" s="869"/>
      <c r="G1978" s="874"/>
      <c r="H1978" s="81" t="e">
        <f>H1979</f>
        <v>#REF!</v>
      </c>
    </row>
    <row r="1979" spans="1:8">
      <c r="A1979" s="321" t="e">
        <f>'Запит 2-8'!#REF!</f>
        <v>#REF!</v>
      </c>
      <c r="B1979" s="416" t="e">
        <f>IF('Запит 2-8'!#REF!&lt;&gt;"",'Запит 2-8'!#REF!,"")</f>
        <v>#REF!</v>
      </c>
      <c r="C1979" s="417" t="e">
        <f>'Запит 2-8'!#REF!</f>
        <v>#REF!</v>
      </c>
      <c r="D1979" s="418" t="e">
        <f>'Запит 2-8'!#REF!</f>
        <v>#REF!</v>
      </c>
      <c r="E1979" s="425" t="e">
        <f>'Паспорт-3'!F1829</f>
        <v>#REF!</v>
      </c>
      <c r="F1979" s="426"/>
      <c r="G1979" s="427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 t="e">
        <f>'Паспорт-3'!F1830</f>
        <v>#REF!</v>
      </c>
      <c r="F1980" s="409"/>
      <c r="G1980" s="424" t="e">
        <f t="shared" si="242"/>
        <v>#REF!</v>
      </c>
      <c r="H1980" s="81" t="e">
        <f t="shared" si="24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 t="e">
        <f>'Паспорт-3'!F1831</f>
        <v>#REF!</v>
      </c>
      <c r="F1981" s="409"/>
      <c r="G1981" s="424" t="e">
        <f t="shared" si="242"/>
        <v>#REF!</v>
      </c>
      <c r="H1981" s="81" t="e">
        <f t="shared" si="24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 t="e">
        <f>'Паспорт-3'!F1832</f>
        <v>#REF!</v>
      </c>
      <c r="F1982" s="409"/>
      <c r="G1982" s="424" t="e">
        <f t="shared" si="242"/>
        <v>#REF!</v>
      </c>
      <c r="H1982" s="81" t="e">
        <f t="shared" si="24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 t="e">
        <f>'Паспорт-3'!F1833</f>
        <v>#REF!</v>
      </c>
      <c r="F1983" s="409"/>
      <c r="G1983" s="424" t="e">
        <f t="shared" si="242"/>
        <v>#REF!</v>
      </c>
      <c r="H1983" s="81" t="e">
        <f t="shared" si="24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 t="e">
        <f>'Паспорт-3'!F1834</f>
        <v>#REF!</v>
      </c>
      <c r="F1984" s="409"/>
      <c r="G1984" s="424" t="e">
        <f t="shared" si="242"/>
        <v>#REF!</v>
      </c>
      <c r="H1984" s="81" t="e">
        <f t="shared" si="24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 t="e">
        <f>'Паспорт-3'!F1835</f>
        <v>#REF!</v>
      </c>
      <c r="F1985" s="409"/>
      <c r="G1985" s="424" t="e">
        <f t="shared" si="242"/>
        <v>#REF!</v>
      </c>
      <c r="H1985" s="81" t="e">
        <f t="shared" si="24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 t="e">
        <f>'Паспорт-3'!F1836</f>
        <v>#REF!</v>
      </c>
      <c r="F1986" s="409"/>
      <c r="G1986" s="424" t="e">
        <f t="shared" si="242"/>
        <v>#REF!</v>
      </c>
      <c r="H1986" s="81" t="e">
        <f t="shared" si="24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 t="e">
        <f>'Паспорт-3'!F1837</f>
        <v>#REF!</v>
      </c>
      <c r="F1987" s="409"/>
      <c r="G1987" s="424" t="e">
        <f t="shared" si="242"/>
        <v>#REF!</v>
      </c>
      <c r="H1987" s="81" t="e">
        <f t="shared" si="243"/>
        <v>#REF!</v>
      </c>
    </row>
    <row r="1988" spans="1:8">
      <c r="A1988" s="321" t="e">
        <f>'Запит 2-8'!#REF!</f>
        <v>#REF!</v>
      </c>
      <c r="B1988" s="293" t="e">
        <f>IF('Запит 2-8'!#REF!&lt;&gt;"",'Запит 2-8'!#REF!,"")</f>
        <v>#REF!</v>
      </c>
      <c r="C1988" s="292" t="e">
        <f>'Запит 2-8'!#REF!</f>
        <v>#REF!</v>
      </c>
      <c r="D1988" s="291" t="e">
        <f>'Запит 2-8'!#REF!</f>
        <v>#REF!</v>
      </c>
      <c r="E1988" s="408" t="e">
        <f>'Паспорт-3'!F1838</f>
        <v>#REF!</v>
      </c>
      <c r="F1988" s="409"/>
      <c r="G1988" s="424" t="e">
        <f t="shared" si="242"/>
        <v>#REF!</v>
      </c>
      <c r="H1988" s="81" t="e">
        <f t="shared" si="243"/>
        <v>#REF!</v>
      </c>
    </row>
    <row r="1989" spans="1:8">
      <c r="A1989" s="321" t="e">
        <f>'Запит 2-8'!#REF!</f>
        <v>#REF!</v>
      </c>
      <c r="B1989" s="293" t="e">
        <f>IF('Запит 2-8'!#REF!&lt;&gt;"",'Запит 2-8'!#REF!,"")</f>
        <v>#REF!</v>
      </c>
      <c r="C1989" s="292" t="e">
        <f>'Запит 2-8'!#REF!</f>
        <v>#REF!</v>
      </c>
      <c r="D1989" s="291" t="e">
        <f>'Запит 2-8'!#REF!</f>
        <v>#REF!</v>
      </c>
      <c r="E1989" s="408" t="e">
        <f>'Паспорт-3'!F1839</f>
        <v>#REF!</v>
      </c>
      <c r="F1989" s="409"/>
      <c r="G1989" s="424" t="e">
        <f t="shared" si="242"/>
        <v>#REF!</v>
      </c>
      <c r="H1989" s="81" t="e">
        <f t="shared" si="243"/>
        <v>#REF!</v>
      </c>
    </row>
    <row r="1990" spans="1:8">
      <c r="A1990" s="321" t="e">
        <f>'Запит 2-8'!#REF!</f>
        <v>#REF!</v>
      </c>
      <c r="B1990" s="293" t="e">
        <f>IF('Запит 2-8'!#REF!&lt;&gt;"",'Запит 2-8'!#REF!,"")</f>
        <v>#REF!</v>
      </c>
      <c r="C1990" s="292" t="e">
        <f>'Запит 2-8'!#REF!</f>
        <v>#REF!</v>
      </c>
      <c r="D1990" s="291" t="e">
        <f>'Запит 2-8'!#REF!</f>
        <v>#REF!</v>
      </c>
      <c r="E1990" s="408" t="e">
        <f>'Паспорт-3'!F1840</f>
        <v>#REF!</v>
      </c>
      <c r="F1990" s="409"/>
      <c r="G1990" s="424" t="e">
        <f t="shared" si="242"/>
        <v>#REF!</v>
      </c>
      <c r="H1990" s="81" t="e">
        <f t="shared" si="243"/>
        <v>#REF!</v>
      </c>
    </row>
    <row r="1991" spans="1:8">
      <c r="A1991" s="321" t="e">
        <f>'Запит 2-8'!#REF!</f>
        <v>#REF!</v>
      </c>
      <c r="B1991" s="293" t="e">
        <f>IF('Запит 2-8'!#REF!&lt;&gt;"",'Запит 2-8'!#REF!,"")</f>
        <v>#REF!</v>
      </c>
      <c r="C1991" s="292" t="e">
        <f>'Запит 2-8'!#REF!</f>
        <v>#REF!</v>
      </c>
      <c r="D1991" s="291" t="e">
        <f>'Запит 2-8'!#REF!</f>
        <v>#REF!</v>
      </c>
      <c r="E1991" s="408" t="e">
        <f>'Паспорт-3'!F1841</f>
        <v>#REF!</v>
      </c>
      <c r="F1991" s="409"/>
      <c r="G1991" s="424" t="e">
        <f t="shared" si="242"/>
        <v>#REF!</v>
      </c>
      <c r="H1991" s="81" t="e">
        <f t="shared" si="243"/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 t="e">
        <f>'Паспорт-3'!F1842</f>
        <v>#REF!</v>
      </c>
      <c r="F1992" s="409"/>
      <c r="G1992" s="424" t="e">
        <f t="shared" si="242"/>
        <v>#REF!</v>
      </c>
      <c r="H1992" s="81" t="e">
        <f t="shared" si="243"/>
        <v>#REF!</v>
      </c>
    </row>
    <row r="1993" spans="1:8">
      <c r="A1993" s="428" t="e">
        <f>'Запит 2-8'!#REF!</f>
        <v>#REF!</v>
      </c>
      <c r="B1993" s="429" t="e">
        <f>IF('Запит 2-8'!#REF!&lt;&gt;"",'Запит 2-8'!#REF!,"")</f>
        <v>#REF!</v>
      </c>
      <c r="C1993" s="430" t="e">
        <f>'Запит 2-8'!#REF!</f>
        <v>#REF!</v>
      </c>
      <c r="D1993" s="431" t="e">
        <f>'Запит 2-8'!#REF!</f>
        <v>#REF!</v>
      </c>
      <c r="E1993" s="432" t="e">
        <f>'Паспорт-3'!F1843</f>
        <v>#REF!</v>
      </c>
      <c r="F1993" s="433"/>
      <c r="G1993" s="434" t="e">
        <f t="shared" si="242"/>
        <v>#REF!</v>
      </c>
      <c r="H1993" s="81" t="e">
        <f t="shared" si="243"/>
        <v>#REF!</v>
      </c>
    </row>
    <row r="1994" spans="1:8" ht="12.75" customHeight="1">
      <c r="A1994" s="865" t="s">
        <v>210</v>
      </c>
      <c r="B1994" s="866"/>
      <c r="C1994" s="866"/>
      <c r="D1994" s="866"/>
      <c r="E1994" s="866"/>
      <c r="F1994" s="866"/>
      <c r="G1994" s="867"/>
      <c r="H1994" s="81" t="e">
        <f>H1978</f>
        <v>#REF!</v>
      </c>
    </row>
    <row r="1995" spans="1:8">
      <c r="A1995" s="421" t="e">
        <f>'Запит 2-8'!#REF!</f>
        <v>#REF!</v>
      </c>
      <c r="B1995" s="868" t="s">
        <v>107</v>
      </c>
      <c r="C1995" s="869"/>
      <c r="D1995" s="869"/>
      <c r="E1995" s="870"/>
      <c r="F1995" s="870"/>
      <c r="G1995" s="871"/>
      <c r="H1995" s="81" t="e">
        <f>H1996</f>
        <v>#REF!</v>
      </c>
    </row>
    <row r="1996" spans="1:8">
      <c r="A1996" s="321" t="e">
        <f>'Запит 2-8'!#REF!</f>
        <v>#REF!</v>
      </c>
      <c r="B1996" s="416" t="e">
        <f>IF('Запит 2-8'!#REF!&lt;&gt;"",'Запит 2-8'!#REF!,"")</f>
        <v>#REF!</v>
      </c>
      <c r="C1996" s="417" t="e">
        <f>'Запит 2-8'!#REF!</f>
        <v>#REF!</v>
      </c>
      <c r="D1996" s="418" t="e">
        <f>'Запит 2-8'!#REF!</f>
        <v>#REF!</v>
      </c>
      <c r="E1996" s="419" t="e">
        <f>'Паспорт-3'!F1845</f>
        <v>#REF!</v>
      </c>
      <c r="F1996" s="420"/>
      <c r="G1996" s="423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 t="e">
        <f>'Паспорт-3'!F1846</f>
        <v>#REF!</v>
      </c>
      <c r="F1997" s="409"/>
      <c r="G1997" s="424" t="e">
        <f t="shared" si="244"/>
        <v>#REF!</v>
      </c>
      <c r="H1997" s="81" t="e">
        <f t="shared" si="24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 t="e">
        <f>'Паспорт-3'!F1847</f>
        <v>#REF!</v>
      </c>
      <c r="F1998" s="409"/>
      <c r="G1998" s="424" t="e">
        <f t="shared" si="244"/>
        <v>#REF!</v>
      </c>
      <c r="H1998" s="81" t="e">
        <f t="shared" si="24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 t="e">
        <f>'Паспорт-3'!F1848</f>
        <v>#REF!</v>
      </c>
      <c r="F1999" s="409"/>
      <c r="G1999" s="424" t="e">
        <f t="shared" si="244"/>
        <v>#REF!</v>
      </c>
      <c r="H1999" s="81" t="e">
        <f t="shared" si="24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 t="e">
        <f>'Паспорт-3'!F1849</f>
        <v>#REF!</v>
      </c>
      <c r="F2000" s="409"/>
      <c r="G2000" s="424" t="e">
        <f t="shared" si="244"/>
        <v>#REF!</v>
      </c>
      <c r="H2000" s="81" t="e">
        <f t="shared" si="24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 t="e">
        <f>'Паспорт-3'!F1850</f>
        <v>#REF!</v>
      </c>
      <c r="F2001" s="409"/>
      <c r="G2001" s="424" t="e">
        <f t="shared" si="244"/>
        <v>#REF!</v>
      </c>
      <c r="H2001" s="81" t="e">
        <f t="shared" si="24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 t="e">
        <f>'Паспорт-3'!F1851</f>
        <v>#REF!</v>
      </c>
      <c r="F2002" s="409"/>
      <c r="G2002" s="424" t="e">
        <f t="shared" si="244"/>
        <v>#REF!</v>
      </c>
      <c r="H2002" s="81" t="e">
        <f t="shared" si="24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 t="e">
        <f>'Паспорт-3'!F1852</f>
        <v>#REF!</v>
      </c>
      <c r="F2003" s="409"/>
      <c r="G2003" s="424" t="e">
        <f t="shared" si="244"/>
        <v>#REF!</v>
      </c>
      <c r="H2003" s="81" t="e">
        <f t="shared" si="24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 t="e">
        <f>'Паспорт-3'!F1853</f>
        <v>#REF!</v>
      </c>
      <c r="F2004" s="409"/>
      <c r="G2004" s="424" t="e">
        <f t="shared" si="244"/>
        <v>#REF!</v>
      </c>
      <c r="H2004" s="81" t="e">
        <f t="shared" si="245"/>
        <v>#REF!</v>
      </c>
    </row>
    <row r="2005" spans="1:8">
      <c r="A2005" s="321" t="e">
        <f>'Запит 2-8'!#REF!</f>
        <v>#REF!</v>
      </c>
      <c r="B2005" s="293" t="e">
        <f>IF('Запит 2-8'!#REF!&lt;&gt;"",'Запит 2-8'!#REF!,"")</f>
        <v>#REF!</v>
      </c>
      <c r="C2005" s="292" t="e">
        <f>'Запит 2-8'!#REF!</f>
        <v>#REF!</v>
      </c>
      <c r="D2005" s="291" t="e">
        <f>'Запит 2-8'!#REF!</f>
        <v>#REF!</v>
      </c>
      <c r="E2005" s="408" t="e">
        <f>'Паспорт-3'!F1854</f>
        <v>#REF!</v>
      </c>
      <c r="F2005" s="409"/>
      <c r="G2005" s="424" t="e">
        <f t="shared" si="244"/>
        <v>#REF!</v>
      </c>
      <c r="H2005" s="81" t="e">
        <f t="shared" si="245"/>
        <v>#REF!</v>
      </c>
    </row>
    <row r="2006" spans="1:8">
      <c r="A2006" s="321" t="e">
        <f>'Запит 2-8'!#REF!</f>
        <v>#REF!</v>
      </c>
      <c r="B2006" s="293" t="e">
        <f>IF('Запит 2-8'!#REF!&lt;&gt;"",'Запит 2-8'!#REF!,"")</f>
        <v>#REF!</v>
      </c>
      <c r="C2006" s="292" t="e">
        <f>'Запит 2-8'!#REF!</f>
        <v>#REF!</v>
      </c>
      <c r="D2006" s="291" t="e">
        <f>'Запит 2-8'!#REF!</f>
        <v>#REF!</v>
      </c>
      <c r="E2006" s="408" t="e">
        <f>'Паспорт-3'!F1855</f>
        <v>#REF!</v>
      </c>
      <c r="F2006" s="409"/>
      <c r="G2006" s="424" t="e">
        <f t="shared" si="244"/>
        <v>#REF!</v>
      </c>
      <c r="H2006" s="81" t="e">
        <f t="shared" si="245"/>
        <v>#REF!</v>
      </c>
    </row>
    <row r="2007" spans="1:8">
      <c r="A2007" s="321" t="e">
        <f>'Запит 2-8'!#REF!</f>
        <v>#REF!</v>
      </c>
      <c r="B2007" s="293" t="e">
        <f>IF('Запит 2-8'!#REF!&lt;&gt;"",'Запит 2-8'!#REF!,"")</f>
        <v>#REF!</v>
      </c>
      <c r="C2007" s="292" t="e">
        <f>'Запит 2-8'!#REF!</f>
        <v>#REF!</v>
      </c>
      <c r="D2007" s="291" t="e">
        <f>'Запит 2-8'!#REF!</f>
        <v>#REF!</v>
      </c>
      <c r="E2007" s="408" t="e">
        <f>'Паспорт-3'!F1856</f>
        <v>#REF!</v>
      </c>
      <c r="F2007" s="409"/>
      <c r="G2007" s="424" t="e">
        <f t="shared" si="244"/>
        <v>#REF!</v>
      </c>
      <c r="H2007" s="81" t="e">
        <f t="shared" si="245"/>
        <v>#REF!</v>
      </c>
    </row>
    <row r="2008" spans="1:8">
      <c r="A2008" s="321" t="e">
        <f>'Запит 2-8'!#REF!</f>
        <v>#REF!</v>
      </c>
      <c r="B2008" s="293" t="e">
        <f>IF('Запит 2-8'!#REF!&lt;&gt;"",'Запит 2-8'!#REF!,"")</f>
        <v>#REF!</v>
      </c>
      <c r="C2008" s="292" t="e">
        <f>'Запит 2-8'!#REF!</f>
        <v>#REF!</v>
      </c>
      <c r="D2008" s="291" t="e">
        <f>'Запит 2-8'!#REF!</f>
        <v>#REF!</v>
      </c>
      <c r="E2008" s="408" t="e">
        <f>'Паспорт-3'!F1857</f>
        <v>#REF!</v>
      </c>
      <c r="F2008" s="409"/>
      <c r="G2008" s="424" t="e">
        <f t="shared" si="244"/>
        <v>#REF!</v>
      </c>
      <c r="H2008" s="81" t="e">
        <f t="shared" si="245"/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 t="e">
        <f>'Паспорт-3'!F1858</f>
        <v>#REF!</v>
      </c>
      <c r="F2009" s="409"/>
      <c r="G2009" s="424" t="e">
        <f t="shared" si="244"/>
        <v>#REF!</v>
      </c>
      <c r="H2009" s="81" t="e">
        <f t="shared" si="245"/>
        <v>#REF!</v>
      </c>
    </row>
    <row r="2010" spans="1:8">
      <c r="A2010" s="428" t="e">
        <f>'Запит 2-8'!#REF!</f>
        <v>#REF!</v>
      </c>
      <c r="B2010" s="429" t="e">
        <f>IF('Запит 2-8'!#REF!&lt;&gt;"",'Запит 2-8'!#REF!,"")</f>
        <v>#REF!</v>
      </c>
      <c r="C2010" s="430" t="e">
        <f>'Запит 2-8'!#REF!</f>
        <v>#REF!</v>
      </c>
      <c r="D2010" s="431" t="e">
        <f>'Запит 2-8'!#REF!</f>
        <v>#REF!</v>
      </c>
      <c r="E2010" s="432" t="e">
        <f>'Паспорт-3'!F1859</f>
        <v>#REF!</v>
      </c>
      <c r="F2010" s="433"/>
      <c r="G2010" s="434" t="e">
        <f t="shared" si="244"/>
        <v>#REF!</v>
      </c>
      <c r="H2010" s="81" t="e">
        <f t="shared" si="245"/>
        <v>#REF!</v>
      </c>
    </row>
    <row r="2011" spans="1:8" ht="12.75" customHeight="1">
      <c r="A2011" s="865" t="s">
        <v>210</v>
      </c>
      <c r="B2011" s="866"/>
      <c r="C2011" s="866"/>
      <c r="D2011" s="866"/>
      <c r="E2011" s="866"/>
      <c r="F2011" s="866"/>
      <c r="G2011" s="867"/>
      <c r="H2011" s="81" t="e">
        <f>H1995</f>
        <v>#REF!</v>
      </c>
    </row>
    <row r="2012" spans="1:8">
      <c r="A2012" s="421" t="e">
        <f>'Запит 2-8'!#REF!</f>
        <v>#REF!</v>
      </c>
      <c r="B2012" s="868" t="s">
        <v>108</v>
      </c>
      <c r="C2012" s="869"/>
      <c r="D2012" s="869"/>
      <c r="E2012" s="870"/>
      <c r="F2012" s="870"/>
      <c r="G2012" s="871"/>
      <c r="H2012" s="81" t="e">
        <f>H2013</f>
        <v>#REF!</v>
      </c>
    </row>
    <row r="2013" spans="1:8">
      <c r="A2013" s="321" t="e">
        <f>'Запит 2-8'!#REF!</f>
        <v>#REF!</v>
      </c>
      <c r="B2013" s="416" t="e">
        <f>IF('Запит 2-8'!#REF!&lt;&gt;"",'Запит 2-8'!#REF!,"")</f>
        <v>#REF!</v>
      </c>
      <c r="C2013" s="417" t="e">
        <f>'Запит 2-8'!#REF!</f>
        <v>#REF!</v>
      </c>
      <c r="D2013" s="418" t="e">
        <f>'Запит 2-8'!#REF!</f>
        <v>#REF!</v>
      </c>
      <c r="E2013" s="419" t="e">
        <f>'Паспорт-3'!F1861</f>
        <v>#REF!</v>
      </c>
      <c r="F2013" s="420"/>
      <c r="G2013" s="423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 t="e">
        <f>'Паспорт-3'!F1862</f>
        <v>#REF!</v>
      </c>
      <c r="F2014" s="409"/>
      <c r="G2014" s="424" t="e">
        <f t="shared" si="246"/>
        <v>#REF!</v>
      </c>
      <c r="H2014" s="81" t="e">
        <f t="shared" si="24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 t="e">
        <f>'Паспорт-3'!F1863</f>
        <v>#REF!</v>
      </c>
      <c r="F2015" s="409"/>
      <c r="G2015" s="424" t="e">
        <f t="shared" si="246"/>
        <v>#REF!</v>
      </c>
      <c r="H2015" s="81" t="e">
        <f t="shared" si="24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 t="e">
        <f>'Паспорт-3'!F1864</f>
        <v>#REF!</v>
      </c>
      <c r="F2016" s="409"/>
      <c r="G2016" s="424" t="e">
        <f t="shared" si="246"/>
        <v>#REF!</v>
      </c>
      <c r="H2016" s="81" t="e">
        <f t="shared" si="24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 t="e">
        <f>'Паспорт-3'!F1865</f>
        <v>#REF!</v>
      </c>
      <c r="F2017" s="409"/>
      <c r="G2017" s="424" t="e">
        <f t="shared" si="246"/>
        <v>#REF!</v>
      </c>
      <c r="H2017" s="81" t="e">
        <f t="shared" si="24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 t="e">
        <f>'Паспорт-3'!F1866</f>
        <v>#REF!</v>
      </c>
      <c r="F2018" s="409"/>
      <c r="G2018" s="424" t="e">
        <f t="shared" si="246"/>
        <v>#REF!</v>
      </c>
      <c r="H2018" s="81" t="e">
        <f t="shared" si="24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 t="e">
        <f>'Паспорт-3'!F1867</f>
        <v>#REF!</v>
      </c>
      <c r="F2019" s="409"/>
      <c r="G2019" s="424" t="e">
        <f t="shared" si="246"/>
        <v>#REF!</v>
      </c>
      <c r="H2019" s="81" t="e">
        <f t="shared" si="24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 t="e">
        <f>'Паспорт-3'!F1868</f>
        <v>#REF!</v>
      </c>
      <c r="F2020" s="409"/>
      <c r="G2020" s="424" t="e">
        <f t="shared" si="246"/>
        <v>#REF!</v>
      </c>
      <c r="H2020" s="81" t="e">
        <f t="shared" si="247"/>
        <v>#REF!</v>
      </c>
    </row>
    <row r="2021" spans="1:8" ht="12.75" customHeight="1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 t="e">
        <f>'Паспорт-3'!F1869</f>
        <v>#REF!</v>
      </c>
      <c r="F2021" s="409"/>
      <c r="G2021" s="424" t="e">
        <f t="shared" si="246"/>
        <v>#REF!</v>
      </c>
      <c r="H2021" s="81" t="e">
        <f t="shared" si="24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 t="e">
        <f>'Паспорт-3'!F1870</f>
        <v>#REF!</v>
      </c>
      <c r="F2022" s="433"/>
      <c r="G2022" s="434" t="e">
        <f t="shared" si="246"/>
        <v>#REF!</v>
      </c>
      <c r="H2022" s="81" t="e">
        <f t="shared" si="247"/>
        <v>#REF!</v>
      </c>
    </row>
    <row r="2023" spans="1:8" ht="12.75" customHeight="1">
      <c r="A2023" s="865" t="s">
        <v>210</v>
      </c>
      <c r="B2023" s="866"/>
      <c r="C2023" s="866"/>
      <c r="D2023" s="866"/>
      <c r="E2023" s="866"/>
      <c r="F2023" s="866"/>
      <c r="G2023" s="867"/>
      <c r="H2023" s="81" t="e">
        <f>H2012</f>
        <v>#REF!</v>
      </c>
    </row>
    <row r="2024" spans="1:8" ht="12.75" customHeight="1">
      <c r="A2024" s="865" t="s">
        <v>230</v>
      </c>
      <c r="B2024" s="866"/>
      <c r="C2024" s="866"/>
      <c r="D2024" s="866"/>
      <c r="E2024" s="866"/>
      <c r="F2024" s="866"/>
      <c r="G2024" s="867"/>
      <c r="H2024" s="81" t="e">
        <f>H1960</f>
        <v>#REF!</v>
      </c>
    </row>
    <row r="2025" spans="1:8" ht="12.75" customHeight="1">
      <c r="A2025" s="829" t="e">
        <f>'Запит 2-8'!#REF!</f>
        <v>#REF!</v>
      </c>
      <c r="B2025" s="830"/>
      <c r="C2025" s="830"/>
      <c r="D2025" s="830"/>
      <c r="E2025" s="830"/>
      <c r="F2025" s="830"/>
      <c r="G2025" s="831"/>
      <c r="H2025" s="81" t="e">
        <f>H2026</f>
        <v>#REF!</v>
      </c>
    </row>
    <row r="2026" spans="1:8">
      <c r="A2026" s="415" t="s">
        <v>4</v>
      </c>
      <c r="B2026" s="868" t="s">
        <v>105</v>
      </c>
      <c r="C2026" s="869"/>
      <c r="D2026" s="869"/>
      <c r="E2026" s="872"/>
      <c r="F2026" s="872"/>
      <c r="G2026" s="873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 t="e">
        <f>'Паспорт-3'!F1873</f>
        <v>#REF!</v>
      </c>
      <c r="F2027" s="420"/>
      <c r="G2027" s="423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 t="e">
        <f>'Паспорт-3'!F1874</f>
        <v>#REF!</v>
      </c>
      <c r="F2028" s="409"/>
      <c r="G2028" s="424" t="e">
        <f t="shared" si="248"/>
        <v>#REF!</v>
      </c>
      <c r="H2028" s="81" t="e">
        <f t="shared" si="24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 t="e">
        <f>'Паспорт-3'!F1875</f>
        <v>#REF!</v>
      </c>
      <c r="F2029" s="409"/>
      <c r="G2029" s="424" t="e">
        <f t="shared" si="248"/>
        <v>#REF!</v>
      </c>
      <c r="H2029" s="81" t="e">
        <f t="shared" si="24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 t="e">
        <f>'Паспорт-3'!F1876</f>
        <v>#REF!</v>
      </c>
      <c r="F2030" s="409"/>
      <c r="G2030" s="424" t="e">
        <f t="shared" si="248"/>
        <v>#REF!</v>
      </c>
      <c r="H2030" s="81" t="e">
        <f t="shared" si="24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 t="e">
        <f>'Паспорт-3'!F1877</f>
        <v>#REF!</v>
      </c>
      <c r="F2031" s="409"/>
      <c r="G2031" s="424" t="e">
        <f t="shared" si="248"/>
        <v>#REF!</v>
      </c>
      <c r="H2031" s="81" t="e">
        <f t="shared" si="24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 t="e">
        <f>'Паспорт-3'!F1878</f>
        <v>#REF!</v>
      </c>
      <c r="F2032" s="409"/>
      <c r="G2032" s="424" t="e">
        <f t="shared" si="248"/>
        <v>#REF!</v>
      </c>
      <c r="H2032" s="81" t="e">
        <f t="shared" si="24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 t="e">
        <f>'Паспорт-3'!F1879</f>
        <v>#REF!</v>
      </c>
      <c r="F2033" s="409"/>
      <c r="G2033" s="424" t="e">
        <f t="shared" si="248"/>
        <v>#REF!</v>
      </c>
      <c r="H2033" s="81" t="e">
        <f t="shared" si="24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 t="e">
        <f>'Паспорт-3'!F1880</f>
        <v>#REF!</v>
      </c>
      <c r="F2034" s="409"/>
      <c r="G2034" s="424" t="e">
        <f t="shared" si="248"/>
        <v>#REF!</v>
      </c>
      <c r="H2034" s="81" t="e">
        <f t="shared" si="24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 t="e">
        <f>'Паспорт-3'!F1881</f>
        <v>#REF!</v>
      </c>
      <c r="F2035" s="409"/>
      <c r="G2035" s="424" t="e">
        <f t="shared" si="248"/>
        <v>#REF!</v>
      </c>
      <c r="H2035" s="81" t="e">
        <f t="shared" si="24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 t="e">
        <f>'Паспорт-3'!F1882</f>
        <v>#REF!</v>
      </c>
      <c r="F2036" s="409"/>
      <c r="G2036" s="424" t="e">
        <f t="shared" si="248"/>
        <v>#REF!</v>
      </c>
      <c r="H2036" s="81" t="e">
        <f t="shared" si="24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 t="e">
        <f>'Паспорт-3'!F1883</f>
        <v>#REF!</v>
      </c>
      <c r="F2037" s="409"/>
      <c r="G2037" s="424" t="e">
        <f t="shared" si="248"/>
        <v>#REF!</v>
      </c>
      <c r="H2037" s="81" t="e">
        <f t="shared" si="24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 t="e">
        <f>'Паспорт-3'!F1884</f>
        <v>#REF!</v>
      </c>
      <c r="F2038" s="409"/>
      <c r="G2038" s="424" t="e">
        <f t="shared" si="248"/>
        <v>#REF!</v>
      </c>
      <c r="H2038" s="81" t="e">
        <f t="shared" si="24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 t="e">
        <f>'Паспорт-3'!F1885</f>
        <v>#REF!</v>
      </c>
      <c r="F2039" s="409"/>
      <c r="G2039" s="424" t="e">
        <f t="shared" si="248"/>
        <v>#REF!</v>
      </c>
      <c r="H2039" s="81" t="e">
        <f t="shared" si="24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 t="e">
        <f>'Паспорт-3'!F1886</f>
        <v>#REF!</v>
      </c>
      <c r="F2040" s="409"/>
      <c r="G2040" s="424" t="e">
        <f t="shared" si="248"/>
        <v>#REF!</v>
      </c>
      <c r="H2040" s="81" t="e">
        <f t="shared" si="24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 t="e">
        <f>'Паспорт-3'!F1887</f>
        <v>#REF!</v>
      </c>
      <c r="F2041" s="433"/>
      <c r="G2041" s="434" t="e">
        <f t="shared" si="248"/>
        <v>#REF!</v>
      </c>
      <c r="H2041" s="81" t="e">
        <f t="shared" si="249"/>
        <v>#REF!</v>
      </c>
    </row>
    <row r="2042" spans="1:8" ht="12.75" customHeight="1">
      <c r="A2042" s="865" t="s">
        <v>210</v>
      </c>
      <c r="B2042" s="866"/>
      <c r="C2042" s="866"/>
      <c r="D2042" s="866"/>
      <c r="E2042" s="866"/>
      <c r="F2042" s="866"/>
      <c r="G2042" s="867"/>
      <c r="H2042" s="81" t="e">
        <f>H2026</f>
        <v>#REF!</v>
      </c>
    </row>
    <row r="2043" spans="1:8">
      <c r="A2043" s="415" t="e">
        <f>'Запит 2-8'!#REF!</f>
        <v>#REF!</v>
      </c>
      <c r="B2043" s="868" t="s">
        <v>106</v>
      </c>
      <c r="C2043" s="869"/>
      <c r="D2043" s="869"/>
      <c r="E2043" s="869"/>
      <c r="F2043" s="869"/>
      <c r="G2043" s="874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 t="e">
        <f>'Паспорт-3'!F1889</f>
        <v>#REF!</v>
      </c>
      <c r="F2044" s="426"/>
      <c r="G2044" s="427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 t="e">
        <f>'Паспорт-3'!F1890</f>
        <v>#REF!</v>
      </c>
      <c r="F2045" s="409"/>
      <c r="G2045" s="424" t="e">
        <f t="shared" si="250"/>
        <v>#REF!</v>
      </c>
      <c r="H2045" s="81" t="e">
        <f t="shared" si="25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 t="e">
        <f>'Паспорт-3'!F1891</f>
        <v>#REF!</v>
      </c>
      <c r="F2046" s="409"/>
      <c r="G2046" s="424" t="e">
        <f t="shared" si="250"/>
        <v>#REF!</v>
      </c>
      <c r="H2046" s="81" t="e">
        <f t="shared" si="25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 t="e">
        <f>'Паспорт-3'!F1892</f>
        <v>#REF!</v>
      </c>
      <c r="F2047" s="409"/>
      <c r="G2047" s="424" t="e">
        <f t="shared" si="250"/>
        <v>#REF!</v>
      </c>
      <c r="H2047" s="81" t="e">
        <f t="shared" si="25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 t="e">
        <f>'Паспорт-3'!F1893</f>
        <v>#REF!</v>
      </c>
      <c r="F2048" s="409"/>
      <c r="G2048" s="424" t="e">
        <f t="shared" si="250"/>
        <v>#REF!</v>
      </c>
      <c r="H2048" s="81" t="e">
        <f t="shared" si="25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 t="e">
        <f>'Паспорт-3'!F1894</f>
        <v>#REF!</v>
      </c>
      <c r="F2049" s="409"/>
      <c r="G2049" s="424" t="e">
        <f t="shared" si="250"/>
        <v>#REF!</v>
      </c>
      <c r="H2049" s="81" t="e">
        <f t="shared" si="25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 t="e">
        <f>'Паспорт-3'!F1895</f>
        <v>#REF!</v>
      </c>
      <c r="F2050" s="409"/>
      <c r="G2050" s="424" t="e">
        <f t="shared" si="250"/>
        <v>#REF!</v>
      </c>
      <c r="H2050" s="81" t="e">
        <f t="shared" si="25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 t="e">
        <f>'Паспорт-3'!F1896</f>
        <v>#REF!</v>
      </c>
      <c r="F2051" s="409"/>
      <c r="G2051" s="424" t="e">
        <f t="shared" si="250"/>
        <v>#REF!</v>
      </c>
      <c r="H2051" s="81" t="e">
        <f t="shared" si="25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 t="e">
        <f>'Паспорт-3'!F1897</f>
        <v>#REF!</v>
      </c>
      <c r="F2052" s="409"/>
      <c r="G2052" s="424" t="e">
        <f t="shared" si="250"/>
        <v>#REF!</v>
      </c>
      <c r="H2052" s="81" t="e">
        <f t="shared" si="25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 t="e">
        <f>'Паспорт-3'!F1898</f>
        <v>#REF!</v>
      </c>
      <c r="F2053" s="409"/>
      <c r="G2053" s="424" t="e">
        <f t="shared" si="250"/>
        <v>#REF!</v>
      </c>
      <c r="H2053" s="81" t="e">
        <f t="shared" si="25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 t="e">
        <f>'Паспорт-3'!F1899</f>
        <v>#REF!</v>
      </c>
      <c r="F2054" s="409"/>
      <c r="G2054" s="424" t="e">
        <f t="shared" si="250"/>
        <v>#REF!</v>
      </c>
      <c r="H2054" s="81" t="e">
        <f t="shared" si="25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 t="e">
        <f>'Паспорт-3'!F1900</f>
        <v>#REF!</v>
      </c>
      <c r="F2055" s="409"/>
      <c r="G2055" s="424" t="e">
        <f t="shared" si="250"/>
        <v>#REF!</v>
      </c>
      <c r="H2055" s="81" t="e">
        <f t="shared" si="25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 t="e">
        <f>'Паспорт-3'!F1901</f>
        <v>#REF!</v>
      </c>
      <c r="F2056" s="409"/>
      <c r="G2056" s="424" t="e">
        <f t="shared" si="250"/>
        <v>#REF!</v>
      </c>
      <c r="H2056" s="81" t="e">
        <f t="shared" si="25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 t="e">
        <f>'Паспорт-3'!F1902</f>
        <v>#REF!</v>
      </c>
      <c r="F2057" s="409"/>
      <c r="G2057" s="424" t="e">
        <f t="shared" si="250"/>
        <v>#REF!</v>
      </c>
      <c r="H2057" s="81" t="e">
        <f t="shared" si="25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 t="e">
        <f>'Паспорт-3'!F1903</f>
        <v>#REF!</v>
      </c>
      <c r="F2058" s="433"/>
      <c r="G2058" s="434" t="e">
        <f t="shared" si="250"/>
        <v>#REF!</v>
      </c>
      <c r="H2058" s="81" t="e">
        <f t="shared" si="251"/>
        <v>#REF!</v>
      </c>
    </row>
    <row r="2059" spans="1:8" ht="12.75" customHeight="1">
      <c r="A2059" s="865" t="s">
        <v>210</v>
      </c>
      <c r="B2059" s="866"/>
      <c r="C2059" s="866"/>
      <c r="D2059" s="866"/>
      <c r="E2059" s="866"/>
      <c r="F2059" s="866"/>
      <c r="G2059" s="867"/>
      <c r="H2059" s="81" t="e">
        <f>H2043</f>
        <v>#REF!</v>
      </c>
    </row>
    <row r="2060" spans="1:8">
      <c r="A2060" s="421" t="e">
        <f>'Запит 2-8'!#REF!</f>
        <v>#REF!</v>
      </c>
      <c r="B2060" s="868" t="s">
        <v>107</v>
      </c>
      <c r="C2060" s="869"/>
      <c r="D2060" s="869"/>
      <c r="E2060" s="870"/>
      <c r="F2060" s="870"/>
      <c r="G2060" s="871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 t="e">
        <f>'Паспорт-3'!F1905</f>
        <v>#REF!</v>
      </c>
      <c r="F2061" s="420"/>
      <c r="G2061" s="423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 t="e">
        <f>'Паспорт-3'!F1906</f>
        <v>#REF!</v>
      </c>
      <c r="F2062" s="409"/>
      <c r="G2062" s="424" t="e">
        <f t="shared" si="252"/>
        <v>#REF!</v>
      </c>
      <c r="H2062" s="81" t="e">
        <f t="shared" si="25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 t="e">
        <f>'Паспорт-3'!F1907</f>
        <v>#REF!</v>
      </c>
      <c r="F2063" s="409"/>
      <c r="G2063" s="424" t="e">
        <f t="shared" si="252"/>
        <v>#REF!</v>
      </c>
      <c r="H2063" s="81" t="e">
        <f t="shared" si="25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 t="e">
        <f>'Паспорт-3'!F1908</f>
        <v>#REF!</v>
      </c>
      <c r="F2064" s="409"/>
      <c r="G2064" s="424" t="e">
        <f t="shared" si="252"/>
        <v>#REF!</v>
      </c>
      <c r="H2064" s="81" t="e">
        <f t="shared" si="25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 t="e">
        <f>'Паспорт-3'!F1909</f>
        <v>#REF!</v>
      </c>
      <c r="F2065" s="409"/>
      <c r="G2065" s="424" t="e">
        <f t="shared" si="252"/>
        <v>#REF!</v>
      </c>
      <c r="H2065" s="81" t="e">
        <f t="shared" si="25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 t="e">
        <f>'Паспорт-3'!F1910</f>
        <v>#REF!</v>
      </c>
      <c r="F2066" s="409"/>
      <c r="G2066" s="424" t="e">
        <f t="shared" si="252"/>
        <v>#REF!</v>
      </c>
      <c r="H2066" s="81" t="e">
        <f t="shared" si="25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 t="e">
        <f>'Паспорт-3'!F1911</f>
        <v>#REF!</v>
      </c>
      <c r="F2067" s="409"/>
      <c r="G2067" s="424" t="e">
        <f t="shared" si="252"/>
        <v>#REF!</v>
      </c>
      <c r="H2067" s="81" t="e">
        <f t="shared" si="25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 t="e">
        <f>'Паспорт-3'!F1912</f>
        <v>#REF!</v>
      </c>
      <c r="F2068" s="409"/>
      <c r="G2068" s="424" t="e">
        <f t="shared" si="252"/>
        <v>#REF!</v>
      </c>
      <c r="H2068" s="81" t="e">
        <f t="shared" si="25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 t="e">
        <f>'Паспорт-3'!F1913</f>
        <v>#REF!</v>
      </c>
      <c r="F2069" s="409"/>
      <c r="G2069" s="424" t="e">
        <f t="shared" si="252"/>
        <v>#REF!</v>
      </c>
      <c r="H2069" s="81" t="e">
        <f t="shared" si="25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 t="e">
        <f>'Паспорт-3'!F1914</f>
        <v>#REF!</v>
      </c>
      <c r="F2070" s="409"/>
      <c r="G2070" s="424" t="e">
        <f t="shared" si="252"/>
        <v>#REF!</v>
      </c>
      <c r="H2070" s="81" t="e">
        <f t="shared" si="25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 t="e">
        <f>'Паспорт-3'!F1915</f>
        <v>#REF!</v>
      </c>
      <c r="F2071" s="409"/>
      <c r="G2071" s="424" t="e">
        <f t="shared" si="252"/>
        <v>#REF!</v>
      </c>
      <c r="H2071" s="81" t="e">
        <f t="shared" si="25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 t="e">
        <f>'Паспорт-3'!F1916</f>
        <v>#REF!</v>
      </c>
      <c r="F2072" s="409"/>
      <c r="G2072" s="424" t="e">
        <f t="shared" si="252"/>
        <v>#REF!</v>
      </c>
      <c r="H2072" s="81" t="e">
        <f t="shared" si="25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 t="e">
        <f>'Паспорт-3'!F1917</f>
        <v>#REF!</v>
      </c>
      <c r="F2073" s="409"/>
      <c r="G2073" s="424" t="e">
        <f t="shared" si="252"/>
        <v>#REF!</v>
      </c>
      <c r="H2073" s="81" t="e">
        <f t="shared" si="25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 t="e">
        <f>'Паспорт-3'!F1918</f>
        <v>#REF!</v>
      </c>
      <c r="F2074" s="409"/>
      <c r="G2074" s="424" t="e">
        <f t="shared" si="252"/>
        <v>#REF!</v>
      </c>
      <c r="H2074" s="81" t="e">
        <f t="shared" si="25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 t="e">
        <f>'Паспорт-3'!F1919</f>
        <v>#REF!</v>
      </c>
      <c r="F2075" s="433"/>
      <c r="G2075" s="434" t="e">
        <f t="shared" si="252"/>
        <v>#REF!</v>
      </c>
      <c r="H2075" s="81" t="e">
        <f t="shared" si="253"/>
        <v>#REF!</v>
      </c>
    </row>
    <row r="2076" spans="1:8" ht="12.75" customHeight="1">
      <c r="A2076" s="865" t="s">
        <v>210</v>
      </c>
      <c r="B2076" s="866"/>
      <c r="C2076" s="866"/>
      <c r="D2076" s="866"/>
      <c r="E2076" s="866"/>
      <c r="F2076" s="866"/>
      <c r="G2076" s="867"/>
      <c r="H2076" s="81" t="e">
        <f>H2060</f>
        <v>#REF!</v>
      </c>
    </row>
    <row r="2077" spans="1:8">
      <c r="A2077" s="421" t="e">
        <f>'Запит 2-8'!#REF!</f>
        <v>#REF!</v>
      </c>
      <c r="B2077" s="868" t="s">
        <v>108</v>
      </c>
      <c r="C2077" s="869"/>
      <c r="D2077" s="869"/>
      <c r="E2077" s="870"/>
      <c r="F2077" s="870"/>
      <c r="G2077" s="871"/>
      <c r="H2077" s="81" t="e">
        <f>H2078</f>
        <v>#REF!</v>
      </c>
    </row>
    <row r="2078" spans="1:8">
      <c r="A2078" s="321" t="e">
        <f>'Запит 2-8'!#REF!</f>
        <v>#REF!</v>
      </c>
      <c r="B2078" s="416" t="e">
        <f>IF('Запит 2-8'!#REF!&lt;&gt;"",'Запит 2-8'!#REF!,"")</f>
        <v>#REF!</v>
      </c>
      <c r="C2078" s="417" t="e">
        <f>'Запит 2-8'!#REF!</f>
        <v>#REF!</v>
      </c>
      <c r="D2078" s="418" t="e">
        <f>'Запит 2-8'!#REF!</f>
        <v>#REF!</v>
      </c>
      <c r="E2078" s="419" t="e">
        <f>'Паспорт-3'!F1921</f>
        <v>#REF!</v>
      </c>
      <c r="F2078" s="420"/>
      <c r="G2078" s="423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1" t="e">
        <f>'Запит 2-8'!#REF!</f>
        <v>#REF!</v>
      </c>
      <c r="B2079" s="293" t="e">
        <f>IF('Запит 2-8'!#REF!&lt;&gt;"",'Запит 2-8'!#REF!,"")</f>
        <v>#REF!</v>
      </c>
      <c r="C2079" s="292" t="e">
        <f>'Запит 2-8'!#REF!</f>
        <v>#REF!</v>
      </c>
      <c r="D2079" s="291" t="e">
        <f>'Запит 2-8'!#REF!</f>
        <v>#REF!</v>
      </c>
      <c r="E2079" s="408" t="e">
        <f>'Паспорт-3'!F1922</f>
        <v>#REF!</v>
      </c>
      <c r="F2079" s="409"/>
      <c r="G2079" s="424" t="e">
        <f t="shared" si="254"/>
        <v>#REF!</v>
      </c>
      <c r="H2079" s="81" t="e">
        <f t="shared" si="255"/>
        <v>#REF!</v>
      </c>
    </row>
    <row r="2080" spans="1:8">
      <c r="A2080" s="321" t="e">
        <f>'Запит 2-8'!#REF!</f>
        <v>#REF!</v>
      </c>
      <c r="B2080" s="293" t="e">
        <f>IF('Запит 2-8'!#REF!&lt;&gt;"",'Запит 2-8'!#REF!,"")</f>
        <v>#REF!</v>
      </c>
      <c r="C2080" s="292" t="e">
        <f>'Запит 2-8'!#REF!</f>
        <v>#REF!</v>
      </c>
      <c r="D2080" s="291" t="e">
        <f>'Запит 2-8'!#REF!</f>
        <v>#REF!</v>
      </c>
      <c r="E2080" s="408" t="e">
        <f>'Паспорт-3'!F1923</f>
        <v>#REF!</v>
      </c>
      <c r="F2080" s="409"/>
      <c r="G2080" s="424" t="e">
        <f t="shared" si="254"/>
        <v>#REF!</v>
      </c>
      <c r="H2080" s="81" t="e">
        <f t="shared" si="255"/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 t="e">
        <f>'Паспорт-3'!F1924</f>
        <v>#REF!</v>
      </c>
      <c r="F2081" s="409"/>
      <c r="G2081" s="424" t="e">
        <f t="shared" si="254"/>
        <v>#REF!</v>
      </c>
      <c r="H2081" s="81" t="e">
        <f t="shared" si="25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 t="e">
        <f>'Паспорт-3'!F1925</f>
        <v>#REF!</v>
      </c>
      <c r="F2082" s="409"/>
      <c r="G2082" s="424" t="e">
        <f t="shared" si="254"/>
        <v>#REF!</v>
      </c>
      <c r="H2082" s="81" t="e">
        <f t="shared" si="25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 t="e">
        <f>'Паспорт-3'!F1926</f>
        <v>#REF!</v>
      </c>
      <c r="F2083" s="409"/>
      <c r="G2083" s="424" t="e">
        <f t="shared" si="254"/>
        <v>#REF!</v>
      </c>
      <c r="H2083" s="81" t="e">
        <f t="shared" si="25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 t="e">
        <f>'Паспорт-3'!F1927</f>
        <v>#REF!</v>
      </c>
      <c r="F2084" s="409"/>
      <c r="G2084" s="424" t="e">
        <f t="shared" si="254"/>
        <v>#REF!</v>
      </c>
      <c r="H2084" s="81" t="e">
        <f t="shared" si="25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 t="e">
        <f>'Паспорт-3'!F1928</f>
        <v>#REF!</v>
      </c>
      <c r="F2085" s="409"/>
      <c r="G2085" s="424" t="e">
        <f t="shared" si="254"/>
        <v>#REF!</v>
      </c>
      <c r="H2085" s="81" t="e">
        <f t="shared" si="255"/>
        <v>#REF!</v>
      </c>
    </row>
    <row r="2086" spans="1:8" ht="12.75" customHeight="1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 t="e">
        <f>'Паспорт-3'!F1929</f>
        <v>#REF!</v>
      </c>
      <c r="F2086" s="409"/>
      <c r="G2086" s="424" t="e">
        <f t="shared" si="254"/>
        <v>#REF!</v>
      </c>
      <c r="H2086" s="81" t="e">
        <f t="shared" si="255"/>
        <v>#REF!</v>
      </c>
    </row>
    <row r="2087" spans="1:8">
      <c r="A2087" s="428" t="e">
        <f>'Запит 2-8'!#REF!</f>
        <v>#REF!</v>
      </c>
      <c r="B2087" s="429" t="e">
        <f>IF('Запит 2-8'!#REF!&lt;&gt;"",'Запит 2-8'!#REF!,"")</f>
        <v>#REF!</v>
      </c>
      <c r="C2087" s="430" t="e">
        <f>'Запит 2-8'!#REF!</f>
        <v>#REF!</v>
      </c>
      <c r="D2087" s="431" t="e">
        <f>'Запит 2-8'!#REF!</f>
        <v>#REF!</v>
      </c>
      <c r="E2087" s="432" t="e">
        <f>'Паспорт-3'!F1930</f>
        <v>#REF!</v>
      </c>
      <c r="F2087" s="433"/>
      <c r="G2087" s="434" t="e">
        <f t="shared" si="254"/>
        <v>#REF!</v>
      </c>
      <c r="H2087" s="81" t="e">
        <f t="shared" si="255"/>
        <v>#REF!</v>
      </c>
    </row>
    <row r="2088" spans="1:8" ht="12.75" customHeight="1">
      <c r="A2088" s="865" t="s">
        <v>210</v>
      </c>
      <c r="B2088" s="866"/>
      <c r="C2088" s="866"/>
      <c r="D2088" s="866"/>
      <c r="E2088" s="866"/>
      <c r="F2088" s="866"/>
      <c r="G2088" s="867"/>
      <c r="H2088" s="81" t="e">
        <f>H2077</f>
        <v>#REF!</v>
      </c>
    </row>
    <row r="2089" spans="1:8" ht="12.75" customHeight="1">
      <c r="A2089" s="865" t="s">
        <v>230</v>
      </c>
      <c r="B2089" s="866"/>
      <c r="C2089" s="866"/>
      <c r="D2089" s="866"/>
      <c r="E2089" s="866"/>
      <c r="F2089" s="866"/>
      <c r="G2089" s="867"/>
      <c r="H2089" s="81" t="e">
        <f>H2025</f>
        <v>#REF!</v>
      </c>
    </row>
    <row r="2090" spans="1:8" ht="12.75" customHeight="1">
      <c r="A2090" s="829" t="e">
        <f>'Запит 2-8'!#REF!</f>
        <v>#REF!</v>
      </c>
      <c r="B2090" s="830"/>
      <c r="C2090" s="830"/>
      <c r="D2090" s="830"/>
      <c r="E2090" s="830"/>
      <c r="F2090" s="830"/>
      <c r="G2090" s="831"/>
      <c r="H2090" s="81" t="e">
        <f>H2091</f>
        <v>#REF!</v>
      </c>
    </row>
    <row r="2091" spans="1:8">
      <c r="A2091" s="415" t="s">
        <v>4</v>
      </c>
      <c r="B2091" s="868" t="s">
        <v>105</v>
      </c>
      <c r="C2091" s="869"/>
      <c r="D2091" s="869"/>
      <c r="E2091" s="872"/>
      <c r="F2091" s="872"/>
      <c r="G2091" s="873"/>
      <c r="H2091" s="81" t="e">
        <f>H2092</f>
        <v>#REF!</v>
      </c>
    </row>
    <row r="2092" spans="1:8">
      <c r="A2092" s="321" t="e">
        <f>'Запит 2-8'!#REF!</f>
        <v>#REF!</v>
      </c>
      <c r="B2092" s="416" t="e">
        <f>IF('Запит 2-8'!#REF!&lt;&gt;"",'Запит 2-8'!#REF!,"")</f>
        <v>#REF!</v>
      </c>
      <c r="C2092" s="417" t="e">
        <f>'Запит 2-8'!#REF!</f>
        <v>#REF!</v>
      </c>
      <c r="D2092" s="418" t="e">
        <f>'Запит 2-8'!#REF!</f>
        <v>#REF!</v>
      </c>
      <c r="E2092" s="419" t="e">
        <f>'Паспорт-3'!F1933</f>
        <v>#REF!</v>
      </c>
      <c r="F2092" s="420"/>
      <c r="G2092" s="423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 t="e">
        <f>'Паспорт-3'!F1934</f>
        <v>#REF!</v>
      </c>
      <c r="F2093" s="409"/>
      <c r="G2093" s="424" t="e">
        <f t="shared" si="256"/>
        <v>#REF!</v>
      </c>
      <c r="H2093" s="81" t="e">
        <f t="shared" si="257"/>
        <v>#REF!</v>
      </c>
    </row>
    <row r="2094" spans="1:8">
      <c r="A2094" s="321" t="e">
        <f>'Запит 2-8'!#REF!</f>
        <v>#REF!</v>
      </c>
      <c r="B2094" s="293" t="e">
        <f>IF('Запит 2-8'!#REF!&lt;&gt;"",'Запит 2-8'!#REF!,"")</f>
        <v>#REF!</v>
      </c>
      <c r="C2094" s="292" t="e">
        <f>'Запит 2-8'!#REF!</f>
        <v>#REF!</v>
      </c>
      <c r="D2094" s="291" t="e">
        <f>'Запит 2-8'!#REF!</f>
        <v>#REF!</v>
      </c>
      <c r="E2094" s="408" t="e">
        <f>'Паспорт-3'!F1935</f>
        <v>#REF!</v>
      </c>
      <c r="F2094" s="409"/>
      <c r="G2094" s="424" t="e">
        <f t="shared" si="256"/>
        <v>#REF!</v>
      </c>
      <c r="H2094" s="81" t="e">
        <f t="shared" si="257"/>
        <v>#REF!</v>
      </c>
    </row>
    <row r="2095" spans="1:8">
      <c r="A2095" s="321" t="e">
        <f>'Запит 2-8'!#REF!</f>
        <v>#REF!</v>
      </c>
      <c r="B2095" s="293" t="e">
        <f>IF('Запит 2-8'!#REF!&lt;&gt;"",'Запит 2-8'!#REF!,"")</f>
        <v>#REF!</v>
      </c>
      <c r="C2095" s="292" t="e">
        <f>'Запит 2-8'!#REF!</f>
        <v>#REF!</v>
      </c>
      <c r="D2095" s="291" t="e">
        <f>'Запит 2-8'!#REF!</f>
        <v>#REF!</v>
      </c>
      <c r="E2095" s="408" t="e">
        <f>'Паспорт-3'!F1936</f>
        <v>#REF!</v>
      </c>
      <c r="F2095" s="409"/>
      <c r="G2095" s="424" t="e">
        <f t="shared" si="256"/>
        <v>#REF!</v>
      </c>
      <c r="H2095" s="81" t="e">
        <f t="shared" si="257"/>
        <v>#REF!</v>
      </c>
    </row>
    <row r="2096" spans="1:8">
      <c r="A2096" s="321" t="e">
        <f>'Запит 2-8'!#REF!</f>
        <v>#REF!</v>
      </c>
      <c r="B2096" s="293" t="e">
        <f>IF('Запит 2-8'!#REF!&lt;&gt;"",'Запит 2-8'!#REF!,"")</f>
        <v>#REF!</v>
      </c>
      <c r="C2096" s="292" t="e">
        <f>'Запит 2-8'!#REF!</f>
        <v>#REF!</v>
      </c>
      <c r="D2096" s="291" t="e">
        <f>'Запит 2-8'!#REF!</f>
        <v>#REF!</v>
      </c>
      <c r="E2096" s="408" t="e">
        <f>'Паспорт-3'!F1937</f>
        <v>#REF!</v>
      </c>
      <c r="F2096" s="409"/>
      <c r="G2096" s="424" t="e">
        <f t="shared" si="256"/>
        <v>#REF!</v>
      </c>
      <c r="H2096" s="81" t="e">
        <f t="shared" si="257"/>
        <v>#REF!</v>
      </c>
    </row>
    <row r="2097" spans="1:8">
      <c r="A2097" s="321" t="e">
        <f>'Запит 2-8'!#REF!</f>
        <v>#REF!</v>
      </c>
      <c r="B2097" s="293" t="e">
        <f>IF('Запит 2-8'!#REF!&lt;&gt;"",'Запит 2-8'!#REF!,"")</f>
        <v>#REF!</v>
      </c>
      <c r="C2097" s="292" t="e">
        <f>'Запит 2-8'!#REF!</f>
        <v>#REF!</v>
      </c>
      <c r="D2097" s="291" t="e">
        <f>'Запит 2-8'!#REF!</f>
        <v>#REF!</v>
      </c>
      <c r="E2097" s="408" t="e">
        <f>'Паспорт-3'!F1938</f>
        <v>#REF!</v>
      </c>
      <c r="F2097" s="409"/>
      <c r="G2097" s="424" t="e">
        <f t="shared" si="256"/>
        <v>#REF!</v>
      </c>
      <c r="H2097" s="81" t="e">
        <f t="shared" si="257"/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 t="e">
        <f>'Паспорт-3'!F1939</f>
        <v>#REF!</v>
      </c>
      <c r="F2098" s="409"/>
      <c r="G2098" s="424" t="e">
        <f t="shared" si="256"/>
        <v>#REF!</v>
      </c>
      <c r="H2098" s="81" t="e">
        <f t="shared" si="25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 t="e">
        <f>'Паспорт-3'!F1940</f>
        <v>#REF!</v>
      </c>
      <c r="F2099" s="409"/>
      <c r="G2099" s="424" t="e">
        <f t="shared" si="256"/>
        <v>#REF!</v>
      </c>
      <c r="H2099" s="81" t="e">
        <f t="shared" si="25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 t="e">
        <f>'Паспорт-3'!F1941</f>
        <v>#REF!</v>
      </c>
      <c r="F2100" s="409"/>
      <c r="G2100" s="424" t="e">
        <f t="shared" si="256"/>
        <v>#REF!</v>
      </c>
      <c r="H2100" s="81" t="e">
        <f t="shared" si="25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 t="e">
        <f>'Паспорт-3'!F1942</f>
        <v>#REF!</v>
      </c>
      <c r="F2101" s="409"/>
      <c r="G2101" s="424" t="e">
        <f t="shared" si="256"/>
        <v>#REF!</v>
      </c>
      <c r="H2101" s="81" t="e">
        <f t="shared" si="25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 t="e">
        <f>'Паспорт-3'!F1943</f>
        <v>#REF!</v>
      </c>
      <c r="F2102" s="409"/>
      <c r="G2102" s="424" t="e">
        <f t="shared" si="256"/>
        <v>#REF!</v>
      </c>
      <c r="H2102" s="81" t="e">
        <f t="shared" si="25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 t="e">
        <f>'Паспорт-3'!F1944</f>
        <v>#REF!</v>
      </c>
      <c r="F2103" s="409"/>
      <c r="G2103" s="424" t="e">
        <f t="shared" si="256"/>
        <v>#REF!</v>
      </c>
      <c r="H2103" s="81" t="e">
        <f t="shared" si="25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 t="e">
        <f>'Паспорт-3'!F1945</f>
        <v>#REF!</v>
      </c>
      <c r="F2104" s="409"/>
      <c r="G2104" s="424" t="e">
        <f t="shared" si="256"/>
        <v>#REF!</v>
      </c>
      <c r="H2104" s="81" t="e">
        <f t="shared" si="25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 t="e">
        <f>'Паспорт-3'!F1946</f>
        <v>#REF!</v>
      </c>
      <c r="F2105" s="409"/>
      <c r="G2105" s="424" t="e">
        <f t="shared" si="256"/>
        <v>#REF!</v>
      </c>
      <c r="H2105" s="81" t="e">
        <f t="shared" si="257"/>
        <v>#REF!</v>
      </c>
    </row>
    <row r="2106" spans="1:8">
      <c r="A2106" s="428" t="e">
        <f>'Запит 2-8'!#REF!</f>
        <v>#REF!</v>
      </c>
      <c r="B2106" s="429" t="e">
        <f>IF('Запит 2-8'!#REF!&lt;&gt;"",'Запит 2-8'!#REF!,"")</f>
        <v>#REF!</v>
      </c>
      <c r="C2106" s="430" t="e">
        <f>'Запит 2-8'!#REF!</f>
        <v>#REF!</v>
      </c>
      <c r="D2106" s="431" t="e">
        <f>'Запит 2-8'!#REF!</f>
        <v>#REF!</v>
      </c>
      <c r="E2106" s="432" t="e">
        <f>'Паспорт-3'!F1947</f>
        <v>#REF!</v>
      </c>
      <c r="F2106" s="433"/>
      <c r="G2106" s="434" t="e">
        <f t="shared" si="256"/>
        <v>#REF!</v>
      </c>
      <c r="H2106" s="81" t="e">
        <f t="shared" si="257"/>
        <v>#REF!</v>
      </c>
    </row>
    <row r="2107" spans="1:8" ht="12.75" customHeight="1">
      <c r="A2107" s="865" t="s">
        <v>210</v>
      </c>
      <c r="B2107" s="866"/>
      <c r="C2107" s="866"/>
      <c r="D2107" s="866"/>
      <c r="E2107" s="866"/>
      <c r="F2107" s="866"/>
      <c r="G2107" s="867"/>
      <c r="H2107" s="81" t="e">
        <f>H2091</f>
        <v>#REF!</v>
      </c>
    </row>
    <row r="2108" spans="1:8">
      <c r="A2108" s="415" t="e">
        <f>'Запит 2-8'!#REF!</f>
        <v>#REF!</v>
      </c>
      <c r="B2108" s="868" t="s">
        <v>106</v>
      </c>
      <c r="C2108" s="869"/>
      <c r="D2108" s="869"/>
      <c r="E2108" s="869"/>
      <c r="F2108" s="869"/>
      <c r="G2108" s="874"/>
      <c r="H2108" s="81" t="e">
        <f>H2109</f>
        <v>#REF!</v>
      </c>
    </row>
    <row r="2109" spans="1:8">
      <c r="A2109" s="321" t="e">
        <f>'Запит 2-8'!#REF!</f>
        <v>#REF!</v>
      </c>
      <c r="B2109" s="416" t="e">
        <f>IF('Запит 2-8'!#REF!&lt;&gt;"",'Запит 2-8'!#REF!,"")</f>
        <v>#REF!</v>
      </c>
      <c r="C2109" s="417" t="e">
        <f>'Запит 2-8'!#REF!</f>
        <v>#REF!</v>
      </c>
      <c r="D2109" s="418" t="e">
        <f>'Запит 2-8'!#REF!</f>
        <v>#REF!</v>
      </c>
      <c r="E2109" s="425" t="e">
        <f>'Паспорт-3'!F1949</f>
        <v>#REF!</v>
      </c>
      <c r="F2109" s="426"/>
      <c r="G2109" s="427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 t="e">
        <f>'Паспорт-3'!F1950</f>
        <v>#REF!</v>
      </c>
      <c r="F2110" s="409"/>
      <c r="G2110" s="424" t="e">
        <f t="shared" si="258"/>
        <v>#REF!</v>
      </c>
      <c r="H2110" s="81" t="e">
        <f t="shared" si="259"/>
        <v>#REF!</v>
      </c>
    </row>
    <row r="2111" spans="1:8">
      <c r="A2111" s="321" t="e">
        <f>'Запит 2-8'!#REF!</f>
        <v>#REF!</v>
      </c>
      <c r="B2111" s="293" t="e">
        <f>IF('Запит 2-8'!#REF!&lt;&gt;"",'Запит 2-8'!#REF!,"")</f>
        <v>#REF!</v>
      </c>
      <c r="C2111" s="292" t="e">
        <f>'Запит 2-8'!#REF!</f>
        <v>#REF!</v>
      </c>
      <c r="D2111" s="291" t="e">
        <f>'Запит 2-8'!#REF!</f>
        <v>#REF!</v>
      </c>
      <c r="E2111" s="408" t="e">
        <f>'Паспорт-3'!F1951</f>
        <v>#REF!</v>
      </c>
      <c r="F2111" s="409"/>
      <c r="G2111" s="424" t="e">
        <f t="shared" si="258"/>
        <v>#REF!</v>
      </c>
      <c r="H2111" s="81" t="e">
        <f t="shared" si="259"/>
        <v>#REF!</v>
      </c>
    </row>
    <row r="2112" spans="1:8">
      <c r="A2112" s="321" t="e">
        <f>'Запит 2-8'!#REF!</f>
        <v>#REF!</v>
      </c>
      <c r="B2112" s="293" t="e">
        <f>IF('Запит 2-8'!#REF!&lt;&gt;"",'Запит 2-8'!#REF!,"")</f>
        <v>#REF!</v>
      </c>
      <c r="C2112" s="292" t="e">
        <f>'Запит 2-8'!#REF!</f>
        <v>#REF!</v>
      </c>
      <c r="D2112" s="291" t="e">
        <f>'Запит 2-8'!#REF!</f>
        <v>#REF!</v>
      </c>
      <c r="E2112" s="408" t="e">
        <f>'Паспорт-3'!F1952</f>
        <v>#REF!</v>
      </c>
      <c r="F2112" s="409"/>
      <c r="G2112" s="424" t="e">
        <f t="shared" si="258"/>
        <v>#REF!</v>
      </c>
      <c r="H2112" s="81" t="e">
        <f t="shared" si="259"/>
        <v>#REF!</v>
      </c>
    </row>
    <row r="2113" spans="1:8">
      <c r="A2113" s="321" t="e">
        <f>'Запит 2-8'!#REF!</f>
        <v>#REF!</v>
      </c>
      <c r="B2113" s="293" t="e">
        <f>IF('Запит 2-8'!#REF!&lt;&gt;"",'Запит 2-8'!#REF!,"")</f>
        <v>#REF!</v>
      </c>
      <c r="C2113" s="292" t="e">
        <f>'Запит 2-8'!#REF!</f>
        <v>#REF!</v>
      </c>
      <c r="D2113" s="291" t="e">
        <f>'Запит 2-8'!#REF!</f>
        <v>#REF!</v>
      </c>
      <c r="E2113" s="408" t="e">
        <f>'Паспорт-3'!F1953</f>
        <v>#REF!</v>
      </c>
      <c r="F2113" s="409"/>
      <c r="G2113" s="424" t="e">
        <f t="shared" si="258"/>
        <v>#REF!</v>
      </c>
      <c r="H2113" s="81" t="e">
        <f t="shared" si="259"/>
        <v>#REF!</v>
      </c>
    </row>
    <row r="2114" spans="1:8">
      <c r="A2114" s="321" t="e">
        <f>'Запит 2-8'!#REF!</f>
        <v>#REF!</v>
      </c>
      <c r="B2114" s="293" t="e">
        <f>IF('Запит 2-8'!#REF!&lt;&gt;"",'Запит 2-8'!#REF!,"")</f>
        <v>#REF!</v>
      </c>
      <c r="C2114" s="292" t="e">
        <f>'Запит 2-8'!#REF!</f>
        <v>#REF!</v>
      </c>
      <c r="D2114" s="291" t="e">
        <f>'Запит 2-8'!#REF!</f>
        <v>#REF!</v>
      </c>
      <c r="E2114" s="408" t="e">
        <f>'Паспорт-3'!F1954</f>
        <v>#REF!</v>
      </c>
      <c r="F2114" s="409"/>
      <c r="G2114" s="424" t="e">
        <f t="shared" si="258"/>
        <v>#REF!</v>
      </c>
      <c r="H2114" s="81" t="e">
        <f t="shared" si="259"/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 t="e">
        <f>'Паспорт-3'!F1955</f>
        <v>#REF!</v>
      </c>
      <c r="F2115" s="409"/>
      <c r="G2115" s="424" t="e">
        <f t="shared" si="258"/>
        <v>#REF!</v>
      </c>
      <c r="H2115" s="81" t="e">
        <f t="shared" si="25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 t="e">
        <f>'Паспорт-3'!F1956</f>
        <v>#REF!</v>
      </c>
      <c r="F2116" s="409"/>
      <c r="G2116" s="424" t="e">
        <f t="shared" si="258"/>
        <v>#REF!</v>
      </c>
      <c r="H2116" s="81" t="e">
        <f t="shared" si="25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 t="e">
        <f>'Паспорт-3'!F1957</f>
        <v>#REF!</v>
      </c>
      <c r="F2117" s="409"/>
      <c r="G2117" s="424" t="e">
        <f t="shared" si="258"/>
        <v>#REF!</v>
      </c>
      <c r="H2117" s="81" t="e">
        <f t="shared" si="25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 t="e">
        <f>'Паспорт-3'!F1958</f>
        <v>#REF!</v>
      </c>
      <c r="F2118" s="409"/>
      <c r="G2118" s="424" t="e">
        <f t="shared" si="258"/>
        <v>#REF!</v>
      </c>
      <c r="H2118" s="81" t="e">
        <f t="shared" si="25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 t="e">
        <f>'Паспорт-3'!F1959</f>
        <v>#REF!</v>
      </c>
      <c r="F2119" s="409"/>
      <c r="G2119" s="424" t="e">
        <f t="shared" si="258"/>
        <v>#REF!</v>
      </c>
      <c r="H2119" s="81" t="e">
        <f t="shared" si="25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 t="e">
        <f>'Паспорт-3'!F1960</f>
        <v>#REF!</v>
      </c>
      <c r="F2120" s="409"/>
      <c r="G2120" s="424" t="e">
        <f t="shared" si="258"/>
        <v>#REF!</v>
      </c>
      <c r="H2120" s="81" t="e">
        <f t="shared" si="25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 t="e">
        <f>'Паспорт-3'!F1961</f>
        <v>#REF!</v>
      </c>
      <c r="F2121" s="409"/>
      <c r="G2121" s="424" t="e">
        <f t="shared" si="258"/>
        <v>#REF!</v>
      </c>
      <c r="H2121" s="81" t="e">
        <f t="shared" si="25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 t="e">
        <f>'Паспорт-3'!F1962</f>
        <v>#REF!</v>
      </c>
      <c r="F2122" s="409"/>
      <c r="G2122" s="424" t="e">
        <f t="shared" si="258"/>
        <v>#REF!</v>
      </c>
      <c r="H2122" s="81" t="e">
        <f t="shared" si="259"/>
        <v>#REF!</v>
      </c>
    </row>
    <row r="2123" spans="1:8">
      <c r="A2123" s="428" t="e">
        <f>'Запит 2-8'!#REF!</f>
        <v>#REF!</v>
      </c>
      <c r="B2123" s="429" t="e">
        <f>IF('Запит 2-8'!#REF!&lt;&gt;"",'Запит 2-8'!#REF!,"")</f>
        <v>#REF!</v>
      </c>
      <c r="C2123" s="430" t="e">
        <f>'Запит 2-8'!#REF!</f>
        <v>#REF!</v>
      </c>
      <c r="D2123" s="431" t="e">
        <f>'Запит 2-8'!#REF!</f>
        <v>#REF!</v>
      </c>
      <c r="E2123" s="432" t="e">
        <f>'Паспорт-3'!F1963</f>
        <v>#REF!</v>
      </c>
      <c r="F2123" s="433"/>
      <c r="G2123" s="434" t="e">
        <f t="shared" si="258"/>
        <v>#REF!</v>
      </c>
      <c r="H2123" s="81" t="e">
        <f t="shared" si="259"/>
        <v>#REF!</v>
      </c>
    </row>
    <row r="2124" spans="1:8" ht="12.75" customHeight="1">
      <c r="A2124" s="865" t="s">
        <v>210</v>
      </c>
      <c r="B2124" s="866"/>
      <c r="C2124" s="866"/>
      <c r="D2124" s="866"/>
      <c r="E2124" s="866"/>
      <c r="F2124" s="866"/>
      <c r="G2124" s="867"/>
      <c r="H2124" s="81" t="e">
        <f>H2108</f>
        <v>#REF!</v>
      </c>
    </row>
    <row r="2125" spans="1:8">
      <c r="A2125" s="421" t="e">
        <f>'Запит 2-8'!#REF!</f>
        <v>#REF!</v>
      </c>
      <c r="B2125" s="868" t="s">
        <v>107</v>
      </c>
      <c r="C2125" s="869"/>
      <c r="D2125" s="869"/>
      <c r="E2125" s="870"/>
      <c r="F2125" s="870"/>
      <c r="G2125" s="871"/>
      <c r="H2125" s="81" t="e">
        <f>H2126</f>
        <v>#REF!</v>
      </c>
    </row>
    <row r="2126" spans="1:8">
      <c r="A2126" s="321" t="e">
        <f>'Запит 2-8'!#REF!</f>
        <v>#REF!</v>
      </c>
      <c r="B2126" s="416" t="e">
        <f>IF('Запит 2-8'!#REF!&lt;&gt;"",'Запит 2-8'!#REF!,"")</f>
        <v>#REF!</v>
      </c>
      <c r="C2126" s="417" t="e">
        <f>'Запит 2-8'!#REF!</f>
        <v>#REF!</v>
      </c>
      <c r="D2126" s="418" t="e">
        <f>'Запит 2-8'!#REF!</f>
        <v>#REF!</v>
      </c>
      <c r="E2126" s="419" t="e">
        <f>'Паспорт-3'!F1965</f>
        <v>#REF!</v>
      </c>
      <c r="F2126" s="420"/>
      <c r="G2126" s="423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 t="e">
        <f>'Паспорт-3'!F1966</f>
        <v>#REF!</v>
      </c>
      <c r="F2127" s="409"/>
      <c r="G2127" s="424" t="e">
        <f t="shared" si="260"/>
        <v>#REF!</v>
      </c>
      <c r="H2127" s="81" t="e">
        <f t="shared" si="261"/>
        <v>#REF!</v>
      </c>
    </row>
    <row r="2128" spans="1:8">
      <c r="A2128" s="321" t="e">
        <f>'Запит 2-8'!#REF!</f>
        <v>#REF!</v>
      </c>
      <c r="B2128" s="293" t="e">
        <f>IF('Запит 2-8'!#REF!&lt;&gt;"",'Запит 2-8'!#REF!,"")</f>
        <v>#REF!</v>
      </c>
      <c r="C2128" s="292" t="e">
        <f>'Запит 2-8'!#REF!</f>
        <v>#REF!</v>
      </c>
      <c r="D2128" s="291" t="e">
        <f>'Запит 2-8'!#REF!</f>
        <v>#REF!</v>
      </c>
      <c r="E2128" s="408" t="e">
        <f>'Паспорт-3'!F1967</f>
        <v>#REF!</v>
      </c>
      <c r="F2128" s="409"/>
      <c r="G2128" s="424" t="e">
        <f t="shared" si="260"/>
        <v>#REF!</v>
      </c>
      <c r="H2128" s="81" t="e">
        <f t="shared" si="261"/>
        <v>#REF!</v>
      </c>
    </row>
    <row r="2129" spans="1:8">
      <c r="A2129" s="321" t="e">
        <f>'Запит 2-8'!#REF!</f>
        <v>#REF!</v>
      </c>
      <c r="B2129" s="293" t="e">
        <f>IF('Запит 2-8'!#REF!&lt;&gt;"",'Запит 2-8'!#REF!,"")</f>
        <v>#REF!</v>
      </c>
      <c r="C2129" s="292" t="e">
        <f>'Запит 2-8'!#REF!</f>
        <v>#REF!</v>
      </c>
      <c r="D2129" s="291" t="e">
        <f>'Запит 2-8'!#REF!</f>
        <v>#REF!</v>
      </c>
      <c r="E2129" s="408" t="e">
        <f>'Паспорт-3'!F1968</f>
        <v>#REF!</v>
      </c>
      <c r="F2129" s="409"/>
      <c r="G2129" s="424" t="e">
        <f t="shared" si="260"/>
        <v>#REF!</v>
      </c>
      <c r="H2129" s="81" t="e">
        <f t="shared" si="261"/>
        <v>#REF!</v>
      </c>
    </row>
    <row r="2130" spans="1:8">
      <c r="A2130" s="321" t="e">
        <f>'Запит 2-8'!#REF!</f>
        <v>#REF!</v>
      </c>
      <c r="B2130" s="293" t="e">
        <f>IF('Запит 2-8'!#REF!&lt;&gt;"",'Запит 2-8'!#REF!,"")</f>
        <v>#REF!</v>
      </c>
      <c r="C2130" s="292" t="e">
        <f>'Запит 2-8'!#REF!</f>
        <v>#REF!</v>
      </c>
      <c r="D2130" s="291" t="e">
        <f>'Запит 2-8'!#REF!</f>
        <v>#REF!</v>
      </c>
      <c r="E2130" s="408" t="e">
        <f>'Паспорт-3'!F1969</f>
        <v>#REF!</v>
      </c>
      <c r="F2130" s="409"/>
      <c r="G2130" s="424" t="e">
        <f t="shared" si="260"/>
        <v>#REF!</v>
      </c>
      <c r="H2130" s="81" t="e">
        <f t="shared" si="261"/>
        <v>#REF!</v>
      </c>
    </row>
    <row r="2131" spans="1:8">
      <c r="A2131" s="321" t="e">
        <f>'Запит 2-8'!#REF!</f>
        <v>#REF!</v>
      </c>
      <c r="B2131" s="293" t="e">
        <f>IF('Запит 2-8'!#REF!&lt;&gt;"",'Запит 2-8'!#REF!,"")</f>
        <v>#REF!</v>
      </c>
      <c r="C2131" s="292" t="e">
        <f>'Запит 2-8'!#REF!</f>
        <v>#REF!</v>
      </c>
      <c r="D2131" s="291" t="e">
        <f>'Запит 2-8'!#REF!</f>
        <v>#REF!</v>
      </c>
      <c r="E2131" s="408" t="e">
        <f>'Паспорт-3'!F1970</f>
        <v>#REF!</v>
      </c>
      <c r="F2131" s="409"/>
      <c r="G2131" s="424" t="e">
        <f t="shared" si="260"/>
        <v>#REF!</v>
      </c>
      <c r="H2131" s="81" t="e">
        <f t="shared" si="261"/>
        <v>#REF!</v>
      </c>
    </row>
    <row r="2132" spans="1:8">
      <c r="A2132" s="321" t="e">
        <f>'Запит 2-8'!#REF!</f>
        <v>#REF!</v>
      </c>
      <c r="B2132" s="293" t="e">
        <f>IF('Запит 2-8'!#REF!&lt;&gt;"",'Запит 2-8'!#REF!,"")</f>
        <v>#REF!</v>
      </c>
      <c r="C2132" s="292" t="e">
        <f>'Запит 2-8'!#REF!</f>
        <v>#REF!</v>
      </c>
      <c r="D2132" s="291" t="e">
        <f>'Запит 2-8'!#REF!</f>
        <v>#REF!</v>
      </c>
      <c r="E2132" s="408" t="e">
        <f>'Паспорт-3'!F1971</f>
        <v>#REF!</v>
      </c>
      <c r="F2132" s="409"/>
      <c r="G2132" s="424" t="e">
        <f t="shared" si="260"/>
        <v>#REF!</v>
      </c>
      <c r="H2132" s="81" t="e">
        <f t="shared" si="261"/>
        <v>#REF!</v>
      </c>
    </row>
    <row r="2133" spans="1:8">
      <c r="A2133" s="321" t="e">
        <f>'Запит 2-8'!#REF!</f>
        <v>#REF!</v>
      </c>
      <c r="B2133" s="293" t="e">
        <f>IF('Запит 2-8'!#REF!&lt;&gt;"",'Запит 2-8'!#REF!,"")</f>
        <v>#REF!</v>
      </c>
      <c r="C2133" s="292" t="e">
        <f>'Запит 2-8'!#REF!</f>
        <v>#REF!</v>
      </c>
      <c r="D2133" s="291" t="e">
        <f>'Запит 2-8'!#REF!</f>
        <v>#REF!</v>
      </c>
      <c r="E2133" s="408" t="e">
        <f>'Паспорт-3'!F1972</f>
        <v>#REF!</v>
      </c>
      <c r="F2133" s="409"/>
      <c r="G2133" s="424" t="e">
        <f t="shared" si="260"/>
        <v>#REF!</v>
      </c>
      <c r="H2133" s="81" t="e">
        <f t="shared" si="261"/>
        <v>#REF!</v>
      </c>
    </row>
    <row r="2134" spans="1:8">
      <c r="A2134" s="321" t="e">
        <f>'Запит 2-8'!#REF!</f>
        <v>#REF!</v>
      </c>
      <c r="B2134" s="293" t="e">
        <f>IF('Запит 2-8'!#REF!&lt;&gt;"",'Запит 2-8'!#REF!,"")</f>
        <v>#REF!</v>
      </c>
      <c r="C2134" s="292" t="e">
        <f>'Запит 2-8'!#REF!</f>
        <v>#REF!</v>
      </c>
      <c r="D2134" s="291" t="e">
        <f>'Запит 2-8'!#REF!</f>
        <v>#REF!</v>
      </c>
      <c r="E2134" s="408" t="e">
        <f>'Паспорт-3'!F1973</f>
        <v>#REF!</v>
      </c>
      <c r="F2134" s="409"/>
      <c r="G2134" s="424" t="e">
        <f t="shared" si="260"/>
        <v>#REF!</v>
      </c>
      <c r="H2134" s="81" t="e">
        <f t="shared" si="261"/>
        <v>#REF!</v>
      </c>
    </row>
    <row r="2135" spans="1:8">
      <c r="A2135" s="321" t="e">
        <f>'Запит 2-8'!#REF!</f>
        <v>#REF!</v>
      </c>
      <c r="B2135" s="293" t="e">
        <f>IF('Запит 2-8'!#REF!&lt;&gt;"",'Запит 2-8'!#REF!,"")</f>
        <v>#REF!</v>
      </c>
      <c r="C2135" s="292" t="e">
        <f>'Запит 2-8'!#REF!</f>
        <v>#REF!</v>
      </c>
      <c r="D2135" s="291" t="e">
        <f>'Запит 2-8'!#REF!</f>
        <v>#REF!</v>
      </c>
      <c r="E2135" s="408" t="e">
        <f>'Паспорт-3'!F1974</f>
        <v>#REF!</v>
      </c>
      <c r="F2135" s="409"/>
      <c r="G2135" s="424" t="e">
        <f t="shared" si="260"/>
        <v>#REF!</v>
      </c>
      <c r="H2135" s="81" t="e">
        <f t="shared" si="261"/>
        <v>#REF!</v>
      </c>
    </row>
    <row r="2136" spans="1:8">
      <c r="A2136" s="321" t="e">
        <f>'Запит 2-8'!#REF!</f>
        <v>#REF!</v>
      </c>
      <c r="B2136" s="293" t="e">
        <f>IF('Запит 2-8'!#REF!&lt;&gt;"",'Запит 2-8'!#REF!,"")</f>
        <v>#REF!</v>
      </c>
      <c r="C2136" s="292" t="e">
        <f>'Запит 2-8'!#REF!</f>
        <v>#REF!</v>
      </c>
      <c r="D2136" s="291" t="e">
        <f>'Запит 2-8'!#REF!</f>
        <v>#REF!</v>
      </c>
      <c r="E2136" s="408" t="e">
        <f>'Паспорт-3'!F1975</f>
        <v>#REF!</v>
      </c>
      <c r="F2136" s="409"/>
      <c r="G2136" s="424" t="e">
        <f t="shared" si="260"/>
        <v>#REF!</v>
      </c>
      <c r="H2136" s="81" t="e">
        <f t="shared" si="261"/>
        <v>#REF!</v>
      </c>
    </row>
    <row r="2137" spans="1:8">
      <c r="A2137" s="321" t="e">
        <f>'Запит 2-8'!#REF!</f>
        <v>#REF!</v>
      </c>
      <c r="B2137" s="293" t="e">
        <f>IF('Запит 2-8'!#REF!&lt;&gt;"",'Запит 2-8'!#REF!,"")</f>
        <v>#REF!</v>
      </c>
      <c r="C2137" s="292" t="e">
        <f>'Запит 2-8'!#REF!</f>
        <v>#REF!</v>
      </c>
      <c r="D2137" s="291" t="e">
        <f>'Запит 2-8'!#REF!</f>
        <v>#REF!</v>
      </c>
      <c r="E2137" s="408" t="e">
        <f>'Паспорт-3'!F1976</f>
        <v>#REF!</v>
      </c>
      <c r="F2137" s="409"/>
      <c r="G2137" s="424" t="e">
        <f t="shared" si="260"/>
        <v>#REF!</v>
      </c>
      <c r="H2137" s="81" t="e">
        <f t="shared" si="261"/>
        <v>#REF!</v>
      </c>
    </row>
    <row r="2138" spans="1:8">
      <c r="A2138" s="321" t="e">
        <f>'Запит 2-8'!#REF!</f>
        <v>#REF!</v>
      </c>
      <c r="B2138" s="293" t="e">
        <f>IF('Запит 2-8'!#REF!&lt;&gt;"",'Запит 2-8'!#REF!,"")</f>
        <v>#REF!</v>
      </c>
      <c r="C2138" s="292" t="e">
        <f>'Запит 2-8'!#REF!</f>
        <v>#REF!</v>
      </c>
      <c r="D2138" s="291" t="e">
        <f>'Запит 2-8'!#REF!</f>
        <v>#REF!</v>
      </c>
      <c r="E2138" s="408" t="e">
        <f>'Паспорт-3'!F1977</f>
        <v>#REF!</v>
      </c>
      <c r="F2138" s="409"/>
      <c r="G2138" s="424" t="e">
        <f t="shared" si="260"/>
        <v>#REF!</v>
      </c>
      <c r="H2138" s="81" t="e">
        <f t="shared" si="261"/>
        <v>#REF!</v>
      </c>
    </row>
    <row r="2139" spans="1:8">
      <c r="A2139" s="321" t="e">
        <f>'Запит 2-8'!#REF!</f>
        <v>#REF!</v>
      </c>
      <c r="B2139" s="293" t="e">
        <f>IF('Запит 2-8'!#REF!&lt;&gt;"",'Запит 2-8'!#REF!,"")</f>
        <v>#REF!</v>
      </c>
      <c r="C2139" s="292" t="e">
        <f>'Запит 2-8'!#REF!</f>
        <v>#REF!</v>
      </c>
      <c r="D2139" s="291" t="e">
        <f>'Запит 2-8'!#REF!</f>
        <v>#REF!</v>
      </c>
      <c r="E2139" s="408" t="e">
        <f>'Паспорт-3'!F1978</f>
        <v>#REF!</v>
      </c>
      <c r="F2139" s="409"/>
      <c r="G2139" s="424" t="e">
        <f t="shared" si="260"/>
        <v>#REF!</v>
      </c>
      <c r="H2139" s="81" t="e">
        <f t="shared" si="261"/>
        <v>#REF!</v>
      </c>
    </row>
    <row r="2140" spans="1:8">
      <c r="A2140" s="428" t="e">
        <f>'Запит 2-8'!#REF!</f>
        <v>#REF!</v>
      </c>
      <c r="B2140" s="429" t="e">
        <f>IF('Запит 2-8'!#REF!&lt;&gt;"",'Запит 2-8'!#REF!,"")</f>
        <v>#REF!</v>
      </c>
      <c r="C2140" s="430" t="e">
        <f>'Запит 2-8'!#REF!</f>
        <v>#REF!</v>
      </c>
      <c r="D2140" s="431" t="e">
        <f>'Запит 2-8'!#REF!</f>
        <v>#REF!</v>
      </c>
      <c r="E2140" s="432" t="e">
        <f>'Паспорт-3'!F1979</f>
        <v>#REF!</v>
      </c>
      <c r="F2140" s="433"/>
      <c r="G2140" s="434" t="e">
        <f t="shared" si="260"/>
        <v>#REF!</v>
      </c>
      <c r="H2140" s="81" t="e">
        <f t="shared" si="261"/>
        <v>#REF!</v>
      </c>
    </row>
    <row r="2141" spans="1:8" ht="12.75" customHeight="1">
      <c r="A2141" s="865" t="s">
        <v>210</v>
      </c>
      <c r="B2141" s="866"/>
      <c r="C2141" s="866"/>
      <c r="D2141" s="866"/>
      <c r="E2141" s="866"/>
      <c r="F2141" s="866"/>
      <c r="G2141" s="867"/>
      <c r="H2141" s="81" t="e">
        <f>H2125</f>
        <v>#REF!</v>
      </c>
    </row>
    <row r="2142" spans="1:8">
      <c r="A2142" s="421" t="e">
        <f>'Запит 2-8'!#REF!</f>
        <v>#REF!</v>
      </c>
      <c r="B2142" s="868" t="s">
        <v>108</v>
      </c>
      <c r="C2142" s="869"/>
      <c r="D2142" s="869"/>
      <c r="E2142" s="870"/>
      <c r="F2142" s="870"/>
      <c r="G2142" s="871"/>
      <c r="H2142" s="81" t="e">
        <f>H2143</f>
        <v>#REF!</v>
      </c>
    </row>
    <row r="2143" spans="1:8">
      <c r="A2143" s="321" t="e">
        <f>'Запит 2-8'!#REF!</f>
        <v>#REF!</v>
      </c>
      <c r="B2143" s="416" t="e">
        <f>IF('Запит 2-8'!#REF!&lt;&gt;"",'Запит 2-8'!#REF!,"")</f>
        <v>#REF!</v>
      </c>
      <c r="C2143" s="417" t="e">
        <f>'Запит 2-8'!#REF!</f>
        <v>#REF!</v>
      </c>
      <c r="D2143" s="418" t="e">
        <f>'Запит 2-8'!#REF!</f>
        <v>#REF!</v>
      </c>
      <c r="E2143" s="419" t="e">
        <f>'Паспорт-3'!F1981</f>
        <v>#REF!</v>
      </c>
      <c r="F2143" s="420"/>
      <c r="G2143" s="423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1" t="e">
        <f>'Запит 2-8'!#REF!</f>
        <v>#REF!</v>
      </c>
      <c r="B2144" s="293" t="e">
        <f>IF('Запит 2-8'!#REF!&lt;&gt;"",'Запит 2-8'!#REF!,"")</f>
        <v>#REF!</v>
      </c>
      <c r="C2144" s="292" t="e">
        <f>'Запит 2-8'!#REF!</f>
        <v>#REF!</v>
      </c>
      <c r="D2144" s="291" t="e">
        <f>'Запит 2-8'!#REF!</f>
        <v>#REF!</v>
      </c>
      <c r="E2144" s="408" t="e">
        <f>'Паспорт-3'!F1982</f>
        <v>#REF!</v>
      </c>
      <c r="F2144" s="409"/>
      <c r="G2144" s="424" t="e">
        <f t="shared" si="262"/>
        <v>#REF!</v>
      </c>
      <c r="H2144" s="81" t="e">
        <f t="shared" si="263"/>
        <v>#REF!</v>
      </c>
    </row>
    <row r="2145" spans="1:8">
      <c r="A2145" s="321" t="e">
        <f>'Запит 2-8'!#REF!</f>
        <v>#REF!</v>
      </c>
      <c r="B2145" s="293" t="e">
        <f>IF('Запит 2-8'!#REF!&lt;&gt;"",'Запит 2-8'!#REF!,"")</f>
        <v>#REF!</v>
      </c>
      <c r="C2145" s="292" t="e">
        <f>'Запит 2-8'!#REF!</f>
        <v>#REF!</v>
      </c>
      <c r="D2145" s="291" t="e">
        <f>'Запит 2-8'!#REF!</f>
        <v>#REF!</v>
      </c>
      <c r="E2145" s="408" t="e">
        <f>'Паспорт-3'!F1983</f>
        <v>#REF!</v>
      </c>
      <c r="F2145" s="409"/>
      <c r="G2145" s="424" t="e">
        <f t="shared" si="262"/>
        <v>#REF!</v>
      </c>
      <c r="H2145" s="81" t="e">
        <f t="shared" si="263"/>
        <v>#REF!</v>
      </c>
    </row>
    <row r="2146" spans="1:8">
      <c r="A2146" s="321" t="e">
        <f>'Запит 2-8'!#REF!</f>
        <v>#REF!</v>
      </c>
      <c r="B2146" s="293" t="e">
        <f>IF('Запит 2-8'!#REF!&lt;&gt;"",'Запит 2-8'!#REF!,"")</f>
        <v>#REF!</v>
      </c>
      <c r="C2146" s="292" t="e">
        <f>'Запит 2-8'!#REF!</f>
        <v>#REF!</v>
      </c>
      <c r="D2146" s="291" t="e">
        <f>'Запит 2-8'!#REF!</f>
        <v>#REF!</v>
      </c>
      <c r="E2146" s="408" t="e">
        <f>'Паспорт-3'!F1984</f>
        <v>#REF!</v>
      </c>
      <c r="F2146" s="409"/>
      <c r="G2146" s="424" t="e">
        <f t="shared" si="262"/>
        <v>#REF!</v>
      </c>
      <c r="H2146" s="81" t="e">
        <f t="shared" si="263"/>
        <v>#REF!</v>
      </c>
    </row>
    <row r="2147" spans="1:8">
      <c r="A2147" s="321" t="e">
        <f>'Запит 2-8'!#REF!</f>
        <v>#REF!</v>
      </c>
      <c r="B2147" s="293" t="e">
        <f>IF('Запит 2-8'!#REF!&lt;&gt;"",'Запит 2-8'!#REF!,"")</f>
        <v>#REF!</v>
      </c>
      <c r="C2147" s="292" t="e">
        <f>'Запит 2-8'!#REF!</f>
        <v>#REF!</v>
      </c>
      <c r="D2147" s="291" t="e">
        <f>'Запит 2-8'!#REF!</f>
        <v>#REF!</v>
      </c>
      <c r="E2147" s="408" t="e">
        <f>'Паспорт-3'!F1985</f>
        <v>#REF!</v>
      </c>
      <c r="F2147" s="409"/>
      <c r="G2147" s="424" t="e">
        <f t="shared" si="262"/>
        <v>#REF!</v>
      </c>
      <c r="H2147" s="81" t="e">
        <f t="shared" si="263"/>
        <v>#REF!</v>
      </c>
    </row>
    <row r="2148" spans="1:8">
      <c r="A2148" s="321" t="e">
        <f>'Запит 2-8'!#REF!</f>
        <v>#REF!</v>
      </c>
      <c r="B2148" s="293" t="e">
        <f>IF('Запит 2-8'!#REF!&lt;&gt;"",'Запит 2-8'!#REF!,"")</f>
        <v>#REF!</v>
      </c>
      <c r="C2148" s="292" t="e">
        <f>'Запит 2-8'!#REF!</f>
        <v>#REF!</v>
      </c>
      <c r="D2148" s="291" t="e">
        <f>'Запит 2-8'!#REF!</f>
        <v>#REF!</v>
      </c>
      <c r="E2148" s="408" t="e">
        <f>'Паспорт-3'!F1986</f>
        <v>#REF!</v>
      </c>
      <c r="F2148" s="409"/>
      <c r="G2148" s="424" t="e">
        <f t="shared" si="262"/>
        <v>#REF!</v>
      </c>
      <c r="H2148" s="81" t="e">
        <f t="shared" si="263"/>
        <v>#REF!</v>
      </c>
    </row>
    <row r="2149" spans="1:8">
      <c r="A2149" s="321" t="e">
        <f>'Запит 2-8'!#REF!</f>
        <v>#REF!</v>
      </c>
      <c r="B2149" s="293" t="e">
        <f>IF('Запит 2-8'!#REF!&lt;&gt;"",'Запит 2-8'!#REF!,"")</f>
        <v>#REF!</v>
      </c>
      <c r="C2149" s="292" t="e">
        <f>'Запит 2-8'!#REF!</f>
        <v>#REF!</v>
      </c>
      <c r="D2149" s="291" t="e">
        <f>'Запит 2-8'!#REF!</f>
        <v>#REF!</v>
      </c>
      <c r="E2149" s="408" t="e">
        <f>'Паспорт-3'!F1987</f>
        <v>#REF!</v>
      </c>
      <c r="F2149" s="409"/>
      <c r="G2149" s="424" t="e">
        <f t="shared" si="262"/>
        <v>#REF!</v>
      </c>
      <c r="H2149" s="81" t="e">
        <f t="shared" si="263"/>
        <v>#REF!</v>
      </c>
    </row>
    <row r="2150" spans="1:8">
      <c r="A2150" s="321" t="e">
        <f>'Запит 2-8'!#REF!</f>
        <v>#REF!</v>
      </c>
      <c r="B2150" s="293" t="e">
        <f>IF('Запит 2-8'!#REF!&lt;&gt;"",'Запит 2-8'!#REF!,"")</f>
        <v>#REF!</v>
      </c>
      <c r="C2150" s="292" t="e">
        <f>'Запит 2-8'!#REF!</f>
        <v>#REF!</v>
      </c>
      <c r="D2150" s="291" t="e">
        <f>'Запит 2-8'!#REF!</f>
        <v>#REF!</v>
      </c>
      <c r="E2150" s="408" t="e">
        <f>'Паспорт-3'!F1988</f>
        <v>#REF!</v>
      </c>
      <c r="F2150" s="409"/>
      <c r="G2150" s="424" t="e">
        <f t="shared" si="262"/>
        <v>#REF!</v>
      </c>
      <c r="H2150" s="81" t="e">
        <f t="shared" si="263"/>
        <v>#REF!</v>
      </c>
    </row>
    <row r="2151" spans="1:8" ht="12.75" customHeight="1">
      <c r="A2151" s="321" t="e">
        <f>'Запит 2-8'!#REF!</f>
        <v>#REF!</v>
      </c>
      <c r="B2151" s="293" t="e">
        <f>IF('Запит 2-8'!#REF!&lt;&gt;"",'Запит 2-8'!#REF!,"")</f>
        <v>#REF!</v>
      </c>
      <c r="C2151" s="292" t="e">
        <f>'Запит 2-8'!#REF!</f>
        <v>#REF!</v>
      </c>
      <c r="D2151" s="291" t="e">
        <f>'Запит 2-8'!#REF!</f>
        <v>#REF!</v>
      </c>
      <c r="E2151" s="408" t="e">
        <f>'Паспорт-3'!F1989</f>
        <v>#REF!</v>
      </c>
      <c r="F2151" s="409"/>
      <c r="G2151" s="424" t="e">
        <f t="shared" si="262"/>
        <v>#REF!</v>
      </c>
      <c r="H2151" s="81" t="e">
        <f t="shared" si="263"/>
        <v>#REF!</v>
      </c>
    </row>
    <row r="2152" spans="1:8">
      <c r="A2152" s="428" t="e">
        <f>'Запит 2-8'!#REF!</f>
        <v>#REF!</v>
      </c>
      <c r="B2152" s="429" t="e">
        <f>IF('Запит 2-8'!#REF!&lt;&gt;"",'Запит 2-8'!#REF!,"")</f>
        <v>#REF!</v>
      </c>
      <c r="C2152" s="430" t="e">
        <f>'Запит 2-8'!#REF!</f>
        <v>#REF!</v>
      </c>
      <c r="D2152" s="431" t="e">
        <f>'Запит 2-8'!#REF!</f>
        <v>#REF!</v>
      </c>
      <c r="E2152" s="432" t="e">
        <f>'Паспорт-3'!F1990</f>
        <v>#REF!</v>
      </c>
      <c r="F2152" s="433"/>
      <c r="G2152" s="434" t="e">
        <f t="shared" si="262"/>
        <v>#REF!</v>
      </c>
      <c r="H2152" s="81" t="e">
        <f t="shared" si="263"/>
        <v>#REF!</v>
      </c>
    </row>
    <row r="2153" spans="1:8" ht="12.75" customHeight="1">
      <c r="A2153" s="865" t="s">
        <v>210</v>
      </c>
      <c r="B2153" s="866"/>
      <c r="C2153" s="866"/>
      <c r="D2153" s="866"/>
      <c r="E2153" s="866"/>
      <c r="F2153" s="866"/>
      <c r="G2153" s="867"/>
      <c r="H2153" s="81" t="e">
        <f>H2142</f>
        <v>#REF!</v>
      </c>
    </row>
    <row r="2154" spans="1:8" ht="12.75" customHeight="1">
      <c r="A2154" s="865" t="s">
        <v>230</v>
      </c>
      <c r="B2154" s="866"/>
      <c r="C2154" s="866"/>
      <c r="D2154" s="866"/>
      <c r="E2154" s="866"/>
      <c r="F2154" s="866"/>
      <c r="G2154" s="867"/>
      <c r="H2154" s="81" t="e">
        <f>H2090</f>
        <v>#REF!</v>
      </c>
    </row>
    <row r="2155" spans="1:8" ht="12.75" customHeight="1">
      <c r="A2155" s="829" t="e">
        <f>'Запит 2-8'!#REF!</f>
        <v>#REF!</v>
      </c>
      <c r="B2155" s="830"/>
      <c r="C2155" s="830"/>
      <c r="D2155" s="830"/>
      <c r="E2155" s="830"/>
      <c r="F2155" s="830"/>
      <c r="G2155" s="831"/>
      <c r="H2155" s="81" t="e">
        <f>H2156</f>
        <v>#REF!</v>
      </c>
    </row>
    <row r="2156" spans="1:8">
      <c r="A2156" s="415" t="s">
        <v>4</v>
      </c>
      <c r="B2156" s="868" t="s">
        <v>105</v>
      </c>
      <c r="C2156" s="869"/>
      <c r="D2156" s="869"/>
      <c r="E2156" s="872"/>
      <c r="F2156" s="872"/>
      <c r="G2156" s="873"/>
      <c r="H2156" s="81" t="e">
        <f>H2157</f>
        <v>#REF!</v>
      </c>
    </row>
    <row r="2157" spans="1:8">
      <c r="A2157" s="321" t="e">
        <f>'Запит 2-8'!#REF!</f>
        <v>#REF!</v>
      </c>
      <c r="B2157" s="416" t="e">
        <f>IF('Запит 2-8'!#REF!&lt;&gt;"",'Запит 2-8'!#REF!,"")</f>
        <v>#REF!</v>
      </c>
      <c r="C2157" s="417" t="e">
        <f>'Запит 2-8'!#REF!</f>
        <v>#REF!</v>
      </c>
      <c r="D2157" s="418" t="e">
        <f>'Запит 2-8'!#REF!</f>
        <v>#REF!</v>
      </c>
      <c r="E2157" s="419" t="e">
        <f>'Паспорт-3'!F1993</f>
        <v>#REF!</v>
      </c>
      <c r="F2157" s="420"/>
      <c r="G2157" s="423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1" t="e">
        <f>'Запит 2-8'!#REF!</f>
        <v>#REF!</v>
      </c>
      <c r="B2158" s="293" t="e">
        <f>IF('Запит 2-8'!#REF!&lt;&gt;"",'Запит 2-8'!#REF!,"")</f>
        <v>#REF!</v>
      </c>
      <c r="C2158" s="292" t="e">
        <f>'Запит 2-8'!#REF!</f>
        <v>#REF!</v>
      </c>
      <c r="D2158" s="291" t="e">
        <f>'Запит 2-8'!#REF!</f>
        <v>#REF!</v>
      </c>
      <c r="E2158" s="408" t="e">
        <f>'Паспорт-3'!F1994</f>
        <v>#REF!</v>
      </c>
      <c r="F2158" s="409"/>
      <c r="G2158" s="424" t="e">
        <f t="shared" si="264"/>
        <v>#REF!</v>
      </c>
      <c r="H2158" s="81" t="e">
        <f t="shared" si="265"/>
        <v>#REF!</v>
      </c>
    </row>
    <row r="2159" spans="1:8">
      <c r="A2159" s="321" t="e">
        <f>'Запит 2-8'!#REF!</f>
        <v>#REF!</v>
      </c>
      <c r="B2159" s="293" t="e">
        <f>IF('Запит 2-8'!#REF!&lt;&gt;"",'Запит 2-8'!#REF!,"")</f>
        <v>#REF!</v>
      </c>
      <c r="C2159" s="292" t="e">
        <f>'Запит 2-8'!#REF!</f>
        <v>#REF!</v>
      </c>
      <c r="D2159" s="291" t="e">
        <f>'Запит 2-8'!#REF!</f>
        <v>#REF!</v>
      </c>
      <c r="E2159" s="408" t="e">
        <f>'Паспорт-3'!F1995</f>
        <v>#REF!</v>
      </c>
      <c r="F2159" s="409"/>
      <c r="G2159" s="424" t="e">
        <f t="shared" si="264"/>
        <v>#REF!</v>
      </c>
      <c r="H2159" s="81" t="e">
        <f t="shared" si="265"/>
        <v>#REF!</v>
      </c>
    </row>
    <row r="2160" spans="1:8">
      <c r="A2160" s="321" t="e">
        <f>'Запит 2-8'!#REF!</f>
        <v>#REF!</v>
      </c>
      <c r="B2160" s="293" t="e">
        <f>IF('Запит 2-8'!#REF!&lt;&gt;"",'Запит 2-8'!#REF!,"")</f>
        <v>#REF!</v>
      </c>
      <c r="C2160" s="292" t="e">
        <f>'Запит 2-8'!#REF!</f>
        <v>#REF!</v>
      </c>
      <c r="D2160" s="291" t="e">
        <f>'Запит 2-8'!#REF!</f>
        <v>#REF!</v>
      </c>
      <c r="E2160" s="408" t="e">
        <f>'Паспорт-3'!F1996</f>
        <v>#REF!</v>
      </c>
      <c r="F2160" s="409"/>
      <c r="G2160" s="424" t="e">
        <f t="shared" si="264"/>
        <v>#REF!</v>
      </c>
      <c r="H2160" s="81" t="e">
        <f t="shared" si="265"/>
        <v>#REF!</v>
      </c>
    </row>
    <row r="2161" spans="1:8">
      <c r="A2161" s="321" t="e">
        <f>'Запит 2-8'!#REF!</f>
        <v>#REF!</v>
      </c>
      <c r="B2161" s="293" t="e">
        <f>IF('Запит 2-8'!#REF!&lt;&gt;"",'Запит 2-8'!#REF!,"")</f>
        <v>#REF!</v>
      </c>
      <c r="C2161" s="292" t="e">
        <f>'Запит 2-8'!#REF!</f>
        <v>#REF!</v>
      </c>
      <c r="D2161" s="291" t="e">
        <f>'Запит 2-8'!#REF!</f>
        <v>#REF!</v>
      </c>
      <c r="E2161" s="408" t="e">
        <f>'Паспорт-3'!F1997</f>
        <v>#REF!</v>
      </c>
      <c r="F2161" s="409"/>
      <c r="G2161" s="424" t="e">
        <f t="shared" si="264"/>
        <v>#REF!</v>
      </c>
      <c r="H2161" s="81" t="e">
        <f t="shared" si="265"/>
        <v>#REF!</v>
      </c>
    </row>
    <row r="2162" spans="1:8">
      <c r="A2162" s="321" t="e">
        <f>'Запит 2-8'!#REF!</f>
        <v>#REF!</v>
      </c>
      <c r="B2162" s="293" t="e">
        <f>IF('Запит 2-8'!#REF!&lt;&gt;"",'Запит 2-8'!#REF!,"")</f>
        <v>#REF!</v>
      </c>
      <c r="C2162" s="292" t="e">
        <f>'Запит 2-8'!#REF!</f>
        <v>#REF!</v>
      </c>
      <c r="D2162" s="291" t="e">
        <f>'Запит 2-8'!#REF!</f>
        <v>#REF!</v>
      </c>
      <c r="E2162" s="408" t="e">
        <f>'Паспорт-3'!F1998</f>
        <v>#REF!</v>
      </c>
      <c r="F2162" s="409"/>
      <c r="G2162" s="424" t="e">
        <f t="shared" si="264"/>
        <v>#REF!</v>
      </c>
      <c r="H2162" s="81" t="e">
        <f t="shared" si="265"/>
        <v>#REF!</v>
      </c>
    </row>
    <row r="2163" spans="1:8">
      <c r="A2163" s="321" t="e">
        <f>'Запит 2-8'!#REF!</f>
        <v>#REF!</v>
      </c>
      <c r="B2163" s="293" t="e">
        <f>IF('Запит 2-8'!#REF!&lt;&gt;"",'Запит 2-8'!#REF!,"")</f>
        <v>#REF!</v>
      </c>
      <c r="C2163" s="292" t="e">
        <f>'Запит 2-8'!#REF!</f>
        <v>#REF!</v>
      </c>
      <c r="D2163" s="291" t="e">
        <f>'Запит 2-8'!#REF!</f>
        <v>#REF!</v>
      </c>
      <c r="E2163" s="408" t="e">
        <f>'Паспорт-3'!F1999</f>
        <v>#REF!</v>
      </c>
      <c r="F2163" s="409"/>
      <c r="G2163" s="424" t="e">
        <f t="shared" si="264"/>
        <v>#REF!</v>
      </c>
      <c r="H2163" s="81" t="e">
        <f t="shared" si="265"/>
        <v>#REF!</v>
      </c>
    </row>
    <row r="2164" spans="1:8">
      <c r="A2164" s="321" t="e">
        <f>'Запит 2-8'!#REF!</f>
        <v>#REF!</v>
      </c>
      <c r="B2164" s="293" t="e">
        <f>IF('Запит 2-8'!#REF!&lt;&gt;"",'Запит 2-8'!#REF!,"")</f>
        <v>#REF!</v>
      </c>
      <c r="C2164" s="292" t="e">
        <f>'Запит 2-8'!#REF!</f>
        <v>#REF!</v>
      </c>
      <c r="D2164" s="291" t="e">
        <f>'Запит 2-8'!#REF!</f>
        <v>#REF!</v>
      </c>
      <c r="E2164" s="408" t="e">
        <f>'Паспорт-3'!F2000</f>
        <v>#REF!</v>
      </c>
      <c r="F2164" s="409"/>
      <c r="G2164" s="424" t="e">
        <f t="shared" si="264"/>
        <v>#REF!</v>
      </c>
      <c r="H2164" s="81" t="e">
        <f t="shared" si="265"/>
        <v>#REF!</v>
      </c>
    </row>
    <row r="2165" spans="1:8">
      <c r="A2165" s="321" t="e">
        <f>'Запит 2-8'!#REF!</f>
        <v>#REF!</v>
      </c>
      <c r="B2165" s="293" t="e">
        <f>IF('Запит 2-8'!#REF!&lt;&gt;"",'Запит 2-8'!#REF!,"")</f>
        <v>#REF!</v>
      </c>
      <c r="C2165" s="292" t="e">
        <f>'Запит 2-8'!#REF!</f>
        <v>#REF!</v>
      </c>
      <c r="D2165" s="291" t="e">
        <f>'Запит 2-8'!#REF!</f>
        <v>#REF!</v>
      </c>
      <c r="E2165" s="408" t="e">
        <f>'Паспорт-3'!F2001</f>
        <v>#REF!</v>
      </c>
      <c r="F2165" s="409"/>
      <c r="G2165" s="424" t="e">
        <f t="shared" si="264"/>
        <v>#REF!</v>
      </c>
      <c r="H2165" s="81" t="e">
        <f t="shared" si="265"/>
        <v>#REF!</v>
      </c>
    </row>
    <row r="2166" spans="1:8">
      <c r="A2166" s="321" t="e">
        <f>'Запит 2-8'!#REF!</f>
        <v>#REF!</v>
      </c>
      <c r="B2166" s="293" t="e">
        <f>IF('Запит 2-8'!#REF!&lt;&gt;"",'Запит 2-8'!#REF!,"")</f>
        <v>#REF!</v>
      </c>
      <c r="C2166" s="292" t="e">
        <f>'Запит 2-8'!#REF!</f>
        <v>#REF!</v>
      </c>
      <c r="D2166" s="291" t="e">
        <f>'Запит 2-8'!#REF!</f>
        <v>#REF!</v>
      </c>
      <c r="E2166" s="408" t="e">
        <f>'Паспорт-3'!F2002</f>
        <v>#REF!</v>
      </c>
      <c r="F2166" s="409"/>
      <c r="G2166" s="424" t="e">
        <f t="shared" si="264"/>
        <v>#REF!</v>
      </c>
      <c r="H2166" s="81" t="e">
        <f t="shared" si="265"/>
        <v>#REF!</v>
      </c>
    </row>
    <row r="2167" spans="1:8">
      <c r="A2167" s="321" t="e">
        <f>'Запит 2-8'!#REF!</f>
        <v>#REF!</v>
      </c>
      <c r="B2167" s="293" t="e">
        <f>IF('Запит 2-8'!#REF!&lt;&gt;"",'Запит 2-8'!#REF!,"")</f>
        <v>#REF!</v>
      </c>
      <c r="C2167" s="292" t="e">
        <f>'Запит 2-8'!#REF!</f>
        <v>#REF!</v>
      </c>
      <c r="D2167" s="291" t="e">
        <f>'Запит 2-8'!#REF!</f>
        <v>#REF!</v>
      </c>
      <c r="E2167" s="408" t="e">
        <f>'Паспорт-3'!F2003</f>
        <v>#REF!</v>
      </c>
      <c r="F2167" s="409"/>
      <c r="G2167" s="424" t="e">
        <f t="shared" si="264"/>
        <v>#REF!</v>
      </c>
      <c r="H2167" s="81" t="e">
        <f t="shared" si="265"/>
        <v>#REF!</v>
      </c>
    </row>
    <row r="2168" spans="1:8">
      <c r="A2168" s="321" t="e">
        <f>'Запит 2-8'!#REF!</f>
        <v>#REF!</v>
      </c>
      <c r="B2168" s="293" t="e">
        <f>IF('Запит 2-8'!#REF!&lt;&gt;"",'Запит 2-8'!#REF!,"")</f>
        <v>#REF!</v>
      </c>
      <c r="C2168" s="292" t="e">
        <f>'Запит 2-8'!#REF!</f>
        <v>#REF!</v>
      </c>
      <c r="D2168" s="291" t="e">
        <f>'Запит 2-8'!#REF!</f>
        <v>#REF!</v>
      </c>
      <c r="E2168" s="408" t="e">
        <f>'Паспорт-3'!F2004</f>
        <v>#REF!</v>
      </c>
      <c r="F2168" s="409"/>
      <c r="G2168" s="424" t="e">
        <f t="shared" si="264"/>
        <v>#REF!</v>
      </c>
      <c r="H2168" s="81" t="e">
        <f t="shared" si="265"/>
        <v>#REF!</v>
      </c>
    </row>
    <row r="2169" spans="1:8">
      <c r="A2169" s="321" t="e">
        <f>'Запит 2-8'!#REF!</f>
        <v>#REF!</v>
      </c>
      <c r="B2169" s="293" t="e">
        <f>IF('Запит 2-8'!#REF!&lt;&gt;"",'Запит 2-8'!#REF!,"")</f>
        <v>#REF!</v>
      </c>
      <c r="C2169" s="292" t="e">
        <f>'Запит 2-8'!#REF!</f>
        <v>#REF!</v>
      </c>
      <c r="D2169" s="291" t="e">
        <f>'Запит 2-8'!#REF!</f>
        <v>#REF!</v>
      </c>
      <c r="E2169" s="408" t="e">
        <f>'Паспорт-3'!F2005</f>
        <v>#REF!</v>
      </c>
      <c r="F2169" s="409"/>
      <c r="G2169" s="424" t="e">
        <f t="shared" si="264"/>
        <v>#REF!</v>
      </c>
      <c r="H2169" s="81" t="e">
        <f t="shared" si="265"/>
        <v>#REF!</v>
      </c>
    </row>
    <row r="2170" spans="1:8">
      <c r="A2170" s="321" t="e">
        <f>'Запит 2-8'!#REF!</f>
        <v>#REF!</v>
      </c>
      <c r="B2170" s="293" t="e">
        <f>IF('Запит 2-8'!#REF!&lt;&gt;"",'Запит 2-8'!#REF!,"")</f>
        <v>#REF!</v>
      </c>
      <c r="C2170" s="292" t="e">
        <f>'Запит 2-8'!#REF!</f>
        <v>#REF!</v>
      </c>
      <c r="D2170" s="291" t="e">
        <f>'Запит 2-8'!#REF!</f>
        <v>#REF!</v>
      </c>
      <c r="E2170" s="408" t="e">
        <f>'Паспорт-3'!F2006</f>
        <v>#REF!</v>
      </c>
      <c r="F2170" s="409"/>
      <c r="G2170" s="424" t="e">
        <f t="shared" si="264"/>
        <v>#REF!</v>
      </c>
      <c r="H2170" s="81" t="e">
        <f t="shared" si="265"/>
        <v>#REF!</v>
      </c>
    </row>
    <row r="2171" spans="1:8">
      <c r="A2171" s="428" t="e">
        <f>'Запит 2-8'!#REF!</f>
        <v>#REF!</v>
      </c>
      <c r="B2171" s="429" t="e">
        <f>IF('Запит 2-8'!#REF!&lt;&gt;"",'Запит 2-8'!#REF!,"")</f>
        <v>#REF!</v>
      </c>
      <c r="C2171" s="430" t="e">
        <f>'Запит 2-8'!#REF!</f>
        <v>#REF!</v>
      </c>
      <c r="D2171" s="431" t="e">
        <f>'Запит 2-8'!#REF!</f>
        <v>#REF!</v>
      </c>
      <c r="E2171" s="432" t="e">
        <f>'Паспорт-3'!F2007</f>
        <v>#REF!</v>
      </c>
      <c r="F2171" s="433"/>
      <c r="G2171" s="434" t="e">
        <f t="shared" si="264"/>
        <v>#REF!</v>
      </c>
      <c r="H2171" s="81" t="e">
        <f t="shared" si="265"/>
        <v>#REF!</v>
      </c>
    </row>
    <row r="2172" spans="1:8" ht="12.75" customHeight="1">
      <c r="A2172" s="865" t="s">
        <v>210</v>
      </c>
      <c r="B2172" s="866"/>
      <c r="C2172" s="866"/>
      <c r="D2172" s="866"/>
      <c r="E2172" s="866"/>
      <c r="F2172" s="866"/>
      <c r="G2172" s="867"/>
      <c r="H2172" s="81" t="e">
        <f>H2156</f>
        <v>#REF!</v>
      </c>
    </row>
    <row r="2173" spans="1:8">
      <c r="A2173" s="415" t="e">
        <f>'Запит 2-8'!#REF!</f>
        <v>#REF!</v>
      </c>
      <c r="B2173" s="868" t="s">
        <v>106</v>
      </c>
      <c r="C2173" s="869"/>
      <c r="D2173" s="869"/>
      <c r="E2173" s="869"/>
      <c r="F2173" s="869"/>
      <c r="G2173" s="874"/>
      <c r="H2173" s="81" t="e">
        <f>H2174</f>
        <v>#REF!</v>
      </c>
    </row>
    <row r="2174" spans="1:8">
      <c r="A2174" s="321" t="e">
        <f>'Запит 2-8'!#REF!</f>
        <v>#REF!</v>
      </c>
      <c r="B2174" s="416" t="e">
        <f>IF('Запит 2-8'!#REF!&lt;&gt;"",'Запит 2-8'!#REF!,"")</f>
        <v>#REF!</v>
      </c>
      <c r="C2174" s="417" t="e">
        <f>'Запит 2-8'!#REF!</f>
        <v>#REF!</v>
      </c>
      <c r="D2174" s="418" t="e">
        <f>'Запит 2-8'!#REF!</f>
        <v>#REF!</v>
      </c>
      <c r="E2174" s="425" t="e">
        <f>'Паспорт-3'!F2009</f>
        <v>#REF!</v>
      </c>
      <c r="F2174" s="426"/>
      <c r="G2174" s="427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1" t="e">
        <f>'Запит 2-8'!#REF!</f>
        <v>#REF!</v>
      </c>
      <c r="B2175" s="293" t="e">
        <f>IF('Запит 2-8'!#REF!&lt;&gt;"",'Запит 2-8'!#REF!,"")</f>
        <v>#REF!</v>
      </c>
      <c r="C2175" s="292" t="e">
        <f>'Запит 2-8'!#REF!</f>
        <v>#REF!</v>
      </c>
      <c r="D2175" s="291" t="e">
        <f>'Запит 2-8'!#REF!</f>
        <v>#REF!</v>
      </c>
      <c r="E2175" s="408" t="e">
        <f>'Паспорт-3'!F2010</f>
        <v>#REF!</v>
      </c>
      <c r="F2175" s="409"/>
      <c r="G2175" s="424" t="e">
        <f t="shared" si="266"/>
        <v>#REF!</v>
      </c>
      <c r="H2175" s="81" t="e">
        <f t="shared" si="267"/>
        <v>#REF!</v>
      </c>
    </row>
    <row r="2176" spans="1:8">
      <c r="A2176" s="321" t="e">
        <f>'Запит 2-8'!#REF!</f>
        <v>#REF!</v>
      </c>
      <c r="B2176" s="293" t="e">
        <f>IF('Запит 2-8'!#REF!&lt;&gt;"",'Запит 2-8'!#REF!,"")</f>
        <v>#REF!</v>
      </c>
      <c r="C2176" s="292" t="e">
        <f>'Запит 2-8'!#REF!</f>
        <v>#REF!</v>
      </c>
      <c r="D2176" s="291" t="e">
        <f>'Запит 2-8'!#REF!</f>
        <v>#REF!</v>
      </c>
      <c r="E2176" s="408" t="e">
        <f>'Паспорт-3'!F2011</f>
        <v>#REF!</v>
      </c>
      <c r="F2176" s="409"/>
      <c r="G2176" s="424" t="e">
        <f t="shared" si="266"/>
        <v>#REF!</v>
      </c>
      <c r="H2176" s="81" t="e">
        <f t="shared" si="267"/>
        <v>#REF!</v>
      </c>
    </row>
    <row r="2177" spans="1:8">
      <c r="A2177" s="321" t="e">
        <f>'Запит 2-8'!#REF!</f>
        <v>#REF!</v>
      </c>
      <c r="B2177" s="293" t="e">
        <f>IF('Запит 2-8'!#REF!&lt;&gt;"",'Запит 2-8'!#REF!,"")</f>
        <v>#REF!</v>
      </c>
      <c r="C2177" s="292" t="e">
        <f>'Запит 2-8'!#REF!</f>
        <v>#REF!</v>
      </c>
      <c r="D2177" s="291" t="e">
        <f>'Запит 2-8'!#REF!</f>
        <v>#REF!</v>
      </c>
      <c r="E2177" s="408" t="e">
        <f>'Паспорт-3'!F2012</f>
        <v>#REF!</v>
      </c>
      <c r="F2177" s="409"/>
      <c r="G2177" s="424" t="e">
        <f t="shared" si="266"/>
        <v>#REF!</v>
      </c>
      <c r="H2177" s="81" t="e">
        <f t="shared" si="267"/>
        <v>#REF!</v>
      </c>
    </row>
    <row r="2178" spans="1:8">
      <c r="A2178" s="321" t="e">
        <f>'Запит 2-8'!#REF!</f>
        <v>#REF!</v>
      </c>
      <c r="B2178" s="293" t="e">
        <f>IF('Запит 2-8'!#REF!&lt;&gt;"",'Запит 2-8'!#REF!,"")</f>
        <v>#REF!</v>
      </c>
      <c r="C2178" s="292" t="e">
        <f>'Запит 2-8'!#REF!</f>
        <v>#REF!</v>
      </c>
      <c r="D2178" s="291" t="e">
        <f>'Запит 2-8'!#REF!</f>
        <v>#REF!</v>
      </c>
      <c r="E2178" s="408" t="e">
        <f>'Паспорт-3'!F2013</f>
        <v>#REF!</v>
      </c>
      <c r="F2178" s="409"/>
      <c r="G2178" s="424" t="e">
        <f t="shared" si="266"/>
        <v>#REF!</v>
      </c>
      <c r="H2178" s="81" t="e">
        <f t="shared" si="267"/>
        <v>#REF!</v>
      </c>
    </row>
    <row r="2179" spans="1:8">
      <c r="A2179" s="321" t="e">
        <f>'Запит 2-8'!#REF!</f>
        <v>#REF!</v>
      </c>
      <c r="B2179" s="293" t="e">
        <f>IF('Запит 2-8'!#REF!&lt;&gt;"",'Запит 2-8'!#REF!,"")</f>
        <v>#REF!</v>
      </c>
      <c r="C2179" s="292" t="e">
        <f>'Запит 2-8'!#REF!</f>
        <v>#REF!</v>
      </c>
      <c r="D2179" s="291" t="e">
        <f>'Запит 2-8'!#REF!</f>
        <v>#REF!</v>
      </c>
      <c r="E2179" s="408" t="e">
        <f>'Паспорт-3'!F2014</f>
        <v>#REF!</v>
      </c>
      <c r="F2179" s="409"/>
      <c r="G2179" s="424" t="e">
        <f t="shared" si="266"/>
        <v>#REF!</v>
      </c>
      <c r="H2179" s="81" t="e">
        <f t="shared" si="267"/>
        <v>#REF!</v>
      </c>
    </row>
    <row r="2180" spans="1:8">
      <c r="A2180" s="321" t="e">
        <f>'Запит 2-8'!#REF!</f>
        <v>#REF!</v>
      </c>
      <c r="B2180" s="293" t="e">
        <f>IF('Запит 2-8'!#REF!&lt;&gt;"",'Запит 2-8'!#REF!,"")</f>
        <v>#REF!</v>
      </c>
      <c r="C2180" s="292" t="e">
        <f>'Запит 2-8'!#REF!</f>
        <v>#REF!</v>
      </c>
      <c r="D2180" s="291" t="e">
        <f>'Запит 2-8'!#REF!</f>
        <v>#REF!</v>
      </c>
      <c r="E2180" s="408" t="e">
        <f>'Паспорт-3'!F2015</f>
        <v>#REF!</v>
      </c>
      <c r="F2180" s="409"/>
      <c r="G2180" s="424" t="e">
        <f t="shared" si="266"/>
        <v>#REF!</v>
      </c>
      <c r="H2180" s="81" t="e">
        <f t="shared" si="267"/>
        <v>#REF!</v>
      </c>
    </row>
    <row r="2181" spans="1:8">
      <c r="A2181" s="321" t="e">
        <f>'Запит 2-8'!#REF!</f>
        <v>#REF!</v>
      </c>
      <c r="B2181" s="293" t="e">
        <f>IF('Запит 2-8'!#REF!&lt;&gt;"",'Запит 2-8'!#REF!,"")</f>
        <v>#REF!</v>
      </c>
      <c r="C2181" s="292" t="e">
        <f>'Запит 2-8'!#REF!</f>
        <v>#REF!</v>
      </c>
      <c r="D2181" s="291" t="e">
        <f>'Запит 2-8'!#REF!</f>
        <v>#REF!</v>
      </c>
      <c r="E2181" s="408" t="e">
        <f>'Паспорт-3'!F2016</f>
        <v>#REF!</v>
      </c>
      <c r="F2181" s="409"/>
      <c r="G2181" s="424" t="e">
        <f t="shared" si="266"/>
        <v>#REF!</v>
      </c>
      <c r="H2181" s="81" t="e">
        <f t="shared" si="267"/>
        <v>#REF!</v>
      </c>
    </row>
    <row r="2182" spans="1:8">
      <c r="A2182" s="321" t="e">
        <f>'Запит 2-8'!#REF!</f>
        <v>#REF!</v>
      </c>
      <c r="B2182" s="293" t="e">
        <f>IF('Запит 2-8'!#REF!&lt;&gt;"",'Запит 2-8'!#REF!,"")</f>
        <v>#REF!</v>
      </c>
      <c r="C2182" s="292" t="e">
        <f>'Запит 2-8'!#REF!</f>
        <v>#REF!</v>
      </c>
      <c r="D2182" s="291" t="e">
        <f>'Запит 2-8'!#REF!</f>
        <v>#REF!</v>
      </c>
      <c r="E2182" s="408" t="e">
        <f>'Паспорт-3'!F2017</f>
        <v>#REF!</v>
      </c>
      <c r="F2182" s="409"/>
      <c r="G2182" s="424" t="e">
        <f t="shared" si="266"/>
        <v>#REF!</v>
      </c>
      <c r="H2182" s="81" t="e">
        <f t="shared" si="267"/>
        <v>#REF!</v>
      </c>
    </row>
    <row r="2183" spans="1:8">
      <c r="A2183" s="321" t="e">
        <f>'Запит 2-8'!#REF!</f>
        <v>#REF!</v>
      </c>
      <c r="B2183" s="293" t="e">
        <f>IF('Запит 2-8'!#REF!&lt;&gt;"",'Запит 2-8'!#REF!,"")</f>
        <v>#REF!</v>
      </c>
      <c r="C2183" s="292" t="e">
        <f>'Запит 2-8'!#REF!</f>
        <v>#REF!</v>
      </c>
      <c r="D2183" s="291" t="e">
        <f>'Запит 2-8'!#REF!</f>
        <v>#REF!</v>
      </c>
      <c r="E2183" s="408" t="e">
        <f>'Паспорт-3'!F2018</f>
        <v>#REF!</v>
      </c>
      <c r="F2183" s="409"/>
      <c r="G2183" s="424" t="e">
        <f t="shared" si="266"/>
        <v>#REF!</v>
      </c>
      <c r="H2183" s="81" t="e">
        <f t="shared" si="267"/>
        <v>#REF!</v>
      </c>
    </row>
    <row r="2184" spans="1:8">
      <c r="A2184" s="321" t="e">
        <f>'Запит 2-8'!#REF!</f>
        <v>#REF!</v>
      </c>
      <c r="B2184" s="293" t="e">
        <f>IF('Запит 2-8'!#REF!&lt;&gt;"",'Запит 2-8'!#REF!,"")</f>
        <v>#REF!</v>
      </c>
      <c r="C2184" s="292" t="e">
        <f>'Запит 2-8'!#REF!</f>
        <v>#REF!</v>
      </c>
      <c r="D2184" s="291" t="e">
        <f>'Запит 2-8'!#REF!</f>
        <v>#REF!</v>
      </c>
      <c r="E2184" s="408" t="e">
        <f>'Паспорт-3'!F2019</f>
        <v>#REF!</v>
      </c>
      <c r="F2184" s="409"/>
      <c r="G2184" s="424" t="e">
        <f t="shared" si="266"/>
        <v>#REF!</v>
      </c>
      <c r="H2184" s="81" t="e">
        <f t="shared" si="267"/>
        <v>#REF!</v>
      </c>
    </row>
    <row r="2185" spans="1:8">
      <c r="A2185" s="321" t="e">
        <f>'Запит 2-8'!#REF!</f>
        <v>#REF!</v>
      </c>
      <c r="B2185" s="293" t="e">
        <f>IF('Запит 2-8'!#REF!&lt;&gt;"",'Запит 2-8'!#REF!,"")</f>
        <v>#REF!</v>
      </c>
      <c r="C2185" s="292" t="e">
        <f>'Запит 2-8'!#REF!</f>
        <v>#REF!</v>
      </c>
      <c r="D2185" s="291" t="e">
        <f>'Запит 2-8'!#REF!</f>
        <v>#REF!</v>
      </c>
      <c r="E2185" s="408" t="e">
        <f>'Паспорт-3'!F2020</f>
        <v>#REF!</v>
      </c>
      <c r="F2185" s="409"/>
      <c r="G2185" s="424" t="e">
        <f t="shared" si="266"/>
        <v>#REF!</v>
      </c>
      <c r="H2185" s="81" t="e">
        <f t="shared" si="267"/>
        <v>#REF!</v>
      </c>
    </row>
    <row r="2186" spans="1:8">
      <c r="A2186" s="321" t="e">
        <f>'Запит 2-8'!#REF!</f>
        <v>#REF!</v>
      </c>
      <c r="B2186" s="293" t="e">
        <f>IF('Запит 2-8'!#REF!&lt;&gt;"",'Запит 2-8'!#REF!,"")</f>
        <v>#REF!</v>
      </c>
      <c r="C2186" s="292" t="e">
        <f>'Запит 2-8'!#REF!</f>
        <v>#REF!</v>
      </c>
      <c r="D2186" s="291" t="e">
        <f>'Запит 2-8'!#REF!</f>
        <v>#REF!</v>
      </c>
      <c r="E2186" s="408" t="e">
        <f>'Паспорт-3'!F2021</f>
        <v>#REF!</v>
      </c>
      <c r="F2186" s="409"/>
      <c r="G2186" s="424" t="e">
        <f t="shared" si="266"/>
        <v>#REF!</v>
      </c>
      <c r="H2186" s="81" t="e">
        <f t="shared" si="267"/>
        <v>#REF!</v>
      </c>
    </row>
    <row r="2187" spans="1:8">
      <c r="A2187" s="321" t="e">
        <f>'Запит 2-8'!#REF!</f>
        <v>#REF!</v>
      </c>
      <c r="B2187" s="293" t="e">
        <f>IF('Запит 2-8'!#REF!&lt;&gt;"",'Запит 2-8'!#REF!,"")</f>
        <v>#REF!</v>
      </c>
      <c r="C2187" s="292" t="e">
        <f>'Запит 2-8'!#REF!</f>
        <v>#REF!</v>
      </c>
      <c r="D2187" s="291" t="e">
        <f>'Запит 2-8'!#REF!</f>
        <v>#REF!</v>
      </c>
      <c r="E2187" s="408" t="e">
        <f>'Паспорт-3'!F2022</f>
        <v>#REF!</v>
      </c>
      <c r="F2187" s="409"/>
      <c r="G2187" s="424" t="e">
        <f t="shared" si="266"/>
        <v>#REF!</v>
      </c>
      <c r="H2187" s="81" t="e">
        <f t="shared" si="267"/>
        <v>#REF!</v>
      </c>
    </row>
    <row r="2188" spans="1:8">
      <c r="A2188" s="428" t="e">
        <f>'Запит 2-8'!#REF!</f>
        <v>#REF!</v>
      </c>
      <c r="B2188" s="429" t="e">
        <f>IF('Запит 2-8'!#REF!&lt;&gt;"",'Запит 2-8'!#REF!,"")</f>
        <v>#REF!</v>
      </c>
      <c r="C2188" s="430" t="e">
        <f>'Запит 2-8'!#REF!</f>
        <v>#REF!</v>
      </c>
      <c r="D2188" s="431" t="e">
        <f>'Запит 2-8'!#REF!</f>
        <v>#REF!</v>
      </c>
      <c r="E2188" s="432" t="e">
        <f>'Паспорт-3'!F2023</f>
        <v>#REF!</v>
      </c>
      <c r="F2188" s="433"/>
      <c r="G2188" s="434" t="e">
        <f t="shared" si="266"/>
        <v>#REF!</v>
      </c>
      <c r="H2188" s="81" t="e">
        <f t="shared" si="267"/>
        <v>#REF!</v>
      </c>
    </row>
    <row r="2189" spans="1:8" ht="12.75" customHeight="1">
      <c r="A2189" s="865" t="s">
        <v>210</v>
      </c>
      <c r="B2189" s="866"/>
      <c r="C2189" s="866"/>
      <c r="D2189" s="866"/>
      <c r="E2189" s="866"/>
      <c r="F2189" s="866"/>
      <c r="G2189" s="867"/>
      <c r="H2189" s="81" t="e">
        <f>H2173</f>
        <v>#REF!</v>
      </c>
    </row>
    <row r="2190" spans="1:8">
      <c r="A2190" s="421" t="e">
        <f>'Запит 2-8'!#REF!</f>
        <v>#REF!</v>
      </c>
      <c r="B2190" s="868" t="s">
        <v>107</v>
      </c>
      <c r="C2190" s="869"/>
      <c r="D2190" s="869"/>
      <c r="E2190" s="870"/>
      <c r="F2190" s="870"/>
      <c r="G2190" s="871"/>
      <c r="H2190" s="81" t="e">
        <f>H2191</f>
        <v>#REF!</v>
      </c>
    </row>
    <row r="2191" spans="1:8">
      <c r="A2191" s="321" t="e">
        <f>'Запит 2-8'!#REF!</f>
        <v>#REF!</v>
      </c>
      <c r="B2191" s="416" t="e">
        <f>IF('Запит 2-8'!#REF!&lt;&gt;"",'Запит 2-8'!#REF!,"")</f>
        <v>#REF!</v>
      </c>
      <c r="C2191" s="417" t="e">
        <f>'Запит 2-8'!#REF!</f>
        <v>#REF!</v>
      </c>
      <c r="D2191" s="418" t="e">
        <f>'Запит 2-8'!#REF!</f>
        <v>#REF!</v>
      </c>
      <c r="E2191" s="419" t="e">
        <f>'Паспорт-3'!F2025</f>
        <v>#REF!</v>
      </c>
      <c r="F2191" s="420"/>
      <c r="G2191" s="423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1" t="e">
        <f>'Запит 2-8'!#REF!</f>
        <v>#REF!</v>
      </c>
      <c r="B2192" s="293" t="e">
        <f>IF('Запит 2-8'!#REF!&lt;&gt;"",'Запит 2-8'!#REF!,"")</f>
        <v>#REF!</v>
      </c>
      <c r="C2192" s="292" t="e">
        <f>'Запит 2-8'!#REF!</f>
        <v>#REF!</v>
      </c>
      <c r="D2192" s="291" t="e">
        <f>'Запит 2-8'!#REF!</f>
        <v>#REF!</v>
      </c>
      <c r="E2192" s="408" t="e">
        <f>'Паспорт-3'!F2026</f>
        <v>#REF!</v>
      </c>
      <c r="F2192" s="409"/>
      <c r="G2192" s="424" t="e">
        <f t="shared" si="268"/>
        <v>#REF!</v>
      </c>
      <c r="H2192" s="81" t="e">
        <f t="shared" si="269"/>
        <v>#REF!</v>
      </c>
    </row>
    <row r="2193" spans="1:8">
      <c r="A2193" s="321" t="e">
        <f>'Запит 2-8'!#REF!</f>
        <v>#REF!</v>
      </c>
      <c r="B2193" s="293" t="e">
        <f>IF('Запит 2-8'!#REF!&lt;&gt;"",'Запит 2-8'!#REF!,"")</f>
        <v>#REF!</v>
      </c>
      <c r="C2193" s="292" t="e">
        <f>'Запит 2-8'!#REF!</f>
        <v>#REF!</v>
      </c>
      <c r="D2193" s="291" t="e">
        <f>'Запит 2-8'!#REF!</f>
        <v>#REF!</v>
      </c>
      <c r="E2193" s="408" t="e">
        <f>'Паспорт-3'!F2027</f>
        <v>#REF!</v>
      </c>
      <c r="F2193" s="409"/>
      <c r="G2193" s="424" t="e">
        <f t="shared" si="268"/>
        <v>#REF!</v>
      </c>
      <c r="H2193" s="81" t="e">
        <f t="shared" si="269"/>
        <v>#REF!</v>
      </c>
    </row>
    <row r="2194" spans="1:8">
      <c r="A2194" s="321" t="e">
        <f>'Запит 2-8'!#REF!</f>
        <v>#REF!</v>
      </c>
      <c r="B2194" s="293" t="e">
        <f>IF('Запит 2-8'!#REF!&lt;&gt;"",'Запит 2-8'!#REF!,"")</f>
        <v>#REF!</v>
      </c>
      <c r="C2194" s="292" t="e">
        <f>'Запит 2-8'!#REF!</f>
        <v>#REF!</v>
      </c>
      <c r="D2194" s="291" t="e">
        <f>'Запит 2-8'!#REF!</f>
        <v>#REF!</v>
      </c>
      <c r="E2194" s="408" t="e">
        <f>'Паспорт-3'!F2028</f>
        <v>#REF!</v>
      </c>
      <c r="F2194" s="409"/>
      <c r="G2194" s="424" t="e">
        <f t="shared" si="268"/>
        <v>#REF!</v>
      </c>
      <c r="H2194" s="81" t="e">
        <f t="shared" si="269"/>
        <v>#REF!</v>
      </c>
    </row>
    <row r="2195" spans="1:8">
      <c r="A2195" s="321" t="e">
        <f>'Запит 2-8'!#REF!</f>
        <v>#REF!</v>
      </c>
      <c r="B2195" s="293" t="e">
        <f>IF('Запит 2-8'!#REF!&lt;&gt;"",'Запит 2-8'!#REF!,"")</f>
        <v>#REF!</v>
      </c>
      <c r="C2195" s="292" t="e">
        <f>'Запит 2-8'!#REF!</f>
        <v>#REF!</v>
      </c>
      <c r="D2195" s="291" t="e">
        <f>'Запит 2-8'!#REF!</f>
        <v>#REF!</v>
      </c>
      <c r="E2195" s="408" t="e">
        <f>'Паспорт-3'!F2029</f>
        <v>#REF!</v>
      </c>
      <c r="F2195" s="409"/>
      <c r="G2195" s="424" t="e">
        <f t="shared" si="268"/>
        <v>#REF!</v>
      </c>
      <c r="H2195" s="81" t="e">
        <f t="shared" si="269"/>
        <v>#REF!</v>
      </c>
    </row>
    <row r="2196" spans="1:8">
      <c r="A2196" s="321" t="e">
        <f>'Запит 2-8'!#REF!</f>
        <v>#REF!</v>
      </c>
      <c r="B2196" s="293" t="e">
        <f>IF('Запит 2-8'!#REF!&lt;&gt;"",'Запит 2-8'!#REF!,"")</f>
        <v>#REF!</v>
      </c>
      <c r="C2196" s="292" t="e">
        <f>'Запит 2-8'!#REF!</f>
        <v>#REF!</v>
      </c>
      <c r="D2196" s="291" t="e">
        <f>'Запит 2-8'!#REF!</f>
        <v>#REF!</v>
      </c>
      <c r="E2196" s="408" t="e">
        <f>'Паспорт-3'!F2030</f>
        <v>#REF!</v>
      </c>
      <c r="F2196" s="409"/>
      <c r="G2196" s="424" t="e">
        <f t="shared" si="268"/>
        <v>#REF!</v>
      </c>
      <c r="H2196" s="81" t="e">
        <f t="shared" si="269"/>
        <v>#REF!</v>
      </c>
    </row>
    <row r="2197" spans="1:8">
      <c r="A2197" s="321" t="e">
        <f>'Запит 2-8'!#REF!</f>
        <v>#REF!</v>
      </c>
      <c r="B2197" s="293" t="e">
        <f>IF('Запит 2-8'!#REF!&lt;&gt;"",'Запит 2-8'!#REF!,"")</f>
        <v>#REF!</v>
      </c>
      <c r="C2197" s="292" t="e">
        <f>'Запит 2-8'!#REF!</f>
        <v>#REF!</v>
      </c>
      <c r="D2197" s="291" t="e">
        <f>'Запит 2-8'!#REF!</f>
        <v>#REF!</v>
      </c>
      <c r="E2197" s="408" t="e">
        <f>'Паспорт-3'!F2031</f>
        <v>#REF!</v>
      </c>
      <c r="F2197" s="409"/>
      <c r="G2197" s="424" t="e">
        <f t="shared" si="268"/>
        <v>#REF!</v>
      </c>
      <c r="H2197" s="81" t="e">
        <f t="shared" si="269"/>
        <v>#REF!</v>
      </c>
    </row>
    <row r="2198" spans="1:8">
      <c r="A2198" s="321" t="e">
        <f>'Запит 2-8'!#REF!</f>
        <v>#REF!</v>
      </c>
      <c r="B2198" s="293" t="e">
        <f>IF('Запит 2-8'!#REF!&lt;&gt;"",'Запит 2-8'!#REF!,"")</f>
        <v>#REF!</v>
      </c>
      <c r="C2198" s="292" t="e">
        <f>'Запит 2-8'!#REF!</f>
        <v>#REF!</v>
      </c>
      <c r="D2198" s="291" t="e">
        <f>'Запит 2-8'!#REF!</f>
        <v>#REF!</v>
      </c>
      <c r="E2198" s="408" t="e">
        <f>'Паспорт-3'!F2032</f>
        <v>#REF!</v>
      </c>
      <c r="F2198" s="409"/>
      <c r="G2198" s="424" t="e">
        <f t="shared" si="268"/>
        <v>#REF!</v>
      </c>
      <c r="H2198" s="81" t="e">
        <f t="shared" si="269"/>
        <v>#REF!</v>
      </c>
    </row>
    <row r="2199" spans="1:8">
      <c r="A2199" s="321" t="e">
        <f>'Запит 2-8'!#REF!</f>
        <v>#REF!</v>
      </c>
      <c r="B2199" s="293" t="e">
        <f>IF('Запит 2-8'!#REF!&lt;&gt;"",'Запит 2-8'!#REF!,"")</f>
        <v>#REF!</v>
      </c>
      <c r="C2199" s="292" t="e">
        <f>'Запит 2-8'!#REF!</f>
        <v>#REF!</v>
      </c>
      <c r="D2199" s="291" t="e">
        <f>'Запит 2-8'!#REF!</f>
        <v>#REF!</v>
      </c>
      <c r="E2199" s="408" t="e">
        <f>'Паспорт-3'!F2033</f>
        <v>#REF!</v>
      </c>
      <c r="F2199" s="409"/>
      <c r="G2199" s="424" t="e">
        <f t="shared" si="268"/>
        <v>#REF!</v>
      </c>
      <c r="H2199" s="81" t="e">
        <f t="shared" si="269"/>
        <v>#REF!</v>
      </c>
    </row>
    <row r="2200" spans="1:8">
      <c r="A2200" s="321" t="e">
        <f>'Запит 2-8'!#REF!</f>
        <v>#REF!</v>
      </c>
      <c r="B2200" s="293" t="e">
        <f>IF('Запит 2-8'!#REF!&lt;&gt;"",'Запит 2-8'!#REF!,"")</f>
        <v>#REF!</v>
      </c>
      <c r="C2200" s="292" t="e">
        <f>'Запит 2-8'!#REF!</f>
        <v>#REF!</v>
      </c>
      <c r="D2200" s="291" t="e">
        <f>'Запит 2-8'!#REF!</f>
        <v>#REF!</v>
      </c>
      <c r="E2200" s="408" t="e">
        <f>'Паспорт-3'!F2034</f>
        <v>#REF!</v>
      </c>
      <c r="F2200" s="409"/>
      <c r="G2200" s="424" t="e">
        <f t="shared" si="268"/>
        <v>#REF!</v>
      </c>
      <c r="H2200" s="81" t="e">
        <f t="shared" si="269"/>
        <v>#REF!</v>
      </c>
    </row>
    <row r="2201" spans="1:8">
      <c r="A2201" s="321" t="e">
        <f>'Запит 2-8'!#REF!</f>
        <v>#REF!</v>
      </c>
      <c r="B2201" s="293" t="e">
        <f>IF('Запит 2-8'!#REF!&lt;&gt;"",'Запит 2-8'!#REF!,"")</f>
        <v>#REF!</v>
      </c>
      <c r="C2201" s="292" t="e">
        <f>'Запит 2-8'!#REF!</f>
        <v>#REF!</v>
      </c>
      <c r="D2201" s="291" t="e">
        <f>'Запит 2-8'!#REF!</f>
        <v>#REF!</v>
      </c>
      <c r="E2201" s="408" t="e">
        <f>'Паспорт-3'!F2035</f>
        <v>#REF!</v>
      </c>
      <c r="F2201" s="409"/>
      <c r="G2201" s="424" t="e">
        <f t="shared" si="268"/>
        <v>#REF!</v>
      </c>
      <c r="H2201" s="81" t="e">
        <f t="shared" si="269"/>
        <v>#REF!</v>
      </c>
    </row>
    <row r="2202" spans="1:8">
      <c r="A2202" s="321" t="e">
        <f>'Запит 2-8'!#REF!</f>
        <v>#REF!</v>
      </c>
      <c r="B2202" s="293" t="e">
        <f>IF('Запит 2-8'!#REF!&lt;&gt;"",'Запит 2-8'!#REF!,"")</f>
        <v>#REF!</v>
      </c>
      <c r="C2202" s="292" t="e">
        <f>'Запит 2-8'!#REF!</f>
        <v>#REF!</v>
      </c>
      <c r="D2202" s="291" t="e">
        <f>'Запит 2-8'!#REF!</f>
        <v>#REF!</v>
      </c>
      <c r="E2202" s="408" t="e">
        <f>'Паспорт-3'!F2036</f>
        <v>#REF!</v>
      </c>
      <c r="F2202" s="409"/>
      <c r="G2202" s="424" t="e">
        <f t="shared" si="268"/>
        <v>#REF!</v>
      </c>
      <c r="H2202" s="81" t="e">
        <f t="shared" si="269"/>
        <v>#REF!</v>
      </c>
    </row>
    <row r="2203" spans="1:8">
      <c r="A2203" s="321" t="e">
        <f>'Запит 2-8'!#REF!</f>
        <v>#REF!</v>
      </c>
      <c r="B2203" s="293" t="e">
        <f>IF('Запит 2-8'!#REF!&lt;&gt;"",'Запит 2-8'!#REF!,"")</f>
        <v>#REF!</v>
      </c>
      <c r="C2203" s="292" t="e">
        <f>'Запит 2-8'!#REF!</f>
        <v>#REF!</v>
      </c>
      <c r="D2203" s="291" t="e">
        <f>'Запит 2-8'!#REF!</f>
        <v>#REF!</v>
      </c>
      <c r="E2203" s="408" t="e">
        <f>'Паспорт-3'!F2037</f>
        <v>#REF!</v>
      </c>
      <c r="F2203" s="409"/>
      <c r="G2203" s="424" t="e">
        <f t="shared" si="268"/>
        <v>#REF!</v>
      </c>
      <c r="H2203" s="81" t="e">
        <f t="shared" si="269"/>
        <v>#REF!</v>
      </c>
    </row>
    <row r="2204" spans="1:8">
      <c r="A2204" s="321" t="e">
        <f>'Запит 2-8'!#REF!</f>
        <v>#REF!</v>
      </c>
      <c r="B2204" s="293" t="e">
        <f>IF('Запит 2-8'!#REF!&lt;&gt;"",'Запит 2-8'!#REF!,"")</f>
        <v>#REF!</v>
      </c>
      <c r="C2204" s="292" t="e">
        <f>'Запит 2-8'!#REF!</f>
        <v>#REF!</v>
      </c>
      <c r="D2204" s="291" t="e">
        <f>'Запит 2-8'!#REF!</f>
        <v>#REF!</v>
      </c>
      <c r="E2204" s="408" t="e">
        <f>'Паспорт-3'!F2038</f>
        <v>#REF!</v>
      </c>
      <c r="F2204" s="409"/>
      <c r="G2204" s="424" t="e">
        <f t="shared" si="268"/>
        <v>#REF!</v>
      </c>
      <c r="H2204" s="81" t="e">
        <f t="shared" si="269"/>
        <v>#REF!</v>
      </c>
    </row>
    <row r="2205" spans="1:8">
      <c r="A2205" s="428" t="e">
        <f>'Запит 2-8'!#REF!</f>
        <v>#REF!</v>
      </c>
      <c r="B2205" s="429" t="e">
        <f>IF('Запит 2-8'!#REF!&lt;&gt;"",'Запит 2-8'!#REF!,"")</f>
        <v>#REF!</v>
      </c>
      <c r="C2205" s="430" t="e">
        <f>'Запит 2-8'!#REF!</f>
        <v>#REF!</v>
      </c>
      <c r="D2205" s="431" t="e">
        <f>'Запит 2-8'!#REF!</f>
        <v>#REF!</v>
      </c>
      <c r="E2205" s="432" t="e">
        <f>'Паспорт-3'!F2039</f>
        <v>#REF!</v>
      </c>
      <c r="F2205" s="433"/>
      <c r="G2205" s="434" t="e">
        <f t="shared" si="268"/>
        <v>#REF!</v>
      </c>
      <c r="H2205" s="81" t="e">
        <f t="shared" si="269"/>
        <v>#REF!</v>
      </c>
    </row>
    <row r="2206" spans="1:8" ht="12.75" customHeight="1">
      <c r="A2206" s="865" t="s">
        <v>210</v>
      </c>
      <c r="B2206" s="866"/>
      <c r="C2206" s="866"/>
      <c r="D2206" s="866"/>
      <c r="E2206" s="866"/>
      <c r="F2206" s="866"/>
      <c r="G2206" s="867"/>
      <c r="H2206" s="81" t="e">
        <f>H2190</f>
        <v>#REF!</v>
      </c>
    </row>
    <row r="2207" spans="1:8">
      <c r="A2207" s="421" t="e">
        <f>'Запит 2-8'!#REF!</f>
        <v>#REF!</v>
      </c>
      <c r="B2207" s="868" t="s">
        <v>108</v>
      </c>
      <c r="C2207" s="869"/>
      <c r="D2207" s="869"/>
      <c r="E2207" s="870"/>
      <c r="F2207" s="870"/>
      <c r="G2207" s="871"/>
      <c r="H2207" s="81" t="e">
        <f>H2208</f>
        <v>#REF!</v>
      </c>
    </row>
    <row r="2208" spans="1:8">
      <c r="A2208" s="321" t="e">
        <f>'Запит 2-8'!#REF!</f>
        <v>#REF!</v>
      </c>
      <c r="B2208" s="416" t="e">
        <f>IF('Запит 2-8'!#REF!&lt;&gt;"",'Запит 2-8'!#REF!,"")</f>
        <v>#REF!</v>
      </c>
      <c r="C2208" s="417" t="e">
        <f>'Запит 2-8'!#REF!</f>
        <v>#REF!</v>
      </c>
      <c r="D2208" s="418" t="e">
        <f>'Запит 2-8'!#REF!</f>
        <v>#REF!</v>
      </c>
      <c r="E2208" s="419" t="e">
        <f>'Паспорт-3'!F2041</f>
        <v>#REF!</v>
      </c>
      <c r="F2208" s="420"/>
      <c r="G2208" s="423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1" t="e">
        <f>'Запит 2-8'!#REF!</f>
        <v>#REF!</v>
      </c>
      <c r="B2209" s="293" t="e">
        <f>IF('Запит 2-8'!#REF!&lt;&gt;"",'Запит 2-8'!#REF!,"")</f>
        <v>#REF!</v>
      </c>
      <c r="C2209" s="292" t="e">
        <f>'Запит 2-8'!#REF!</f>
        <v>#REF!</v>
      </c>
      <c r="D2209" s="291" t="e">
        <f>'Запит 2-8'!#REF!</f>
        <v>#REF!</v>
      </c>
      <c r="E2209" s="408" t="e">
        <f>'Паспорт-3'!F2042</f>
        <v>#REF!</v>
      </c>
      <c r="F2209" s="409"/>
      <c r="G2209" s="424" t="e">
        <f t="shared" si="270"/>
        <v>#REF!</v>
      </c>
      <c r="H2209" s="81" t="e">
        <f t="shared" si="271"/>
        <v>#REF!</v>
      </c>
    </row>
    <row r="2210" spans="1:8">
      <c r="A2210" s="321" t="e">
        <f>'Запит 2-8'!#REF!</f>
        <v>#REF!</v>
      </c>
      <c r="B2210" s="293" t="e">
        <f>IF('Запит 2-8'!#REF!&lt;&gt;"",'Запит 2-8'!#REF!,"")</f>
        <v>#REF!</v>
      </c>
      <c r="C2210" s="292" t="e">
        <f>'Запит 2-8'!#REF!</f>
        <v>#REF!</v>
      </c>
      <c r="D2210" s="291" t="e">
        <f>'Запит 2-8'!#REF!</f>
        <v>#REF!</v>
      </c>
      <c r="E2210" s="408" t="e">
        <f>'Паспорт-3'!F2043</f>
        <v>#REF!</v>
      </c>
      <c r="F2210" s="409"/>
      <c r="G2210" s="424" t="e">
        <f t="shared" si="270"/>
        <v>#REF!</v>
      </c>
      <c r="H2210" s="81" t="e">
        <f t="shared" si="271"/>
        <v>#REF!</v>
      </c>
    </row>
    <row r="2211" spans="1:8">
      <c r="A2211" s="321" t="e">
        <f>'Запит 2-8'!#REF!</f>
        <v>#REF!</v>
      </c>
      <c r="B2211" s="293" t="e">
        <f>IF('Запит 2-8'!#REF!&lt;&gt;"",'Запит 2-8'!#REF!,"")</f>
        <v>#REF!</v>
      </c>
      <c r="C2211" s="292" t="e">
        <f>'Запит 2-8'!#REF!</f>
        <v>#REF!</v>
      </c>
      <c r="D2211" s="291" t="e">
        <f>'Запит 2-8'!#REF!</f>
        <v>#REF!</v>
      </c>
      <c r="E2211" s="408" t="e">
        <f>'Паспорт-3'!F2044</f>
        <v>#REF!</v>
      </c>
      <c r="F2211" s="409"/>
      <c r="G2211" s="424" t="e">
        <f t="shared" si="270"/>
        <v>#REF!</v>
      </c>
      <c r="H2211" s="81" t="e">
        <f t="shared" si="271"/>
        <v>#REF!</v>
      </c>
    </row>
    <row r="2212" spans="1:8">
      <c r="A2212" s="321" t="e">
        <f>'Запит 2-8'!#REF!</f>
        <v>#REF!</v>
      </c>
      <c r="B2212" s="293" t="e">
        <f>IF('Запит 2-8'!#REF!&lt;&gt;"",'Запит 2-8'!#REF!,"")</f>
        <v>#REF!</v>
      </c>
      <c r="C2212" s="292" t="e">
        <f>'Запит 2-8'!#REF!</f>
        <v>#REF!</v>
      </c>
      <c r="D2212" s="291" t="e">
        <f>'Запит 2-8'!#REF!</f>
        <v>#REF!</v>
      </c>
      <c r="E2212" s="408" t="e">
        <f>'Паспорт-3'!F2045</f>
        <v>#REF!</v>
      </c>
      <c r="F2212" s="409"/>
      <c r="G2212" s="424" t="e">
        <f t="shared" si="270"/>
        <v>#REF!</v>
      </c>
      <c r="H2212" s="81" t="e">
        <f t="shared" si="271"/>
        <v>#REF!</v>
      </c>
    </row>
    <row r="2213" spans="1:8">
      <c r="A2213" s="321" t="e">
        <f>'Запит 2-8'!#REF!</f>
        <v>#REF!</v>
      </c>
      <c r="B2213" s="293" t="e">
        <f>IF('Запит 2-8'!#REF!&lt;&gt;"",'Запит 2-8'!#REF!,"")</f>
        <v>#REF!</v>
      </c>
      <c r="C2213" s="292" t="e">
        <f>'Запит 2-8'!#REF!</f>
        <v>#REF!</v>
      </c>
      <c r="D2213" s="291" t="e">
        <f>'Запит 2-8'!#REF!</f>
        <v>#REF!</v>
      </c>
      <c r="E2213" s="408" t="e">
        <f>'Паспорт-3'!F2046</f>
        <v>#REF!</v>
      </c>
      <c r="F2213" s="409"/>
      <c r="G2213" s="424" t="e">
        <f t="shared" si="270"/>
        <v>#REF!</v>
      </c>
      <c r="H2213" s="81" t="e">
        <f t="shared" si="271"/>
        <v>#REF!</v>
      </c>
    </row>
    <row r="2214" spans="1:8">
      <c r="A2214" s="321" t="e">
        <f>'Запит 2-8'!#REF!</f>
        <v>#REF!</v>
      </c>
      <c r="B2214" s="293" t="e">
        <f>IF('Запит 2-8'!#REF!&lt;&gt;"",'Запит 2-8'!#REF!,"")</f>
        <v>#REF!</v>
      </c>
      <c r="C2214" s="292" t="e">
        <f>'Запит 2-8'!#REF!</f>
        <v>#REF!</v>
      </c>
      <c r="D2214" s="291" t="e">
        <f>'Запит 2-8'!#REF!</f>
        <v>#REF!</v>
      </c>
      <c r="E2214" s="408" t="e">
        <f>'Паспорт-3'!F2047</f>
        <v>#REF!</v>
      </c>
      <c r="F2214" s="409"/>
      <c r="G2214" s="424" t="e">
        <f t="shared" si="270"/>
        <v>#REF!</v>
      </c>
      <c r="H2214" s="81" t="e">
        <f t="shared" si="271"/>
        <v>#REF!</v>
      </c>
    </row>
    <row r="2215" spans="1:8">
      <c r="A2215" s="321" t="e">
        <f>'Запит 2-8'!#REF!</f>
        <v>#REF!</v>
      </c>
      <c r="B2215" s="293" t="e">
        <f>IF('Запит 2-8'!#REF!&lt;&gt;"",'Запит 2-8'!#REF!,"")</f>
        <v>#REF!</v>
      </c>
      <c r="C2215" s="292" t="e">
        <f>'Запит 2-8'!#REF!</f>
        <v>#REF!</v>
      </c>
      <c r="D2215" s="291" t="e">
        <f>'Запит 2-8'!#REF!</f>
        <v>#REF!</v>
      </c>
      <c r="E2215" s="408" t="e">
        <f>'Паспорт-3'!F2048</f>
        <v>#REF!</v>
      </c>
      <c r="F2215" s="409"/>
      <c r="G2215" s="424" t="e">
        <f t="shared" si="270"/>
        <v>#REF!</v>
      </c>
      <c r="H2215" s="81" t="e">
        <f t="shared" si="271"/>
        <v>#REF!</v>
      </c>
    </row>
    <row r="2216" spans="1:8" ht="12.75" customHeight="1">
      <c r="A2216" s="321" t="e">
        <f>'Запит 2-8'!#REF!</f>
        <v>#REF!</v>
      </c>
      <c r="B2216" s="293" t="e">
        <f>IF('Запит 2-8'!#REF!&lt;&gt;"",'Запит 2-8'!#REF!,"")</f>
        <v>#REF!</v>
      </c>
      <c r="C2216" s="292" t="e">
        <f>'Запит 2-8'!#REF!</f>
        <v>#REF!</v>
      </c>
      <c r="D2216" s="291" t="e">
        <f>'Запит 2-8'!#REF!</f>
        <v>#REF!</v>
      </c>
      <c r="E2216" s="408" t="e">
        <f>'Паспорт-3'!F2049</f>
        <v>#REF!</v>
      </c>
      <c r="F2216" s="409"/>
      <c r="G2216" s="424" t="e">
        <f t="shared" si="270"/>
        <v>#REF!</v>
      </c>
      <c r="H2216" s="81" t="e">
        <f t="shared" si="271"/>
        <v>#REF!</v>
      </c>
    </row>
    <row r="2217" spans="1:8">
      <c r="A2217" s="428" t="e">
        <f>'Запит 2-8'!#REF!</f>
        <v>#REF!</v>
      </c>
      <c r="B2217" s="429" t="e">
        <f>IF('Запит 2-8'!#REF!&lt;&gt;"",'Запит 2-8'!#REF!,"")</f>
        <v>#REF!</v>
      </c>
      <c r="C2217" s="430" t="e">
        <f>'Запит 2-8'!#REF!</f>
        <v>#REF!</v>
      </c>
      <c r="D2217" s="431" t="e">
        <f>'Запит 2-8'!#REF!</f>
        <v>#REF!</v>
      </c>
      <c r="E2217" s="432" t="e">
        <f>'Паспорт-3'!F2050</f>
        <v>#REF!</v>
      </c>
      <c r="F2217" s="433"/>
      <c r="G2217" s="434" t="e">
        <f t="shared" si="270"/>
        <v>#REF!</v>
      </c>
      <c r="H2217" s="81" t="e">
        <f t="shared" si="271"/>
        <v>#REF!</v>
      </c>
    </row>
    <row r="2218" spans="1:8" ht="12.75" customHeight="1">
      <c r="A2218" s="865" t="s">
        <v>210</v>
      </c>
      <c r="B2218" s="866"/>
      <c r="C2218" s="866"/>
      <c r="D2218" s="866"/>
      <c r="E2218" s="866"/>
      <c r="F2218" s="866"/>
      <c r="G2218" s="867"/>
      <c r="H2218" s="81" t="e">
        <f>H2207</f>
        <v>#REF!</v>
      </c>
    </row>
    <row r="2219" spans="1:8" ht="12.75" customHeight="1">
      <c r="A2219" s="865" t="s">
        <v>230</v>
      </c>
      <c r="B2219" s="866"/>
      <c r="C2219" s="866"/>
      <c r="D2219" s="866"/>
      <c r="E2219" s="866"/>
      <c r="F2219" s="866"/>
      <c r="G2219" s="867"/>
      <c r="H2219" s="81" t="e">
        <f>H2155</f>
        <v>#REF!</v>
      </c>
    </row>
    <row r="2220" spans="1:8" ht="12.75" customHeight="1">
      <c r="A2220" s="829" t="e">
        <f>'Запит 2-8'!#REF!</f>
        <v>#REF!</v>
      </c>
      <c r="B2220" s="830"/>
      <c r="C2220" s="830"/>
      <c r="D2220" s="830"/>
      <c r="E2220" s="830"/>
      <c r="F2220" s="830"/>
      <c r="G2220" s="831"/>
      <c r="H2220" s="81" t="e">
        <f>H2221</f>
        <v>#REF!</v>
      </c>
    </row>
    <row r="2221" spans="1:8">
      <c r="A2221" s="415" t="s">
        <v>4</v>
      </c>
      <c r="B2221" s="868" t="s">
        <v>105</v>
      </c>
      <c r="C2221" s="869"/>
      <c r="D2221" s="869"/>
      <c r="E2221" s="872"/>
      <c r="F2221" s="872"/>
      <c r="G2221" s="873"/>
      <c r="H2221" s="81" t="e">
        <f>H2222</f>
        <v>#REF!</v>
      </c>
    </row>
    <row r="2222" spans="1:8">
      <c r="A2222" s="321" t="e">
        <f>'Запит 2-8'!#REF!</f>
        <v>#REF!</v>
      </c>
      <c r="B2222" s="416" t="e">
        <f>IF('Запит 2-8'!#REF!&lt;&gt;"",'Запит 2-8'!#REF!,"")</f>
        <v>#REF!</v>
      </c>
      <c r="C2222" s="417" t="e">
        <f>'Запит 2-8'!#REF!</f>
        <v>#REF!</v>
      </c>
      <c r="D2222" s="418" t="e">
        <f>'Запит 2-8'!#REF!</f>
        <v>#REF!</v>
      </c>
      <c r="E2222" s="419" t="e">
        <f>'Паспорт-3'!F2053</f>
        <v>#REF!</v>
      </c>
      <c r="F2222" s="420"/>
      <c r="G2222" s="423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1" t="e">
        <f>'Запит 2-8'!#REF!</f>
        <v>#REF!</v>
      </c>
      <c r="B2223" s="293" t="e">
        <f>IF('Запит 2-8'!#REF!&lt;&gt;"",'Запит 2-8'!#REF!,"")</f>
        <v>#REF!</v>
      </c>
      <c r="C2223" s="292" t="e">
        <f>'Запит 2-8'!#REF!</f>
        <v>#REF!</v>
      </c>
      <c r="D2223" s="291" t="e">
        <f>'Запит 2-8'!#REF!</f>
        <v>#REF!</v>
      </c>
      <c r="E2223" s="408" t="e">
        <f>'Паспорт-3'!F2054</f>
        <v>#REF!</v>
      </c>
      <c r="F2223" s="409"/>
      <c r="G2223" s="424" t="e">
        <f t="shared" si="272"/>
        <v>#REF!</v>
      </c>
      <c r="H2223" s="81" t="e">
        <f t="shared" si="273"/>
        <v>#REF!</v>
      </c>
    </row>
    <row r="2224" spans="1:8">
      <c r="A2224" s="321" t="e">
        <f>'Запит 2-8'!#REF!</f>
        <v>#REF!</v>
      </c>
      <c r="B2224" s="293" t="e">
        <f>IF('Запит 2-8'!#REF!&lt;&gt;"",'Запит 2-8'!#REF!,"")</f>
        <v>#REF!</v>
      </c>
      <c r="C2224" s="292" t="e">
        <f>'Запит 2-8'!#REF!</f>
        <v>#REF!</v>
      </c>
      <c r="D2224" s="291" t="e">
        <f>'Запит 2-8'!#REF!</f>
        <v>#REF!</v>
      </c>
      <c r="E2224" s="408" t="e">
        <f>'Паспорт-3'!F2055</f>
        <v>#REF!</v>
      </c>
      <c r="F2224" s="409"/>
      <c r="G2224" s="424" t="e">
        <f t="shared" si="272"/>
        <v>#REF!</v>
      </c>
      <c r="H2224" s="81" t="e">
        <f t="shared" si="273"/>
        <v>#REF!</v>
      </c>
    </row>
    <row r="2225" spans="1:8">
      <c r="A2225" s="321" t="e">
        <f>'Запит 2-8'!#REF!</f>
        <v>#REF!</v>
      </c>
      <c r="B2225" s="293" t="e">
        <f>IF('Запит 2-8'!#REF!&lt;&gt;"",'Запит 2-8'!#REF!,"")</f>
        <v>#REF!</v>
      </c>
      <c r="C2225" s="292" t="e">
        <f>'Запит 2-8'!#REF!</f>
        <v>#REF!</v>
      </c>
      <c r="D2225" s="291" t="e">
        <f>'Запит 2-8'!#REF!</f>
        <v>#REF!</v>
      </c>
      <c r="E2225" s="408" t="e">
        <f>'Паспорт-3'!F2056</f>
        <v>#REF!</v>
      </c>
      <c r="F2225" s="409"/>
      <c r="G2225" s="424" t="e">
        <f t="shared" si="272"/>
        <v>#REF!</v>
      </c>
      <c r="H2225" s="81" t="e">
        <f t="shared" si="273"/>
        <v>#REF!</v>
      </c>
    </row>
    <row r="2226" spans="1:8">
      <c r="A2226" s="321" t="e">
        <f>'Запит 2-8'!#REF!</f>
        <v>#REF!</v>
      </c>
      <c r="B2226" s="293" t="e">
        <f>IF('Запит 2-8'!#REF!&lt;&gt;"",'Запит 2-8'!#REF!,"")</f>
        <v>#REF!</v>
      </c>
      <c r="C2226" s="292" t="e">
        <f>'Запит 2-8'!#REF!</f>
        <v>#REF!</v>
      </c>
      <c r="D2226" s="291" t="e">
        <f>'Запит 2-8'!#REF!</f>
        <v>#REF!</v>
      </c>
      <c r="E2226" s="408" t="e">
        <f>'Паспорт-3'!F2057</f>
        <v>#REF!</v>
      </c>
      <c r="F2226" s="409"/>
      <c r="G2226" s="424" t="e">
        <f t="shared" si="272"/>
        <v>#REF!</v>
      </c>
      <c r="H2226" s="81" t="e">
        <f t="shared" si="273"/>
        <v>#REF!</v>
      </c>
    </row>
    <row r="2227" spans="1:8">
      <c r="A2227" s="321" t="e">
        <f>'Запит 2-8'!#REF!</f>
        <v>#REF!</v>
      </c>
      <c r="B2227" s="293" t="e">
        <f>IF('Запит 2-8'!#REF!&lt;&gt;"",'Запит 2-8'!#REF!,"")</f>
        <v>#REF!</v>
      </c>
      <c r="C2227" s="292" t="e">
        <f>'Запит 2-8'!#REF!</f>
        <v>#REF!</v>
      </c>
      <c r="D2227" s="291" t="e">
        <f>'Запит 2-8'!#REF!</f>
        <v>#REF!</v>
      </c>
      <c r="E2227" s="408" t="e">
        <f>'Паспорт-3'!F2058</f>
        <v>#REF!</v>
      </c>
      <c r="F2227" s="409"/>
      <c r="G2227" s="424" t="e">
        <f t="shared" si="272"/>
        <v>#REF!</v>
      </c>
      <c r="H2227" s="81" t="e">
        <f t="shared" si="273"/>
        <v>#REF!</v>
      </c>
    </row>
    <row r="2228" spans="1:8">
      <c r="A2228" s="321" t="e">
        <f>'Запит 2-8'!#REF!</f>
        <v>#REF!</v>
      </c>
      <c r="B2228" s="293" t="e">
        <f>IF('Запит 2-8'!#REF!&lt;&gt;"",'Запит 2-8'!#REF!,"")</f>
        <v>#REF!</v>
      </c>
      <c r="C2228" s="292" t="e">
        <f>'Запит 2-8'!#REF!</f>
        <v>#REF!</v>
      </c>
      <c r="D2228" s="291" t="e">
        <f>'Запит 2-8'!#REF!</f>
        <v>#REF!</v>
      </c>
      <c r="E2228" s="408" t="e">
        <f>'Паспорт-3'!F2059</f>
        <v>#REF!</v>
      </c>
      <c r="F2228" s="409"/>
      <c r="G2228" s="424" t="e">
        <f t="shared" si="272"/>
        <v>#REF!</v>
      </c>
      <c r="H2228" s="81" t="e">
        <f t="shared" si="273"/>
        <v>#REF!</v>
      </c>
    </row>
    <row r="2229" spans="1:8">
      <c r="A2229" s="321" t="e">
        <f>'Запит 2-8'!#REF!</f>
        <v>#REF!</v>
      </c>
      <c r="B2229" s="293" t="e">
        <f>IF('Запит 2-8'!#REF!&lt;&gt;"",'Запит 2-8'!#REF!,"")</f>
        <v>#REF!</v>
      </c>
      <c r="C2229" s="292" t="e">
        <f>'Запит 2-8'!#REF!</f>
        <v>#REF!</v>
      </c>
      <c r="D2229" s="291" t="e">
        <f>'Запит 2-8'!#REF!</f>
        <v>#REF!</v>
      </c>
      <c r="E2229" s="408" t="e">
        <f>'Паспорт-3'!F2060</f>
        <v>#REF!</v>
      </c>
      <c r="F2229" s="409"/>
      <c r="G2229" s="424" t="e">
        <f t="shared" si="272"/>
        <v>#REF!</v>
      </c>
      <c r="H2229" s="81" t="e">
        <f t="shared" si="273"/>
        <v>#REF!</v>
      </c>
    </row>
    <row r="2230" spans="1:8">
      <c r="A2230" s="321" t="e">
        <f>'Запит 2-8'!#REF!</f>
        <v>#REF!</v>
      </c>
      <c r="B2230" s="293" t="e">
        <f>IF('Запит 2-8'!#REF!&lt;&gt;"",'Запит 2-8'!#REF!,"")</f>
        <v>#REF!</v>
      </c>
      <c r="C2230" s="292" t="e">
        <f>'Запит 2-8'!#REF!</f>
        <v>#REF!</v>
      </c>
      <c r="D2230" s="291" t="e">
        <f>'Запит 2-8'!#REF!</f>
        <v>#REF!</v>
      </c>
      <c r="E2230" s="408" t="e">
        <f>'Паспорт-3'!F2061</f>
        <v>#REF!</v>
      </c>
      <c r="F2230" s="409"/>
      <c r="G2230" s="424" t="e">
        <f t="shared" si="272"/>
        <v>#REF!</v>
      </c>
      <c r="H2230" s="81" t="e">
        <f t="shared" si="273"/>
        <v>#REF!</v>
      </c>
    </row>
    <row r="2231" spans="1:8">
      <c r="A2231" s="321" t="e">
        <f>'Запит 2-8'!#REF!</f>
        <v>#REF!</v>
      </c>
      <c r="B2231" s="293" t="e">
        <f>IF('Запит 2-8'!#REF!&lt;&gt;"",'Запит 2-8'!#REF!,"")</f>
        <v>#REF!</v>
      </c>
      <c r="C2231" s="292" t="e">
        <f>'Запит 2-8'!#REF!</f>
        <v>#REF!</v>
      </c>
      <c r="D2231" s="291" t="e">
        <f>'Запит 2-8'!#REF!</f>
        <v>#REF!</v>
      </c>
      <c r="E2231" s="408" t="e">
        <f>'Паспорт-3'!F2062</f>
        <v>#REF!</v>
      </c>
      <c r="F2231" s="409"/>
      <c r="G2231" s="424" t="e">
        <f t="shared" si="272"/>
        <v>#REF!</v>
      </c>
      <c r="H2231" s="81" t="e">
        <f t="shared" si="273"/>
        <v>#REF!</v>
      </c>
    </row>
    <row r="2232" spans="1:8">
      <c r="A2232" s="321" t="e">
        <f>'Запит 2-8'!#REF!</f>
        <v>#REF!</v>
      </c>
      <c r="B2232" s="293" t="e">
        <f>IF('Запит 2-8'!#REF!&lt;&gt;"",'Запит 2-8'!#REF!,"")</f>
        <v>#REF!</v>
      </c>
      <c r="C2232" s="292" t="e">
        <f>'Запит 2-8'!#REF!</f>
        <v>#REF!</v>
      </c>
      <c r="D2232" s="291" t="e">
        <f>'Запит 2-8'!#REF!</f>
        <v>#REF!</v>
      </c>
      <c r="E2232" s="408" t="e">
        <f>'Паспорт-3'!F2063</f>
        <v>#REF!</v>
      </c>
      <c r="F2232" s="409"/>
      <c r="G2232" s="424" t="e">
        <f t="shared" si="272"/>
        <v>#REF!</v>
      </c>
      <c r="H2232" s="81" t="e">
        <f t="shared" si="273"/>
        <v>#REF!</v>
      </c>
    </row>
    <row r="2233" spans="1:8">
      <c r="A2233" s="321" t="e">
        <f>'Запит 2-8'!#REF!</f>
        <v>#REF!</v>
      </c>
      <c r="B2233" s="293" t="e">
        <f>IF('Запит 2-8'!#REF!&lt;&gt;"",'Запит 2-8'!#REF!,"")</f>
        <v>#REF!</v>
      </c>
      <c r="C2233" s="292" t="e">
        <f>'Запит 2-8'!#REF!</f>
        <v>#REF!</v>
      </c>
      <c r="D2233" s="291" t="e">
        <f>'Запит 2-8'!#REF!</f>
        <v>#REF!</v>
      </c>
      <c r="E2233" s="408" t="e">
        <f>'Паспорт-3'!F2064</f>
        <v>#REF!</v>
      </c>
      <c r="F2233" s="409"/>
      <c r="G2233" s="424" t="e">
        <f t="shared" si="272"/>
        <v>#REF!</v>
      </c>
      <c r="H2233" s="81" t="e">
        <f t="shared" si="273"/>
        <v>#REF!</v>
      </c>
    </row>
    <row r="2234" spans="1:8">
      <c r="A2234" s="321" t="e">
        <f>'Запит 2-8'!#REF!</f>
        <v>#REF!</v>
      </c>
      <c r="B2234" s="293" t="e">
        <f>IF('Запит 2-8'!#REF!&lt;&gt;"",'Запит 2-8'!#REF!,"")</f>
        <v>#REF!</v>
      </c>
      <c r="C2234" s="292" t="e">
        <f>'Запит 2-8'!#REF!</f>
        <v>#REF!</v>
      </c>
      <c r="D2234" s="291" t="e">
        <f>'Запит 2-8'!#REF!</f>
        <v>#REF!</v>
      </c>
      <c r="E2234" s="408" t="e">
        <f>'Паспорт-3'!F2065</f>
        <v>#REF!</v>
      </c>
      <c r="F2234" s="409"/>
      <c r="G2234" s="424" t="e">
        <f t="shared" si="272"/>
        <v>#REF!</v>
      </c>
      <c r="H2234" s="81" t="e">
        <f t="shared" si="273"/>
        <v>#REF!</v>
      </c>
    </row>
    <row r="2235" spans="1:8">
      <c r="A2235" s="321" t="e">
        <f>'Запит 2-8'!#REF!</f>
        <v>#REF!</v>
      </c>
      <c r="B2235" s="293" t="e">
        <f>IF('Запит 2-8'!#REF!&lt;&gt;"",'Запит 2-8'!#REF!,"")</f>
        <v>#REF!</v>
      </c>
      <c r="C2235" s="292" t="e">
        <f>'Запит 2-8'!#REF!</f>
        <v>#REF!</v>
      </c>
      <c r="D2235" s="291" t="e">
        <f>'Запит 2-8'!#REF!</f>
        <v>#REF!</v>
      </c>
      <c r="E2235" s="408" t="e">
        <f>'Паспорт-3'!F2066</f>
        <v>#REF!</v>
      </c>
      <c r="F2235" s="409"/>
      <c r="G2235" s="424" t="e">
        <f t="shared" si="272"/>
        <v>#REF!</v>
      </c>
      <c r="H2235" s="81" t="e">
        <f t="shared" si="273"/>
        <v>#REF!</v>
      </c>
    </row>
    <row r="2236" spans="1:8">
      <c r="A2236" s="428" t="e">
        <f>'Запит 2-8'!#REF!</f>
        <v>#REF!</v>
      </c>
      <c r="B2236" s="429" t="e">
        <f>IF('Запит 2-8'!#REF!&lt;&gt;"",'Запит 2-8'!#REF!,"")</f>
        <v>#REF!</v>
      </c>
      <c r="C2236" s="430" t="e">
        <f>'Запит 2-8'!#REF!</f>
        <v>#REF!</v>
      </c>
      <c r="D2236" s="431" t="e">
        <f>'Запит 2-8'!#REF!</f>
        <v>#REF!</v>
      </c>
      <c r="E2236" s="432" t="e">
        <f>'Паспорт-3'!F2067</f>
        <v>#REF!</v>
      </c>
      <c r="F2236" s="433"/>
      <c r="G2236" s="434" t="e">
        <f t="shared" si="272"/>
        <v>#REF!</v>
      </c>
      <c r="H2236" s="81" t="e">
        <f t="shared" si="273"/>
        <v>#REF!</v>
      </c>
    </row>
    <row r="2237" spans="1:8" ht="12.75" customHeight="1">
      <c r="A2237" s="865" t="s">
        <v>210</v>
      </c>
      <c r="B2237" s="866"/>
      <c r="C2237" s="866"/>
      <c r="D2237" s="866"/>
      <c r="E2237" s="866"/>
      <c r="F2237" s="866"/>
      <c r="G2237" s="867"/>
      <c r="H2237" s="81" t="e">
        <f>H2221</f>
        <v>#REF!</v>
      </c>
    </row>
    <row r="2238" spans="1:8">
      <c r="A2238" s="415" t="e">
        <f>'Запит 2-8'!#REF!</f>
        <v>#REF!</v>
      </c>
      <c r="B2238" s="868" t="s">
        <v>106</v>
      </c>
      <c r="C2238" s="869"/>
      <c r="D2238" s="869"/>
      <c r="E2238" s="869"/>
      <c r="F2238" s="869"/>
      <c r="G2238" s="874"/>
      <c r="H2238" s="81" t="e">
        <f>H2239</f>
        <v>#REF!</v>
      </c>
    </row>
    <row r="2239" spans="1:8">
      <c r="A2239" s="321" t="e">
        <f>'Запит 2-8'!#REF!</f>
        <v>#REF!</v>
      </c>
      <c r="B2239" s="416" t="e">
        <f>IF('Запит 2-8'!#REF!&lt;&gt;"",'Запит 2-8'!#REF!,"")</f>
        <v>#REF!</v>
      </c>
      <c r="C2239" s="417" t="e">
        <f>'Запит 2-8'!#REF!</f>
        <v>#REF!</v>
      </c>
      <c r="D2239" s="418" t="e">
        <f>'Запит 2-8'!#REF!</f>
        <v>#REF!</v>
      </c>
      <c r="E2239" s="425" t="e">
        <f>'Паспорт-3'!F2069</f>
        <v>#REF!</v>
      </c>
      <c r="F2239" s="426"/>
      <c r="G2239" s="427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1" t="e">
        <f>'Запит 2-8'!#REF!</f>
        <v>#REF!</v>
      </c>
      <c r="B2240" s="293" t="e">
        <f>IF('Запит 2-8'!#REF!&lt;&gt;"",'Запит 2-8'!#REF!,"")</f>
        <v>#REF!</v>
      </c>
      <c r="C2240" s="292" t="e">
        <f>'Запит 2-8'!#REF!</f>
        <v>#REF!</v>
      </c>
      <c r="D2240" s="291" t="e">
        <f>'Запит 2-8'!#REF!</f>
        <v>#REF!</v>
      </c>
      <c r="E2240" s="408" t="e">
        <f>'Паспорт-3'!F2070</f>
        <v>#REF!</v>
      </c>
      <c r="F2240" s="409"/>
      <c r="G2240" s="424" t="e">
        <f t="shared" si="274"/>
        <v>#REF!</v>
      </c>
      <c r="H2240" s="81" t="e">
        <f t="shared" si="275"/>
        <v>#REF!</v>
      </c>
    </row>
    <row r="2241" spans="1:8">
      <c r="A2241" s="321" t="e">
        <f>'Запит 2-8'!#REF!</f>
        <v>#REF!</v>
      </c>
      <c r="B2241" s="293" t="e">
        <f>IF('Запит 2-8'!#REF!&lt;&gt;"",'Запит 2-8'!#REF!,"")</f>
        <v>#REF!</v>
      </c>
      <c r="C2241" s="292" t="e">
        <f>'Запит 2-8'!#REF!</f>
        <v>#REF!</v>
      </c>
      <c r="D2241" s="291" t="e">
        <f>'Запит 2-8'!#REF!</f>
        <v>#REF!</v>
      </c>
      <c r="E2241" s="408" t="e">
        <f>'Паспорт-3'!F2071</f>
        <v>#REF!</v>
      </c>
      <c r="F2241" s="409"/>
      <c r="G2241" s="424" t="e">
        <f t="shared" si="274"/>
        <v>#REF!</v>
      </c>
      <c r="H2241" s="81" t="e">
        <f t="shared" si="275"/>
        <v>#REF!</v>
      </c>
    </row>
    <row r="2242" spans="1:8">
      <c r="A2242" s="321" t="e">
        <f>'Запит 2-8'!#REF!</f>
        <v>#REF!</v>
      </c>
      <c r="B2242" s="293" t="e">
        <f>IF('Запит 2-8'!#REF!&lt;&gt;"",'Запит 2-8'!#REF!,"")</f>
        <v>#REF!</v>
      </c>
      <c r="C2242" s="292" t="e">
        <f>'Запит 2-8'!#REF!</f>
        <v>#REF!</v>
      </c>
      <c r="D2242" s="291" t="e">
        <f>'Запит 2-8'!#REF!</f>
        <v>#REF!</v>
      </c>
      <c r="E2242" s="408" t="e">
        <f>'Паспорт-3'!F2072</f>
        <v>#REF!</v>
      </c>
      <c r="F2242" s="409"/>
      <c r="G2242" s="424" t="e">
        <f t="shared" si="274"/>
        <v>#REF!</v>
      </c>
      <c r="H2242" s="81" t="e">
        <f t="shared" si="275"/>
        <v>#REF!</v>
      </c>
    </row>
    <row r="2243" spans="1:8">
      <c r="A2243" s="321" t="e">
        <f>'Запит 2-8'!#REF!</f>
        <v>#REF!</v>
      </c>
      <c r="B2243" s="293" t="e">
        <f>IF('Запит 2-8'!#REF!&lt;&gt;"",'Запит 2-8'!#REF!,"")</f>
        <v>#REF!</v>
      </c>
      <c r="C2243" s="292" t="e">
        <f>'Запит 2-8'!#REF!</f>
        <v>#REF!</v>
      </c>
      <c r="D2243" s="291" t="e">
        <f>'Запит 2-8'!#REF!</f>
        <v>#REF!</v>
      </c>
      <c r="E2243" s="408" t="e">
        <f>'Паспорт-3'!F2073</f>
        <v>#REF!</v>
      </c>
      <c r="F2243" s="409"/>
      <c r="G2243" s="424" t="e">
        <f t="shared" si="274"/>
        <v>#REF!</v>
      </c>
      <c r="H2243" s="81" t="e">
        <f t="shared" si="275"/>
        <v>#REF!</v>
      </c>
    </row>
    <row r="2244" spans="1:8">
      <c r="A2244" s="321" t="e">
        <f>'Запит 2-8'!#REF!</f>
        <v>#REF!</v>
      </c>
      <c r="B2244" s="293" t="e">
        <f>IF('Запит 2-8'!#REF!&lt;&gt;"",'Запит 2-8'!#REF!,"")</f>
        <v>#REF!</v>
      </c>
      <c r="C2244" s="292" t="e">
        <f>'Запит 2-8'!#REF!</f>
        <v>#REF!</v>
      </c>
      <c r="D2244" s="291" t="e">
        <f>'Запит 2-8'!#REF!</f>
        <v>#REF!</v>
      </c>
      <c r="E2244" s="408" t="e">
        <f>'Паспорт-3'!F2074</f>
        <v>#REF!</v>
      </c>
      <c r="F2244" s="409"/>
      <c r="G2244" s="424" t="e">
        <f t="shared" si="274"/>
        <v>#REF!</v>
      </c>
      <c r="H2244" s="81" t="e">
        <f t="shared" si="275"/>
        <v>#REF!</v>
      </c>
    </row>
    <row r="2245" spans="1:8">
      <c r="A2245" s="321" t="e">
        <f>'Запит 2-8'!#REF!</f>
        <v>#REF!</v>
      </c>
      <c r="B2245" s="293" t="e">
        <f>IF('Запит 2-8'!#REF!&lt;&gt;"",'Запит 2-8'!#REF!,"")</f>
        <v>#REF!</v>
      </c>
      <c r="C2245" s="292" t="e">
        <f>'Запит 2-8'!#REF!</f>
        <v>#REF!</v>
      </c>
      <c r="D2245" s="291" t="e">
        <f>'Запит 2-8'!#REF!</f>
        <v>#REF!</v>
      </c>
      <c r="E2245" s="408" t="e">
        <f>'Паспорт-3'!F2075</f>
        <v>#REF!</v>
      </c>
      <c r="F2245" s="409"/>
      <c r="G2245" s="424" t="e">
        <f t="shared" si="274"/>
        <v>#REF!</v>
      </c>
      <c r="H2245" s="81" t="e">
        <f t="shared" si="275"/>
        <v>#REF!</v>
      </c>
    </row>
    <row r="2246" spans="1:8">
      <c r="A2246" s="321" t="e">
        <f>'Запит 2-8'!#REF!</f>
        <v>#REF!</v>
      </c>
      <c r="B2246" s="293" t="e">
        <f>IF('Запит 2-8'!#REF!&lt;&gt;"",'Запит 2-8'!#REF!,"")</f>
        <v>#REF!</v>
      </c>
      <c r="C2246" s="292" t="e">
        <f>'Запит 2-8'!#REF!</f>
        <v>#REF!</v>
      </c>
      <c r="D2246" s="291" t="e">
        <f>'Запит 2-8'!#REF!</f>
        <v>#REF!</v>
      </c>
      <c r="E2246" s="408" t="e">
        <f>'Паспорт-3'!F2076</f>
        <v>#REF!</v>
      </c>
      <c r="F2246" s="409"/>
      <c r="G2246" s="424" t="e">
        <f t="shared" si="274"/>
        <v>#REF!</v>
      </c>
      <c r="H2246" s="81" t="e">
        <f t="shared" si="275"/>
        <v>#REF!</v>
      </c>
    </row>
    <row r="2247" spans="1:8">
      <c r="A2247" s="321" t="e">
        <f>'Запит 2-8'!#REF!</f>
        <v>#REF!</v>
      </c>
      <c r="B2247" s="293" t="e">
        <f>IF('Запит 2-8'!#REF!&lt;&gt;"",'Запит 2-8'!#REF!,"")</f>
        <v>#REF!</v>
      </c>
      <c r="C2247" s="292" t="e">
        <f>'Запит 2-8'!#REF!</f>
        <v>#REF!</v>
      </c>
      <c r="D2247" s="291" t="e">
        <f>'Запит 2-8'!#REF!</f>
        <v>#REF!</v>
      </c>
      <c r="E2247" s="408" t="e">
        <f>'Паспорт-3'!F2077</f>
        <v>#REF!</v>
      </c>
      <c r="F2247" s="409"/>
      <c r="G2247" s="424" t="e">
        <f t="shared" si="274"/>
        <v>#REF!</v>
      </c>
      <c r="H2247" s="81" t="e">
        <f t="shared" si="275"/>
        <v>#REF!</v>
      </c>
    </row>
    <row r="2248" spans="1:8">
      <c r="A2248" s="321" t="e">
        <f>'Запит 2-8'!#REF!</f>
        <v>#REF!</v>
      </c>
      <c r="B2248" s="293" t="e">
        <f>IF('Запит 2-8'!#REF!&lt;&gt;"",'Запит 2-8'!#REF!,"")</f>
        <v>#REF!</v>
      </c>
      <c r="C2248" s="292" t="e">
        <f>'Запит 2-8'!#REF!</f>
        <v>#REF!</v>
      </c>
      <c r="D2248" s="291" t="e">
        <f>'Запит 2-8'!#REF!</f>
        <v>#REF!</v>
      </c>
      <c r="E2248" s="408" t="e">
        <f>'Паспорт-3'!F2078</f>
        <v>#REF!</v>
      </c>
      <c r="F2248" s="409"/>
      <c r="G2248" s="424" t="e">
        <f t="shared" si="274"/>
        <v>#REF!</v>
      </c>
      <c r="H2248" s="81" t="e">
        <f t="shared" si="275"/>
        <v>#REF!</v>
      </c>
    </row>
    <row r="2249" spans="1:8">
      <c r="A2249" s="321" t="e">
        <f>'Запит 2-8'!#REF!</f>
        <v>#REF!</v>
      </c>
      <c r="B2249" s="293" t="e">
        <f>IF('Запит 2-8'!#REF!&lt;&gt;"",'Запит 2-8'!#REF!,"")</f>
        <v>#REF!</v>
      </c>
      <c r="C2249" s="292" t="e">
        <f>'Запит 2-8'!#REF!</f>
        <v>#REF!</v>
      </c>
      <c r="D2249" s="291" t="e">
        <f>'Запит 2-8'!#REF!</f>
        <v>#REF!</v>
      </c>
      <c r="E2249" s="408" t="e">
        <f>'Паспорт-3'!F2079</f>
        <v>#REF!</v>
      </c>
      <c r="F2249" s="409"/>
      <c r="G2249" s="424" t="e">
        <f t="shared" si="274"/>
        <v>#REF!</v>
      </c>
      <c r="H2249" s="81" t="e">
        <f t="shared" si="275"/>
        <v>#REF!</v>
      </c>
    </row>
    <row r="2250" spans="1:8">
      <c r="A2250" s="321" t="e">
        <f>'Запит 2-8'!#REF!</f>
        <v>#REF!</v>
      </c>
      <c r="B2250" s="293" t="e">
        <f>IF('Запит 2-8'!#REF!&lt;&gt;"",'Запит 2-8'!#REF!,"")</f>
        <v>#REF!</v>
      </c>
      <c r="C2250" s="292" t="e">
        <f>'Запит 2-8'!#REF!</f>
        <v>#REF!</v>
      </c>
      <c r="D2250" s="291" t="e">
        <f>'Запит 2-8'!#REF!</f>
        <v>#REF!</v>
      </c>
      <c r="E2250" s="408" t="e">
        <f>'Паспорт-3'!F2080</f>
        <v>#REF!</v>
      </c>
      <c r="F2250" s="409"/>
      <c r="G2250" s="424" t="e">
        <f t="shared" si="274"/>
        <v>#REF!</v>
      </c>
      <c r="H2250" s="81" t="e">
        <f t="shared" si="275"/>
        <v>#REF!</v>
      </c>
    </row>
    <row r="2251" spans="1:8">
      <c r="A2251" s="321" t="e">
        <f>'Запит 2-8'!#REF!</f>
        <v>#REF!</v>
      </c>
      <c r="B2251" s="293" t="e">
        <f>IF('Запит 2-8'!#REF!&lt;&gt;"",'Запит 2-8'!#REF!,"")</f>
        <v>#REF!</v>
      </c>
      <c r="C2251" s="292" t="e">
        <f>'Запит 2-8'!#REF!</f>
        <v>#REF!</v>
      </c>
      <c r="D2251" s="291" t="e">
        <f>'Запит 2-8'!#REF!</f>
        <v>#REF!</v>
      </c>
      <c r="E2251" s="408" t="e">
        <f>'Паспорт-3'!F2081</f>
        <v>#REF!</v>
      </c>
      <c r="F2251" s="409"/>
      <c r="G2251" s="424" t="e">
        <f t="shared" si="274"/>
        <v>#REF!</v>
      </c>
      <c r="H2251" s="81" t="e">
        <f t="shared" si="275"/>
        <v>#REF!</v>
      </c>
    </row>
    <row r="2252" spans="1:8">
      <c r="A2252" s="321" t="e">
        <f>'Запит 2-8'!#REF!</f>
        <v>#REF!</v>
      </c>
      <c r="B2252" s="293" t="e">
        <f>IF('Запит 2-8'!#REF!&lt;&gt;"",'Запит 2-8'!#REF!,"")</f>
        <v>#REF!</v>
      </c>
      <c r="C2252" s="292" t="e">
        <f>'Запит 2-8'!#REF!</f>
        <v>#REF!</v>
      </c>
      <c r="D2252" s="291" t="e">
        <f>'Запит 2-8'!#REF!</f>
        <v>#REF!</v>
      </c>
      <c r="E2252" s="408" t="e">
        <f>'Паспорт-3'!F2082</f>
        <v>#REF!</v>
      </c>
      <c r="F2252" s="409"/>
      <c r="G2252" s="424" t="e">
        <f t="shared" si="274"/>
        <v>#REF!</v>
      </c>
      <c r="H2252" s="81" t="e">
        <f t="shared" si="275"/>
        <v>#REF!</v>
      </c>
    </row>
    <row r="2253" spans="1:8">
      <c r="A2253" s="428" t="e">
        <f>'Запит 2-8'!#REF!</f>
        <v>#REF!</v>
      </c>
      <c r="B2253" s="429" t="e">
        <f>IF('Запит 2-8'!#REF!&lt;&gt;"",'Запит 2-8'!#REF!,"")</f>
        <v>#REF!</v>
      </c>
      <c r="C2253" s="430" t="e">
        <f>'Запит 2-8'!#REF!</f>
        <v>#REF!</v>
      </c>
      <c r="D2253" s="431" t="e">
        <f>'Запит 2-8'!#REF!</f>
        <v>#REF!</v>
      </c>
      <c r="E2253" s="432" t="e">
        <f>'Паспорт-3'!F2083</f>
        <v>#REF!</v>
      </c>
      <c r="F2253" s="433"/>
      <c r="G2253" s="434" t="e">
        <f t="shared" si="274"/>
        <v>#REF!</v>
      </c>
      <c r="H2253" s="81" t="e">
        <f t="shared" si="275"/>
        <v>#REF!</v>
      </c>
    </row>
    <row r="2254" spans="1:8" ht="12.75" customHeight="1">
      <c r="A2254" s="865" t="s">
        <v>210</v>
      </c>
      <c r="B2254" s="866"/>
      <c r="C2254" s="866"/>
      <c r="D2254" s="866"/>
      <c r="E2254" s="866"/>
      <c r="F2254" s="866"/>
      <c r="G2254" s="867"/>
      <c r="H2254" s="81" t="e">
        <f>H2238</f>
        <v>#REF!</v>
      </c>
    </row>
    <row r="2255" spans="1:8">
      <c r="A2255" s="421" t="e">
        <f>'Запит 2-8'!#REF!</f>
        <v>#REF!</v>
      </c>
      <c r="B2255" s="868" t="s">
        <v>107</v>
      </c>
      <c r="C2255" s="869"/>
      <c r="D2255" s="869"/>
      <c r="E2255" s="870"/>
      <c r="F2255" s="870"/>
      <c r="G2255" s="871"/>
      <c r="H2255" s="81" t="e">
        <f>H2256</f>
        <v>#REF!</v>
      </c>
    </row>
    <row r="2256" spans="1:8">
      <c r="A2256" s="321" t="e">
        <f>'Запит 2-8'!#REF!</f>
        <v>#REF!</v>
      </c>
      <c r="B2256" s="416" t="e">
        <f>IF('Запит 2-8'!#REF!&lt;&gt;"",'Запит 2-8'!#REF!,"")</f>
        <v>#REF!</v>
      </c>
      <c r="C2256" s="417" t="e">
        <f>'Запит 2-8'!#REF!</f>
        <v>#REF!</v>
      </c>
      <c r="D2256" s="418" t="e">
        <f>'Запит 2-8'!#REF!</f>
        <v>#REF!</v>
      </c>
      <c r="E2256" s="419" t="e">
        <f>'Паспорт-3'!F2085</f>
        <v>#REF!</v>
      </c>
      <c r="F2256" s="420"/>
      <c r="G2256" s="423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1" t="e">
        <f>'Запит 2-8'!#REF!</f>
        <v>#REF!</v>
      </c>
      <c r="B2257" s="293" t="e">
        <f>IF('Запит 2-8'!#REF!&lt;&gt;"",'Запит 2-8'!#REF!,"")</f>
        <v>#REF!</v>
      </c>
      <c r="C2257" s="292" t="e">
        <f>'Запит 2-8'!#REF!</f>
        <v>#REF!</v>
      </c>
      <c r="D2257" s="291" t="e">
        <f>'Запит 2-8'!#REF!</f>
        <v>#REF!</v>
      </c>
      <c r="E2257" s="408" t="e">
        <f>'Паспорт-3'!F2086</f>
        <v>#REF!</v>
      </c>
      <c r="F2257" s="409"/>
      <c r="G2257" s="424" t="e">
        <f t="shared" si="276"/>
        <v>#REF!</v>
      </c>
      <c r="H2257" s="81" t="e">
        <f t="shared" si="277"/>
        <v>#REF!</v>
      </c>
    </row>
    <row r="2258" spans="1:8">
      <c r="A2258" s="321" t="e">
        <f>'Запит 2-8'!#REF!</f>
        <v>#REF!</v>
      </c>
      <c r="B2258" s="293" t="e">
        <f>IF('Запит 2-8'!#REF!&lt;&gt;"",'Запит 2-8'!#REF!,"")</f>
        <v>#REF!</v>
      </c>
      <c r="C2258" s="292" t="e">
        <f>'Запит 2-8'!#REF!</f>
        <v>#REF!</v>
      </c>
      <c r="D2258" s="291" t="e">
        <f>'Запит 2-8'!#REF!</f>
        <v>#REF!</v>
      </c>
      <c r="E2258" s="408" t="e">
        <f>'Паспорт-3'!F2087</f>
        <v>#REF!</v>
      </c>
      <c r="F2258" s="409"/>
      <c r="G2258" s="424" t="e">
        <f t="shared" si="276"/>
        <v>#REF!</v>
      </c>
      <c r="H2258" s="81" t="e">
        <f t="shared" si="277"/>
        <v>#REF!</v>
      </c>
    </row>
    <row r="2259" spans="1:8">
      <c r="A2259" s="321" t="e">
        <f>'Запит 2-8'!#REF!</f>
        <v>#REF!</v>
      </c>
      <c r="B2259" s="293" t="e">
        <f>IF('Запит 2-8'!#REF!&lt;&gt;"",'Запит 2-8'!#REF!,"")</f>
        <v>#REF!</v>
      </c>
      <c r="C2259" s="292" t="e">
        <f>'Запит 2-8'!#REF!</f>
        <v>#REF!</v>
      </c>
      <c r="D2259" s="291" t="e">
        <f>'Запит 2-8'!#REF!</f>
        <v>#REF!</v>
      </c>
      <c r="E2259" s="408" t="e">
        <f>'Паспорт-3'!F2088</f>
        <v>#REF!</v>
      </c>
      <c r="F2259" s="409"/>
      <c r="G2259" s="424" t="e">
        <f t="shared" si="276"/>
        <v>#REF!</v>
      </c>
      <c r="H2259" s="81" t="e">
        <f t="shared" si="277"/>
        <v>#REF!</v>
      </c>
    </row>
    <row r="2260" spans="1:8">
      <c r="A2260" s="321" t="e">
        <f>'Запит 2-8'!#REF!</f>
        <v>#REF!</v>
      </c>
      <c r="B2260" s="293" t="e">
        <f>IF('Запит 2-8'!#REF!&lt;&gt;"",'Запит 2-8'!#REF!,"")</f>
        <v>#REF!</v>
      </c>
      <c r="C2260" s="292" t="e">
        <f>'Запит 2-8'!#REF!</f>
        <v>#REF!</v>
      </c>
      <c r="D2260" s="291" t="e">
        <f>'Запит 2-8'!#REF!</f>
        <v>#REF!</v>
      </c>
      <c r="E2260" s="408" t="e">
        <f>'Паспорт-3'!F2089</f>
        <v>#REF!</v>
      </c>
      <c r="F2260" s="409"/>
      <c r="G2260" s="424" t="e">
        <f t="shared" si="276"/>
        <v>#REF!</v>
      </c>
      <c r="H2260" s="81" t="e">
        <f t="shared" si="277"/>
        <v>#REF!</v>
      </c>
    </row>
    <row r="2261" spans="1:8">
      <c r="A2261" s="321" t="e">
        <f>'Запит 2-8'!#REF!</f>
        <v>#REF!</v>
      </c>
      <c r="B2261" s="293" t="e">
        <f>IF('Запит 2-8'!#REF!&lt;&gt;"",'Запит 2-8'!#REF!,"")</f>
        <v>#REF!</v>
      </c>
      <c r="C2261" s="292" t="e">
        <f>'Запит 2-8'!#REF!</f>
        <v>#REF!</v>
      </c>
      <c r="D2261" s="291" t="e">
        <f>'Запит 2-8'!#REF!</f>
        <v>#REF!</v>
      </c>
      <c r="E2261" s="408" t="e">
        <f>'Паспорт-3'!F2090</f>
        <v>#REF!</v>
      </c>
      <c r="F2261" s="409"/>
      <c r="G2261" s="424" t="e">
        <f t="shared" si="276"/>
        <v>#REF!</v>
      </c>
      <c r="H2261" s="81" t="e">
        <f t="shared" si="277"/>
        <v>#REF!</v>
      </c>
    </row>
    <row r="2262" spans="1:8">
      <c r="A2262" s="321" t="e">
        <f>'Запит 2-8'!#REF!</f>
        <v>#REF!</v>
      </c>
      <c r="B2262" s="293" t="e">
        <f>IF('Запит 2-8'!#REF!&lt;&gt;"",'Запит 2-8'!#REF!,"")</f>
        <v>#REF!</v>
      </c>
      <c r="C2262" s="292" t="e">
        <f>'Запит 2-8'!#REF!</f>
        <v>#REF!</v>
      </c>
      <c r="D2262" s="291" t="e">
        <f>'Запит 2-8'!#REF!</f>
        <v>#REF!</v>
      </c>
      <c r="E2262" s="408" t="e">
        <f>'Паспорт-3'!F2091</f>
        <v>#REF!</v>
      </c>
      <c r="F2262" s="409"/>
      <c r="G2262" s="424" t="e">
        <f t="shared" si="276"/>
        <v>#REF!</v>
      </c>
      <c r="H2262" s="81" t="e">
        <f t="shared" si="277"/>
        <v>#REF!</v>
      </c>
    </row>
    <row r="2263" spans="1:8">
      <c r="A2263" s="321" t="e">
        <f>'Запит 2-8'!#REF!</f>
        <v>#REF!</v>
      </c>
      <c r="B2263" s="293" t="e">
        <f>IF('Запит 2-8'!#REF!&lt;&gt;"",'Запит 2-8'!#REF!,"")</f>
        <v>#REF!</v>
      </c>
      <c r="C2263" s="292" t="e">
        <f>'Запит 2-8'!#REF!</f>
        <v>#REF!</v>
      </c>
      <c r="D2263" s="291" t="e">
        <f>'Запит 2-8'!#REF!</f>
        <v>#REF!</v>
      </c>
      <c r="E2263" s="408" t="e">
        <f>'Паспорт-3'!F2092</f>
        <v>#REF!</v>
      </c>
      <c r="F2263" s="409"/>
      <c r="G2263" s="424" t="e">
        <f t="shared" si="276"/>
        <v>#REF!</v>
      </c>
      <c r="H2263" s="81" t="e">
        <f t="shared" si="277"/>
        <v>#REF!</v>
      </c>
    </row>
    <row r="2264" spans="1:8">
      <c r="A2264" s="321" t="e">
        <f>'Запит 2-8'!#REF!</f>
        <v>#REF!</v>
      </c>
      <c r="B2264" s="293" t="e">
        <f>IF('Запит 2-8'!#REF!&lt;&gt;"",'Запит 2-8'!#REF!,"")</f>
        <v>#REF!</v>
      </c>
      <c r="C2264" s="292" t="e">
        <f>'Запит 2-8'!#REF!</f>
        <v>#REF!</v>
      </c>
      <c r="D2264" s="291" t="e">
        <f>'Запит 2-8'!#REF!</f>
        <v>#REF!</v>
      </c>
      <c r="E2264" s="408" t="e">
        <f>'Паспорт-3'!F2093</f>
        <v>#REF!</v>
      </c>
      <c r="F2264" s="409"/>
      <c r="G2264" s="424" t="e">
        <f t="shared" si="276"/>
        <v>#REF!</v>
      </c>
      <c r="H2264" s="81" t="e">
        <f t="shared" si="277"/>
        <v>#REF!</v>
      </c>
    </row>
    <row r="2265" spans="1:8">
      <c r="A2265" s="321" t="e">
        <f>'Запит 2-8'!#REF!</f>
        <v>#REF!</v>
      </c>
      <c r="B2265" s="293" t="e">
        <f>IF('Запит 2-8'!#REF!&lt;&gt;"",'Запит 2-8'!#REF!,"")</f>
        <v>#REF!</v>
      </c>
      <c r="C2265" s="292" t="e">
        <f>'Запит 2-8'!#REF!</f>
        <v>#REF!</v>
      </c>
      <c r="D2265" s="291" t="e">
        <f>'Запит 2-8'!#REF!</f>
        <v>#REF!</v>
      </c>
      <c r="E2265" s="408" t="e">
        <f>'Паспорт-3'!F2094</f>
        <v>#REF!</v>
      </c>
      <c r="F2265" s="409"/>
      <c r="G2265" s="424" t="e">
        <f t="shared" si="276"/>
        <v>#REF!</v>
      </c>
      <c r="H2265" s="81" t="e">
        <f t="shared" si="277"/>
        <v>#REF!</v>
      </c>
    </row>
    <row r="2266" spans="1:8">
      <c r="A2266" s="321" t="e">
        <f>'Запит 2-8'!#REF!</f>
        <v>#REF!</v>
      </c>
      <c r="B2266" s="293" t="e">
        <f>IF('Запит 2-8'!#REF!&lt;&gt;"",'Запит 2-8'!#REF!,"")</f>
        <v>#REF!</v>
      </c>
      <c r="C2266" s="292" t="e">
        <f>'Запит 2-8'!#REF!</f>
        <v>#REF!</v>
      </c>
      <c r="D2266" s="291" t="e">
        <f>'Запит 2-8'!#REF!</f>
        <v>#REF!</v>
      </c>
      <c r="E2266" s="408" t="e">
        <f>'Паспорт-3'!F2095</f>
        <v>#REF!</v>
      </c>
      <c r="F2266" s="409"/>
      <c r="G2266" s="424" t="e">
        <f t="shared" si="276"/>
        <v>#REF!</v>
      </c>
      <c r="H2266" s="81" t="e">
        <f t="shared" si="277"/>
        <v>#REF!</v>
      </c>
    </row>
    <row r="2267" spans="1:8">
      <c r="A2267" s="321" t="e">
        <f>'Запит 2-8'!#REF!</f>
        <v>#REF!</v>
      </c>
      <c r="B2267" s="293" t="e">
        <f>IF('Запит 2-8'!#REF!&lt;&gt;"",'Запит 2-8'!#REF!,"")</f>
        <v>#REF!</v>
      </c>
      <c r="C2267" s="292" t="e">
        <f>'Запит 2-8'!#REF!</f>
        <v>#REF!</v>
      </c>
      <c r="D2267" s="291" t="e">
        <f>'Запит 2-8'!#REF!</f>
        <v>#REF!</v>
      </c>
      <c r="E2267" s="408" t="e">
        <f>'Паспорт-3'!F2096</f>
        <v>#REF!</v>
      </c>
      <c r="F2267" s="409"/>
      <c r="G2267" s="424" t="e">
        <f t="shared" si="276"/>
        <v>#REF!</v>
      </c>
      <c r="H2267" s="81" t="e">
        <f t="shared" si="277"/>
        <v>#REF!</v>
      </c>
    </row>
    <row r="2268" spans="1:8">
      <c r="A2268" s="321" t="e">
        <f>'Запит 2-8'!#REF!</f>
        <v>#REF!</v>
      </c>
      <c r="B2268" s="293" t="e">
        <f>IF('Запит 2-8'!#REF!&lt;&gt;"",'Запит 2-8'!#REF!,"")</f>
        <v>#REF!</v>
      </c>
      <c r="C2268" s="292" t="e">
        <f>'Запит 2-8'!#REF!</f>
        <v>#REF!</v>
      </c>
      <c r="D2268" s="291" t="e">
        <f>'Запит 2-8'!#REF!</f>
        <v>#REF!</v>
      </c>
      <c r="E2268" s="408" t="e">
        <f>'Паспорт-3'!F2097</f>
        <v>#REF!</v>
      </c>
      <c r="F2268" s="409"/>
      <c r="G2268" s="424" t="e">
        <f t="shared" si="276"/>
        <v>#REF!</v>
      </c>
      <c r="H2268" s="81" t="e">
        <f t="shared" si="277"/>
        <v>#REF!</v>
      </c>
    </row>
    <row r="2269" spans="1:8">
      <c r="A2269" s="321" t="e">
        <f>'Запит 2-8'!#REF!</f>
        <v>#REF!</v>
      </c>
      <c r="B2269" s="293" t="e">
        <f>IF('Запит 2-8'!#REF!&lt;&gt;"",'Запит 2-8'!#REF!,"")</f>
        <v>#REF!</v>
      </c>
      <c r="C2269" s="292" t="e">
        <f>'Запит 2-8'!#REF!</f>
        <v>#REF!</v>
      </c>
      <c r="D2269" s="291" t="e">
        <f>'Запит 2-8'!#REF!</f>
        <v>#REF!</v>
      </c>
      <c r="E2269" s="408" t="e">
        <f>'Паспорт-3'!F2098</f>
        <v>#REF!</v>
      </c>
      <c r="F2269" s="409"/>
      <c r="G2269" s="424" t="e">
        <f t="shared" si="276"/>
        <v>#REF!</v>
      </c>
      <c r="H2269" s="81" t="e">
        <f t="shared" si="277"/>
        <v>#REF!</v>
      </c>
    </row>
    <row r="2270" spans="1:8">
      <c r="A2270" s="428" t="e">
        <f>'Запит 2-8'!#REF!</f>
        <v>#REF!</v>
      </c>
      <c r="B2270" s="429" t="e">
        <f>IF('Запит 2-8'!#REF!&lt;&gt;"",'Запит 2-8'!#REF!,"")</f>
        <v>#REF!</v>
      </c>
      <c r="C2270" s="430" t="e">
        <f>'Запит 2-8'!#REF!</f>
        <v>#REF!</v>
      </c>
      <c r="D2270" s="431" t="e">
        <f>'Запит 2-8'!#REF!</f>
        <v>#REF!</v>
      </c>
      <c r="E2270" s="432" t="e">
        <f>'Паспорт-3'!F2099</f>
        <v>#REF!</v>
      </c>
      <c r="F2270" s="433"/>
      <c r="G2270" s="434" t="e">
        <f t="shared" si="276"/>
        <v>#REF!</v>
      </c>
      <c r="H2270" s="81" t="e">
        <f t="shared" si="277"/>
        <v>#REF!</v>
      </c>
    </row>
    <row r="2271" spans="1:8" ht="12.75" customHeight="1">
      <c r="A2271" s="865" t="s">
        <v>210</v>
      </c>
      <c r="B2271" s="866"/>
      <c r="C2271" s="866"/>
      <c r="D2271" s="866"/>
      <c r="E2271" s="866"/>
      <c r="F2271" s="866"/>
      <c r="G2271" s="867"/>
      <c r="H2271" s="81" t="e">
        <f>H2255</f>
        <v>#REF!</v>
      </c>
    </row>
    <row r="2272" spans="1:8">
      <c r="A2272" s="421" t="e">
        <f>'Запит 2-8'!#REF!</f>
        <v>#REF!</v>
      </c>
      <c r="B2272" s="868" t="s">
        <v>108</v>
      </c>
      <c r="C2272" s="869"/>
      <c r="D2272" s="869"/>
      <c r="E2272" s="870"/>
      <c r="F2272" s="870"/>
      <c r="G2272" s="871"/>
      <c r="H2272" s="81" t="e">
        <f>H2273</f>
        <v>#REF!</v>
      </c>
    </row>
    <row r="2273" spans="1:8">
      <c r="A2273" s="321" t="e">
        <f>'Запит 2-8'!#REF!</f>
        <v>#REF!</v>
      </c>
      <c r="B2273" s="416" t="e">
        <f>IF('Запит 2-8'!#REF!&lt;&gt;"",'Запит 2-8'!#REF!,"")</f>
        <v>#REF!</v>
      </c>
      <c r="C2273" s="417" t="e">
        <f>'Запит 2-8'!#REF!</f>
        <v>#REF!</v>
      </c>
      <c r="D2273" s="418" t="e">
        <f>'Запит 2-8'!#REF!</f>
        <v>#REF!</v>
      </c>
      <c r="E2273" s="419" t="e">
        <f>'Паспорт-3'!F2101</f>
        <v>#REF!</v>
      </c>
      <c r="F2273" s="420"/>
      <c r="G2273" s="423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1" t="e">
        <f>'Запит 2-8'!#REF!</f>
        <v>#REF!</v>
      </c>
      <c r="B2274" s="293" t="e">
        <f>IF('Запит 2-8'!#REF!&lt;&gt;"",'Запит 2-8'!#REF!,"")</f>
        <v>#REF!</v>
      </c>
      <c r="C2274" s="292" t="e">
        <f>'Запит 2-8'!#REF!</f>
        <v>#REF!</v>
      </c>
      <c r="D2274" s="291" t="e">
        <f>'Запит 2-8'!#REF!</f>
        <v>#REF!</v>
      </c>
      <c r="E2274" s="408" t="e">
        <f>'Паспорт-3'!F2102</f>
        <v>#REF!</v>
      </c>
      <c r="F2274" s="409"/>
      <c r="G2274" s="424" t="e">
        <f t="shared" si="278"/>
        <v>#REF!</v>
      </c>
      <c r="H2274" s="81" t="e">
        <f t="shared" si="279"/>
        <v>#REF!</v>
      </c>
    </row>
    <row r="2275" spans="1:8">
      <c r="A2275" s="321" t="e">
        <f>'Запит 2-8'!#REF!</f>
        <v>#REF!</v>
      </c>
      <c r="B2275" s="293" t="e">
        <f>IF('Запит 2-8'!#REF!&lt;&gt;"",'Запит 2-8'!#REF!,"")</f>
        <v>#REF!</v>
      </c>
      <c r="C2275" s="292" t="e">
        <f>'Запит 2-8'!#REF!</f>
        <v>#REF!</v>
      </c>
      <c r="D2275" s="291" t="e">
        <f>'Запит 2-8'!#REF!</f>
        <v>#REF!</v>
      </c>
      <c r="E2275" s="408" t="e">
        <f>'Паспорт-3'!F2103</f>
        <v>#REF!</v>
      </c>
      <c r="F2275" s="409"/>
      <c r="G2275" s="424" t="e">
        <f t="shared" si="278"/>
        <v>#REF!</v>
      </c>
      <c r="H2275" s="81" t="e">
        <f t="shared" si="279"/>
        <v>#REF!</v>
      </c>
    </row>
    <row r="2276" spans="1:8">
      <c r="A2276" s="321" t="e">
        <f>'Запит 2-8'!#REF!</f>
        <v>#REF!</v>
      </c>
      <c r="B2276" s="293" t="e">
        <f>IF('Запит 2-8'!#REF!&lt;&gt;"",'Запит 2-8'!#REF!,"")</f>
        <v>#REF!</v>
      </c>
      <c r="C2276" s="292" t="e">
        <f>'Запит 2-8'!#REF!</f>
        <v>#REF!</v>
      </c>
      <c r="D2276" s="291" t="e">
        <f>'Запит 2-8'!#REF!</f>
        <v>#REF!</v>
      </c>
      <c r="E2276" s="408" t="e">
        <f>'Паспорт-3'!F2104</f>
        <v>#REF!</v>
      </c>
      <c r="F2276" s="409"/>
      <c r="G2276" s="424" t="e">
        <f t="shared" si="278"/>
        <v>#REF!</v>
      </c>
      <c r="H2276" s="81" t="e">
        <f t="shared" si="279"/>
        <v>#REF!</v>
      </c>
    </row>
    <row r="2277" spans="1:8">
      <c r="A2277" s="321" t="e">
        <f>'Запит 2-8'!#REF!</f>
        <v>#REF!</v>
      </c>
      <c r="B2277" s="293" t="e">
        <f>IF('Запит 2-8'!#REF!&lt;&gt;"",'Запит 2-8'!#REF!,"")</f>
        <v>#REF!</v>
      </c>
      <c r="C2277" s="292" t="e">
        <f>'Запит 2-8'!#REF!</f>
        <v>#REF!</v>
      </c>
      <c r="D2277" s="291" t="e">
        <f>'Запит 2-8'!#REF!</f>
        <v>#REF!</v>
      </c>
      <c r="E2277" s="408" t="e">
        <f>'Паспорт-3'!F2105</f>
        <v>#REF!</v>
      </c>
      <c r="F2277" s="409"/>
      <c r="G2277" s="424" t="e">
        <f t="shared" si="278"/>
        <v>#REF!</v>
      </c>
      <c r="H2277" s="81" t="e">
        <f t="shared" si="279"/>
        <v>#REF!</v>
      </c>
    </row>
    <row r="2278" spans="1:8">
      <c r="A2278" s="321" t="e">
        <f>'Запит 2-8'!#REF!</f>
        <v>#REF!</v>
      </c>
      <c r="B2278" s="293" t="e">
        <f>IF('Запит 2-8'!#REF!&lt;&gt;"",'Запит 2-8'!#REF!,"")</f>
        <v>#REF!</v>
      </c>
      <c r="C2278" s="292" t="e">
        <f>'Запит 2-8'!#REF!</f>
        <v>#REF!</v>
      </c>
      <c r="D2278" s="291" t="e">
        <f>'Запит 2-8'!#REF!</f>
        <v>#REF!</v>
      </c>
      <c r="E2278" s="408" t="e">
        <f>'Паспорт-3'!F2106</f>
        <v>#REF!</v>
      </c>
      <c r="F2278" s="409"/>
      <c r="G2278" s="424" t="e">
        <f t="shared" si="278"/>
        <v>#REF!</v>
      </c>
      <c r="H2278" s="81" t="e">
        <f t="shared" si="279"/>
        <v>#REF!</v>
      </c>
    </row>
    <row r="2279" spans="1:8">
      <c r="A2279" s="321" t="e">
        <f>'Запит 2-8'!#REF!</f>
        <v>#REF!</v>
      </c>
      <c r="B2279" s="293" t="e">
        <f>IF('Запит 2-8'!#REF!&lt;&gt;"",'Запит 2-8'!#REF!,"")</f>
        <v>#REF!</v>
      </c>
      <c r="C2279" s="292" t="e">
        <f>'Запит 2-8'!#REF!</f>
        <v>#REF!</v>
      </c>
      <c r="D2279" s="291" t="e">
        <f>'Запит 2-8'!#REF!</f>
        <v>#REF!</v>
      </c>
      <c r="E2279" s="408" t="e">
        <f>'Паспорт-3'!F2107</f>
        <v>#REF!</v>
      </c>
      <c r="F2279" s="409"/>
      <c r="G2279" s="424" t="e">
        <f t="shared" si="278"/>
        <v>#REF!</v>
      </c>
      <c r="H2279" s="81" t="e">
        <f t="shared" si="279"/>
        <v>#REF!</v>
      </c>
    </row>
    <row r="2280" spans="1:8">
      <c r="A2280" s="321" t="e">
        <f>'Запит 2-8'!#REF!</f>
        <v>#REF!</v>
      </c>
      <c r="B2280" s="293" t="e">
        <f>IF('Запит 2-8'!#REF!&lt;&gt;"",'Запит 2-8'!#REF!,"")</f>
        <v>#REF!</v>
      </c>
      <c r="C2280" s="292" t="e">
        <f>'Запит 2-8'!#REF!</f>
        <v>#REF!</v>
      </c>
      <c r="D2280" s="291" t="e">
        <f>'Запит 2-8'!#REF!</f>
        <v>#REF!</v>
      </c>
      <c r="E2280" s="408" t="e">
        <f>'Паспорт-3'!F2108</f>
        <v>#REF!</v>
      </c>
      <c r="F2280" s="409"/>
      <c r="G2280" s="424" t="e">
        <f t="shared" si="278"/>
        <v>#REF!</v>
      </c>
      <c r="H2280" s="81" t="e">
        <f t="shared" si="279"/>
        <v>#REF!</v>
      </c>
    </row>
    <row r="2281" spans="1:8" ht="12.75" customHeight="1">
      <c r="A2281" s="321" t="e">
        <f>'Запит 2-8'!#REF!</f>
        <v>#REF!</v>
      </c>
      <c r="B2281" s="293" t="e">
        <f>IF('Запит 2-8'!#REF!&lt;&gt;"",'Запит 2-8'!#REF!,"")</f>
        <v>#REF!</v>
      </c>
      <c r="C2281" s="292" t="e">
        <f>'Запит 2-8'!#REF!</f>
        <v>#REF!</v>
      </c>
      <c r="D2281" s="291" t="e">
        <f>'Запит 2-8'!#REF!</f>
        <v>#REF!</v>
      </c>
      <c r="E2281" s="408" t="e">
        <f>'Паспорт-3'!F2109</f>
        <v>#REF!</v>
      </c>
      <c r="F2281" s="409"/>
      <c r="G2281" s="424" t="e">
        <f t="shared" si="278"/>
        <v>#REF!</v>
      </c>
      <c r="H2281" s="81" t="e">
        <f t="shared" si="279"/>
        <v>#REF!</v>
      </c>
    </row>
    <row r="2282" spans="1:8" ht="12.75" customHeight="1">
      <c r="A2282" s="428" t="e">
        <f>'Запит 2-8'!#REF!</f>
        <v>#REF!</v>
      </c>
      <c r="B2282" s="429" t="e">
        <f>IF('Запит 2-8'!#REF!&lt;&gt;"",'Запит 2-8'!#REF!,"")</f>
        <v>#REF!</v>
      </c>
      <c r="C2282" s="430" t="e">
        <f>'Запит 2-8'!#REF!</f>
        <v>#REF!</v>
      </c>
      <c r="D2282" s="431" t="e">
        <f>'Запит 2-8'!#REF!</f>
        <v>#REF!</v>
      </c>
      <c r="E2282" s="432" t="e">
        <f>'Паспорт-3'!F2110</f>
        <v>#REF!</v>
      </c>
      <c r="F2282" s="433"/>
      <c r="G2282" s="434" t="e">
        <f t="shared" si="278"/>
        <v>#REF!</v>
      </c>
      <c r="H2282" s="81" t="e">
        <f t="shared" si="279"/>
        <v>#REF!</v>
      </c>
    </row>
    <row r="2283" spans="1:8" ht="12.75" customHeight="1">
      <c r="A2283" s="865" t="s">
        <v>210</v>
      </c>
      <c r="B2283" s="866"/>
      <c r="C2283" s="866"/>
      <c r="D2283" s="866"/>
      <c r="E2283" s="866"/>
      <c r="F2283" s="866"/>
      <c r="G2283" s="867"/>
      <c r="H2283" s="81" t="e">
        <f>H2272</f>
        <v>#REF!</v>
      </c>
    </row>
    <row r="2284" spans="1:8" ht="12.75" customHeight="1">
      <c r="A2284" s="865" t="s">
        <v>230</v>
      </c>
      <c r="B2284" s="866"/>
      <c r="C2284" s="866"/>
      <c r="D2284" s="866"/>
      <c r="E2284" s="866"/>
      <c r="F2284" s="866"/>
      <c r="G2284" s="867"/>
      <c r="H2284" s="81" t="e">
        <f>H2220</f>
        <v>#REF!</v>
      </c>
    </row>
    <row r="2285" spans="1:8" ht="12.75" customHeight="1">
      <c r="A2285" s="875" t="e">
        <f>'Запит 2-8'!#REF!</f>
        <v>#REF!</v>
      </c>
      <c r="B2285" s="876"/>
      <c r="C2285" s="876"/>
      <c r="D2285" s="876"/>
      <c r="E2285" s="876"/>
      <c r="F2285" s="876"/>
      <c r="G2285" s="877"/>
      <c r="H2285" s="81" t="e">
        <f>H2286</f>
        <v>#REF!</v>
      </c>
    </row>
    <row r="2286" spans="1:8" ht="12.75" customHeight="1">
      <c r="A2286" s="829" t="e">
        <f>'Запит 2-8'!#REF!</f>
        <v>#REF!</v>
      </c>
      <c r="B2286" s="830"/>
      <c r="C2286" s="830"/>
      <c r="D2286" s="830"/>
      <c r="E2286" s="830"/>
      <c r="F2286" s="830"/>
      <c r="G2286" s="831"/>
      <c r="H2286" s="81" t="e">
        <f>H2287</f>
        <v>#REF!</v>
      </c>
    </row>
    <row r="2287" spans="1:8">
      <c r="A2287" s="415" t="s">
        <v>4</v>
      </c>
      <c r="B2287" s="868" t="s">
        <v>105</v>
      </c>
      <c r="C2287" s="869"/>
      <c r="D2287" s="869"/>
      <c r="E2287" s="872"/>
      <c r="F2287" s="872"/>
      <c r="G2287" s="873"/>
      <c r="H2287" s="81" t="e">
        <f>H2288</f>
        <v>#REF!</v>
      </c>
    </row>
    <row r="2288" spans="1:8">
      <c r="A2288" s="321" t="e">
        <f>'Запит 2-8'!#REF!</f>
        <v>#REF!</v>
      </c>
      <c r="B2288" s="416" t="e">
        <f>IF('Запит 2-8'!#REF!&lt;&gt;"",'Запит 2-8'!#REF!,"")</f>
        <v>#REF!</v>
      </c>
      <c r="C2288" s="417" t="e">
        <f>'Запит 2-8'!#REF!</f>
        <v>#REF!</v>
      </c>
      <c r="D2288" s="418" t="e">
        <f>'Запит 2-8'!#REF!</f>
        <v>#REF!</v>
      </c>
      <c r="E2288" s="419" t="e">
        <f>'Паспорт-3'!F2114</f>
        <v>#REF!</v>
      </c>
      <c r="F2288" s="420"/>
      <c r="G2288" s="423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1" t="e">
        <f>'Запит 2-8'!#REF!</f>
        <v>#REF!</v>
      </c>
      <c r="B2289" s="293" t="e">
        <f>IF('Запит 2-8'!#REF!&lt;&gt;"",'Запит 2-8'!#REF!,"")</f>
        <v>#REF!</v>
      </c>
      <c r="C2289" s="292" t="e">
        <f>'Запит 2-8'!#REF!</f>
        <v>#REF!</v>
      </c>
      <c r="D2289" s="291" t="e">
        <f>'Запит 2-8'!#REF!</f>
        <v>#REF!</v>
      </c>
      <c r="E2289" s="408" t="e">
        <f>'Паспорт-3'!F2115</f>
        <v>#REF!</v>
      </c>
      <c r="F2289" s="409"/>
      <c r="G2289" s="424" t="e">
        <f t="shared" si="280"/>
        <v>#REF!</v>
      </c>
      <c r="H2289" s="81" t="e">
        <f t="shared" si="281"/>
        <v>#REF!</v>
      </c>
    </row>
    <row r="2290" spans="1:8">
      <c r="A2290" s="321" t="e">
        <f>'Запит 2-8'!#REF!</f>
        <v>#REF!</v>
      </c>
      <c r="B2290" s="293" t="e">
        <f>IF('Запит 2-8'!#REF!&lt;&gt;"",'Запит 2-8'!#REF!,"")</f>
        <v>#REF!</v>
      </c>
      <c r="C2290" s="292" t="e">
        <f>'Запит 2-8'!#REF!</f>
        <v>#REF!</v>
      </c>
      <c r="D2290" s="291" t="e">
        <f>'Запит 2-8'!#REF!</f>
        <v>#REF!</v>
      </c>
      <c r="E2290" s="408" t="e">
        <f>'Паспорт-3'!F2116</f>
        <v>#REF!</v>
      </c>
      <c r="F2290" s="409"/>
      <c r="G2290" s="424" t="e">
        <f t="shared" si="280"/>
        <v>#REF!</v>
      </c>
      <c r="H2290" s="81" t="e">
        <f t="shared" si="281"/>
        <v>#REF!</v>
      </c>
    </row>
    <row r="2291" spans="1:8">
      <c r="A2291" s="321" t="e">
        <f>'Запит 2-8'!#REF!</f>
        <v>#REF!</v>
      </c>
      <c r="B2291" s="293" t="e">
        <f>IF('Запит 2-8'!#REF!&lt;&gt;"",'Запит 2-8'!#REF!,"")</f>
        <v>#REF!</v>
      </c>
      <c r="C2291" s="292" t="e">
        <f>'Запит 2-8'!#REF!</f>
        <v>#REF!</v>
      </c>
      <c r="D2291" s="291" t="e">
        <f>'Запит 2-8'!#REF!</f>
        <v>#REF!</v>
      </c>
      <c r="E2291" s="408" t="e">
        <f>'Паспорт-3'!F2117</f>
        <v>#REF!</v>
      </c>
      <c r="F2291" s="409"/>
      <c r="G2291" s="424" t="e">
        <f t="shared" si="280"/>
        <v>#REF!</v>
      </c>
      <c r="H2291" s="81" t="e">
        <f t="shared" si="281"/>
        <v>#REF!</v>
      </c>
    </row>
    <row r="2292" spans="1:8">
      <c r="A2292" s="321" t="e">
        <f>'Запит 2-8'!#REF!</f>
        <v>#REF!</v>
      </c>
      <c r="B2292" s="293" t="e">
        <f>IF('Запит 2-8'!#REF!&lt;&gt;"",'Запит 2-8'!#REF!,"")</f>
        <v>#REF!</v>
      </c>
      <c r="C2292" s="292" t="e">
        <f>'Запит 2-8'!#REF!</f>
        <v>#REF!</v>
      </c>
      <c r="D2292" s="291" t="e">
        <f>'Запит 2-8'!#REF!</f>
        <v>#REF!</v>
      </c>
      <c r="E2292" s="408" t="e">
        <f>'Паспорт-3'!F2118</f>
        <v>#REF!</v>
      </c>
      <c r="F2292" s="409"/>
      <c r="G2292" s="424" t="e">
        <f t="shared" si="280"/>
        <v>#REF!</v>
      </c>
      <c r="H2292" s="81" t="e">
        <f t="shared" si="281"/>
        <v>#REF!</v>
      </c>
    </row>
    <row r="2293" spans="1:8">
      <c r="A2293" s="321" t="e">
        <f>'Запит 2-8'!#REF!</f>
        <v>#REF!</v>
      </c>
      <c r="B2293" s="293" t="e">
        <f>IF('Запит 2-8'!#REF!&lt;&gt;"",'Запит 2-8'!#REF!,"")</f>
        <v>#REF!</v>
      </c>
      <c r="C2293" s="292" t="e">
        <f>'Запит 2-8'!#REF!</f>
        <v>#REF!</v>
      </c>
      <c r="D2293" s="291" t="e">
        <f>'Запит 2-8'!#REF!</f>
        <v>#REF!</v>
      </c>
      <c r="E2293" s="408" t="e">
        <f>'Паспорт-3'!F2119</f>
        <v>#REF!</v>
      </c>
      <c r="F2293" s="409"/>
      <c r="G2293" s="424" t="e">
        <f t="shared" si="280"/>
        <v>#REF!</v>
      </c>
      <c r="H2293" s="81" t="e">
        <f t="shared" si="281"/>
        <v>#REF!</v>
      </c>
    </row>
    <row r="2294" spans="1:8">
      <c r="A2294" s="321" t="e">
        <f>'Запит 2-8'!#REF!</f>
        <v>#REF!</v>
      </c>
      <c r="B2294" s="293" t="e">
        <f>IF('Запит 2-8'!#REF!&lt;&gt;"",'Запит 2-8'!#REF!,"")</f>
        <v>#REF!</v>
      </c>
      <c r="C2294" s="292" t="e">
        <f>'Запит 2-8'!#REF!</f>
        <v>#REF!</v>
      </c>
      <c r="D2294" s="291" t="e">
        <f>'Запит 2-8'!#REF!</f>
        <v>#REF!</v>
      </c>
      <c r="E2294" s="408" t="e">
        <f>'Паспорт-3'!F2120</f>
        <v>#REF!</v>
      </c>
      <c r="F2294" s="409"/>
      <c r="G2294" s="424" t="e">
        <f t="shared" si="280"/>
        <v>#REF!</v>
      </c>
      <c r="H2294" s="81" t="e">
        <f t="shared" si="281"/>
        <v>#REF!</v>
      </c>
    </row>
    <row r="2295" spans="1:8">
      <c r="A2295" s="321" t="e">
        <f>'Запит 2-8'!#REF!</f>
        <v>#REF!</v>
      </c>
      <c r="B2295" s="293" t="e">
        <f>IF('Запит 2-8'!#REF!&lt;&gt;"",'Запит 2-8'!#REF!,"")</f>
        <v>#REF!</v>
      </c>
      <c r="C2295" s="292" t="e">
        <f>'Запит 2-8'!#REF!</f>
        <v>#REF!</v>
      </c>
      <c r="D2295" s="291" t="e">
        <f>'Запит 2-8'!#REF!</f>
        <v>#REF!</v>
      </c>
      <c r="E2295" s="408" t="e">
        <f>'Паспорт-3'!F2121</f>
        <v>#REF!</v>
      </c>
      <c r="F2295" s="409"/>
      <c r="G2295" s="424" t="e">
        <f t="shared" si="280"/>
        <v>#REF!</v>
      </c>
      <c r="H2295" s="81" t="e">
        <f t="shared" si="281"/>
        <v>#REF!</v>
      </c>
    </row>
    <row r="2296" spans="1:8">
      <c r="A2296" s="321" t="e">
        <f>'Запит 2-8'!#REF!</f>
        <v>#REF!</v>
      </c>
      <c r="B2296" s="293" t="e">
        <f>IF('Запит 2-8'!#REF!&lt;&gt;"",'Запит 2-8'!#REF!,"")</f>
        <v>#REF!</v>
      </c>
      <c r="C2296" s="292" t="e">
        <f>'Запит 2-8'!#REF!</f>
        <v>#REF!</v>
      </c>
      <c r="D2296" s="291" t="e">
        <f>'Запит 2-8'!#REF!</f>
        <v>#REF!</v>
      </c>
      <c r="E2296" s="408" t="e">
        <f>'Паспорт-3'!F2122</f>
        <v>#REF!</v>
      </c>
      <c r="F2296" s="409"/>
      <c r="G2296" s="424" t="e">
        <f t="shared" si="280"/>
        <v>#REF!</v>
      </c>
      <c r="H2296" s="81" t="e">
        <f t="shared" si="281"/>
        <v>#REF!</v>
      </c>
    </row>
    <row r="2297" spans="1:8">
      <c r="A2297" s="321" t="e">
        <f>'Запит 2-8'!#REF!</f>
        <v>#REF!</v>
      </c>
      <c r="B2297" s="293" t="e">
        <f>IF('Запит 2-8'!#REF!&lt;&gt;"",'Запит 2-8'!#REF!,"")</f>
        <v>#REF!</v>
      </c>
      <c r="C2297" s="292" t="e">
        <f>'Запит 2-8'!#REF!</f>
        <v>#REF!</v>
      </c>
      <c r="D2297" s="291" t="e">
        <f>'Запит 2-8'!#REF!</f>
        <v>#REF!</v>
      </c>
      <c r="E2297" s="408" t="e">
        <f>'Паспорт-3'!F2123</f>
        <v>#REF!</v>
      </c>
      <c r="F2297" s="409"/>
      <c r="G2297" s="424" t="e">
        <f t="shared" si="280"/>
        <v>#REF!</v>
      </c>
      <c r="H2297" s="81" t="e">
        <f t="shared" si="281"/>
        <v>#REF!</v>
      </c>
    </row>
    <row r="2298" spans="1:8">
      <c r="A2298" s="321" t="e">
        <f>'Запит 2-8'!#REF!</f>
        <v>#REF!</v>
      </c>
      <c r="B2298" s="293" t="e">
        <f>IF('Запит 2-8'!#REF!&lt;&gt;"",'Запит 2-8'!#REF!,"")</f>
        <v>#REF!</v>
      </c>
      <c r="C2298" s="292" t="e">
        <f>'Запит 2-8'!#REF!</f>
        <v>#REF!</v>
      </c>
      <c r="D2298" s="291" t="e">
        <f>'Запит 2-8'!#REF!</f>
        <v>#REF!</v>
      </c>
      <c r="E2298" s="408" t="e">
        <f>'Паспорт-3'!F2124</f>
        <v>#REF!</v>
      </c>
      <c r="F2298" s="409"/>
      <c r="G2298" s="424" t="e">
        <f t="shared" si="280"/>
        <v>#REF!</v>
      </c>
      <c r="H2298" s="81" t="e">
        <f t="shared" si="281"/>
        <v>#REF!</v>
      </c>
    </row>
    <row r="2299" spans="1:8">
      <c r="A2299" s="321" t="e">
        <f>'Запит 2-8'!#REF!</f>
        <v>#REF!</v>
      </c>
      <c r="B2299" s="293" t="e">
        <f>IF('Запит 2-8'!#REF!&lt;&gt;"",'Запит 2-8'!#REF!,"")</f>
        <v>#REF!</v>
      </c>
      <c r="C2299" s="292" t="e">
        <f>'Запит 2-8'!#REF!</f>
        <v>#REF!</v>
      </c>
      <c r="D2299" s="291" t="e">
        <f>'Запит 2-8'!#REF!</f>
        <v>#REF!</v>
      </c>
      <c r="E2299" s="408" t="e">
        <f>'Паспорт-3'!F2125</f>
        <v>#REF!</v>
      </c>
      <c r="F2299" s="409"/>
      <c r="G2299" s="424" t="e">
        <f t="shared" si="280"/>
        <v>#REF!</v>
      </c>
      <c r="H2299" s="81" t="e">
        <f t="shared" si="281"/>
        <v>#REF!</v>
      </c>
    </row>
    <row r="2300" spans="1:8">
      <c r="A2300" s="321" t="e">
        <f>'Запит 2-8'!#REF!</f>
        <v>#REF!</v>
      </c>
      <c r="B2300" s="293" t="e">
        <f>IF('Запит 2-8'!#REF!&lt;&gt;"",'Запит 2-8'!#REF!,"")</f>
        <v>#REF!</v>
      </c>
      <c r="C2300" s="292" t="e">
        <f>'Запит 2-8'!#REF!</f>
        <v>#REF!</v>
      </c>
      <c r="D2300" s="291" t="e">
        <f>'Запит 2-8'!#REF!</f>
        <v>#REF!</v>
      </c>
      <c r="E2300" s="408" t="e">
        <f>'Паспорт-3'!F2126</f>
        <v>#REF!</v>
      </c>
      <c r="F2300" s="409"/>
      <c r="G2300" s="424" t="e">
        <f t="shared" si="280"/>
        <v>#REF!</v>
      </c>
      <c r="H2300" s="81" t="e">
        <f t="shared" si="281"/>
        <v>#REF!</v>
      </c>
    </row>
    <row r="2301" spans="1:8">
      <c r="A2301" s="321" t="e">
        <f>'Запит 2-8'!#REF!</f>
        <v>#REF!</v>
      </c>
      <c r="B2301" s="293" t="e">
        <f>IF('Запит 2-8'!#REF!&lt;&gt;"",'Запит 2-8'!#REF!,"")</f>
        <v>#REF!</v>
      </c>
      <c r="C2301" s="292" t="e">
        <f>'Запит 2-8'!#REF!</f>
        <v>#REF!</v>
      </c>
      <c r="D2301" s="291" t="e">
        <f>'Запит 2-8'!#REF!</f>
        <v>#REF!</v>
      </c>
      <c r="E2301" s="408" t="e">
        <f>'Паспорт-3'!F2127</f>
        <v>#REF!</v>
      </c>
      <c r="F2301" s="409"/>
      <c r="G2301" s="424" t="e">
        <f t="shared" si="280"/>
        <v>#REF!</v>
      </c>
      <c r="H2301" s="81" t="e">
        <f t="shared" si="281"/>
        <v>#REF!</v>
      </c>
    </row>
    <row r="2302" spans="1:8">
      <c r="A2302" s="428" t="e">
        <f>'Запит 2-8'!#REF!</f>
        <v>#REF!</v>
      </c>
      <c r="B2302" s="429" t="e">
        <f>IF('Запит 2-8'!#REF!&lt;&gt;"",'Запит 2-8'!#REF!,"")</f>
        <v>#REF!</v>
      </c>
      <c r="C2302" s="430" t="e">
        <f>'Запит 2-8'!#REF!</f>
        <v>#REF!</v>
      </c>
      <c r="D2302" s="431" t="e">
        <f>'Запит 2-8'!#REF!</f>
        <v>#REF!</v>
      </c>
      <c r="E2302" s="432" t="e">
        <f>'Паспорт-3'!F2128</f>
        <v>#REF!</v>
      </c>
      <c r="F2302" s="433"/>
      <c r="G2302" s="434" t="e">
        <f t="shared" si="280"/>
        <v>#REF!</v>
      </c>
      <c r="H2302" s="81" t="e">
        <f t="shared" si="281"/>
        <v>#REF!</v>
      </c>
    </row>
    <row r="2303" spans="1:8" ht="12.75" customHeight="1">
      <c r="A2303" s="865" t="s">
        <v>210</v>
      </c>
      <c r="B2303" s="866"/>
      <c r="C2303" s="866"/>
      <c r="D2303" s="866"/>
      <c r="E2303" s="866"/>
      <c r="F2303" s="866"/>
      <c r="G2303" s="867"/>
      <c r="H2303" s="81" t="e">
        <f>H2287</f>
        <v>#REF!</v>
      </c>
    </row>
    <row r="2304" spans="1:8">
      <c r="A2304" s="415" t="e">
        <f>'Запит 2-8'!#REF!</f>
        <v>#REF!</v>
      </c>
      <c r="B2304" s="868" t="s">
        <v>106</v>
      </c>
      <c r="C2304" s="869"/>
      <c r="D2304" s="869"/>
      <c r="E2304" s="869"/>
      <c r="F2304" s="869"/>
      <c r="G2304" s="874"/>
      <c r="H2304" s="81" t="e">
        <f>H2305</f>
        <v>#REF!</v>
      </c>
    </row>
    <row r="2305" spans="1:8">
      <c r="A2305" s="321" t="e">
        <f>'Запит 2-8'!#REF!</f>
        <v>#REF!</v>
      </c>
      <c r="B2305" s="416" t="e">
        <f>IF('Запит 2-8'!#REF!&lt;&gt;"",'Запит 2-8'!#REF!,"")</f>
        <v>#REF!</v>
      </c>
      <c r="C2305" s="417" t="e">
        <f>'Запит 2-8'!#REF!</f>
        <v>#REF!</v>
      </c>
      <c r="D2305" s="418" t="e">
        <f>'Запит 2-8'!#REF!</f>
        <v>#REF!</v>
      </c>
      <c r="E2305" s="425" t="e">
        <f>'Паспорт-3'!F2130</f>
        <v>#REF!</v>
      </c>
      <c r="F2305" s="426"/>
      <c r="G2305" s="427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1" t="e">
        <f>'Запит 2-8'!#REF!</f>
        <v>#REF!</v>
      </c>
      <c r="B2306" s="293" t="e">
        <f>IF('Запит 2-8'!#REF!&lt;&gt;"",'Запит 2-8'!#REF!,"")</f>
        <v>#REF!</v>
      </c>
      <c r="C2306" s="292" t="e">
        <f>'Запит 2-8'!#REF!</f>
        <v>#REF!</v>
      </c>
      <c r="D2306" s="291" t="e">
        <f>'Запит 2-8'!#REF!</f>
        <v>#REF!</v>
      </c>
      <c r="E2306" s="408" t="e">
        <f>'Паспорт-3'!F2131</f>
        <v>#REF!</v>
      </c>
      <c r="F2306" s="409"/>
      <c r="G2306" s="424" t="e">
        <f t="shared" si="282"/>
        <v>#REF!</v>
      </c>
      <c r="H2306" s="81" t="e">
        <f t="shared" si="283"/>
        <v>#REF!</v>
      </c>
    </row>
    <row r="2307" spans="1:8">
      <c r="A2307" s="321" t="e">
        <f>'Запит 2-8'!#REF!</f>
        <v>#REF!</v>
      </c>
      <c r="B2307" s="293" t="e">
        <f>IF('Запит 2-8'!#REF!&lt;&gt;"",'Запит 2-8'!#REF!,"")</f>
        <v>#REF!</v>
      </c>
      <c r="C2307" s="292" t="e">
        <f>'Запит 2-8'!#REF!</f>
        <v>#REF!</v>
      </c>
      <c r="D2307" s="291" t="e">
        <f>'Запит 2-8'!#REF!</f>
        <v>#REF!</v>
      </c>
      <c r="E2307" s="408" t="e">
        <f>'Паспорт-3'!F2132</f>
        <v>#REF!</v>
      </c>
      <c r="F2307" s="409"/>
      <c r="G2307" s="424" t="e">
        <f t="shared" si="282"/>
        <v>#REF!</v>
      </c>
      <c r="H2307" s="81" t="e">
        <f t="shared" si="283"/>
        <v>#REF!</v>
      </c>
    </row>
    <row r="2308" spans="1:8">
      <c r="A2308" s="321" t="e">
        <f>'Запит 2-8'!#REF!</f>
        <v>#REF!</v>
      </c>
      <c r="B2308" s="293" t="e">
        <f>IF('Запит 2-8'!#REF!&lt;&gt;"",'Запит 2-8'!#REF!,"")</f>
        <v>#REF!</v>
      </c>
      <c r="C2308" s="292" t="e">
        <f>'Запит 2-8'!#REF!</f>
        <v>#REF!</v>
      </c>
      <c r="D2308" s="291" t="e">
        <f>'Запит 2-8'!#REF!</f>
        <v>#REF!</v>
      </c>
      <c r="E2308" s="408" t="e">
        <f>'Паспорт-3'!F2133</f>
        <v>#REF!</v>
      </c>
      <c r="F2308" s="409"/>
      <c r="G2308" s="424" t="e">
        <f t="shared" si="282"/>
        <v>#REF!</v>
      </c>
      <c r="H2308" s="81" t="e">
        <f t="shared" si="283"/>
        <v>#REF!</v>
      </c>
    </row>
    <row r="2309" spans="1:8">
      <c r="A2309" s="321" t="e">
        <f>'Запит 2-8'!#REF!</f>
        <v>#REF!</v>
      </c>
      <c r="B2309" s="293" t="e">
        <f>IF('Запит 2-8'!#REF!&lt;&gt;"",'Запит 2-8'!#REF!,"")</f>
        <v>#REF!</v>
      </c>
      <c r="C2309" s="292" t="e">
        <f>'Запит 2-8'!#REF!</f>
        <v>#REF!</v>
      </c>
      <c r="D2309" s="291" t="e">
        <f>'Запит 2-8'!#REF!</f>
        <v>#REF!</v>
      </c>
      <c r="E2309" s="408" t="e">
        <f>'Паспорт-3'!F2134</f>
        <v>#REF!</v>
      </c>
      <c r="F2309" s="409"/>
      <c r="G2309" s="424" t="e">
        <f t="shared" si="282"/>
        <v>#REF!</v>
      </c>
      <c r="H2309" s="81" t="e">
        <f t="shared" si="283"/>
        <v>#REF!</v>
      </c>
    </row>
    <row r="2310" spans="1:8">
      <c r="A2310" s="321" t="e">
        <f>'Запит 2-8'!#REF!</f>
        <v>#REF!</v>
      </c>
      <c r="B2310" s="293" t="e">
        <f>IF('Запит 2-8'!#REF!&lt;&gt;"",'Запит 2-8'!#REF!,"")</f>
        <v>#REF!</v>
      </c>
      <c r="C2310" s="292" t="e">
        <f>'Запит 2-8'!#REF!</f>
        <v>#REF!</v>
      </c>
      <c r="D2310" s="291" t="e">
        <f>'Запит 2-8'!#REF!</f>
        <v>#REF!</v>
      </c>
      <c r="E2310" s="408" t="e">
        <f>'Паспорт-3'!F2135</f>
        <v>#REF!</v>
      </c>
      <c r="F2310" s="409"/>
      <c r="G2310" s="424" t="e">
        <f t="shared" si="282"/>
        <v>#REF!</v>
      </c>
      <c r="H2310" s="81" t="e">
        <f t="shared" si="283"/>
        <v>#REF!</v>
      </c>
    </row>
    <row r="2311" spans="1:8">
      <c r="A2311" s="321" t="e">
        <f>'Запит 2-8'!#REF!</f>
        <v>#REF!</v>
      </c>
      <c r="B2311" s="293" t="e">
        <f>IF('Запит 2-8'!#REF!&lt;&gt;"",'Запит 2-8'!#REF!,"")</f>
        <v>#REF!</v>
      </c>
      <c r="C2311" s="292" t="e">
        <f>'Запит 2-8'!#REF!</f>
        <v>#REF!</v>
      </c>
      <c r="D2311" s="291" t="e">
        <f>'Запит 2-8'!#REF!</f>
        <v>#REF!</v>
      </c>
      <c r="E2311" s="408" t="e">
        <f>'Паспорт-3'!F2136</f>
        <v>#REF!</v>
      </c>
      <c r="F2311" s="409"/>
      <c r="G2311" s="424" t="e">
        <f t="shared" si="282"/>
        <v>#REF!</v>
      </c>
      <c r="H2311" s="81" t="e">
        <f t="shared" si="283"/>
        <v>#REF!</v>
      </c>
    </row>
    <row r="2312" spans="1:8">
      <c r="A2312" s="321" t="e">
        <f>'Запит 2-8'!#REF!</f>
        <v>#REF!</v>
      </c>
      <c r="B2312" s="293" t="e">
        <f>IF('Запит 2-8'!#REF!&lt;&gt;"",'Запит 2-8'!#REF!,"")</f>
        <v>#REF!</v>
      </c>
      <c r="C2312" s="292" t="e">
        <f>'Запит 2-8'!#REF!</f>
        <v>#REF!</v>
      </c>
      <c r="D2312" s="291" t="e">
        <f>'Запит 2-8'!#REF!</f>
        <v>#REF!</v>
      </c>
      <c r="E2312" s="408" t="e">
        <f>'Паспорт-3'!F2137</f>
        <v>#REF!</v>
      </c>
      <c r="F2312" s="409"/>
      <c r="G2312" s="424" t="e">
        <f t="shared" si="282"/>
        <v>#REF!</v>
      </c>
      <c r="H2312" s="81" t="e">
        <f t="shared" si="283"/>
        <v>#REF!</v>
      </c>
    </row>
    <row r="2313" spans="1:8">
      <c r="A2313" s="321" t="e">
        <f>'Запит 2-8'!#REF!</f>
        <v>#REF!</v>
      </c>
      <c r="B2313" s="293" t="e">
        <f>IF('Запит 2-8'!#REF!&lt;&gt;"",'Запит 2-8'!#REF!,"")</f>
        <v>#REF!</v>
      </c>
      <c r="C2313" s="292" t="e">
        <f>'Запит 2-8'!#REF!</f>
        <v>#REF!</v>
      </c>
      <c r="D2313" s="291" t="e">
        <f>'Запит 2-8'!#REF!</f>
        <v>#REF!</v>
      </c>
      <c r="E2313" s="408" t="e">
        <f>'Паспорт-3'!F2138</f>
        <v>#REF!</v>
      </c>
      <c r="F2313" s="409"/>
      <c r="G2313" s="424" t="e">
        <f t="shared" si="282"/>
        <v>#REF!</v>
      </c>
      <c r="H2313" s="81" t="e">
        <f t="shared" si="283"/>
        <v>#REF!</v>
      </c>
    </row>
    <row r="2314" spans="1:8">
      <c r="A2314" s="321" t="e">
        <f>'Запит 2-8'!#REF!</f>
        <v>#REF!</v>
      </c>
      <c r="B2314" s="293" t="e">
        <f>IF('Запит 2-8'!#REF!&lt;&gt;"",'Запит 2-8'!#REF!,"")</f>
        <v>#REF!</v>
      </c>
      <c r="C2314" s="292" t="e">
        <f>'Запит 2-8'!#REF!</f>
        <v>#REF!</v>
      </c>
      <c r="D2314" s="291" t="e">
        <f>'Запит 2-8'!#REF!</f>
        <v>#REF!</v>
      </c>
      <c r="E2314" s="408" t="e">
        <f>'Паспорт-3'!F2139</f>
        <v>#REF!</v>
      </c>
      <c r="F2314" s="409"/>
      <c r="G2314" s="424" t="e">
        <f t="shared" si="282"/>
        <v>#REF!</v>
      </c>
      <c r="H2314" s="81" t="e">
        <f t="shared" si="283"/>
        <v>#REF!</v>
      </c>
    </row>
    <row r="2315" spans="1:8">
      <c r="A2315" s="321" t="e">
        <f>'Запит 2-8'!#REF!</f>
        <v>#REF!</v>
      </c>
      <c r="B2315" s="293" t="e">
        <f>IF('Запит 2-8'!#REF!&lt;&gt;"",'Запит 2-8'!#REF!,"")</f>
        <v>#REF!</v>
      </c>
      <c r="C2315" s="292" t="e">
        <f>'Запит 2-8'!#REF!</f>
        <v>#REF!</v>
      </c>
      <c r="D2315" s="291" t="e">
        <f>'Запит 2-8'!#REF!</f>
        <v>#REF!</v>
      </c>
      <c r="E2315" s="408" t="e">
        <f>'Паспорт-3'!F2140</f>
        <v>#REF!</v>
      </c>
      <c r="F2315" s="409"/>
      <c r="G2315" s="424" t="e">
        <f t="shared" si="282"/>
        <v>#REF!</v>
      </c>
      <c r="H2315" s="81" t="e">
        <f t="shared" si="283"/>
        <v>#REF!</v>
      </c>
    </row>
    <row r="2316" spans="1:8">
      <c r="A2316" s="321" t="e">
        <f>'Запит 2-8'!#REF!</f>
        <v>#REF!</v>
      </c>
      <c r="B2316" s="293" t="e">
        <f>IF('Запит 2-8'!#REF!&lt;&gt;"",'Запит 2-8'!#REF!,"")</f>
        <v>#REF!</v>
      </c>
      <c r="C2316" s="292" t="e">
        <f>'Запит 2-8'!#REF!</f>
        <v>#REF!</v>
      </c>
      <c r="D2316" s="291" t="e">
        <f>'Запит 2-8'!#REF!</f>
        <v>#REF!</v>
      </c>
      <c r="E2316" s="408" t="e">
        <f>'Паспорт-3'!F2141</f>
        <v>#REF!</v>
      </c>
      <c r="F2316" s="409"/>
      <c r="G2316" s="424" t="e">
        <f t="shared" si="282"/>
        <v>#REF!</v>
      </c>
      <c r="H2316" s="81" t="e">
        <f t="shared" si="283"/>
        <v>#REF!</v>
      </c>
    </row>
    <row r="2317" spans="1:8">
      <c r="A2317" s="321" t="e">
        <f>'Запит 2-8'!#REF!</f>
        <v>#REF!</v>
      </c>
      <c r="B2317" s="293" t="e">
        <f>IF('Запит 2-8'!#REF!&lt;&gt;"",'Запит 2-8'!#REF!,"")</f>
        <v>#REF!</v>
      </c>
      <c r="C2317" s="292" t="e">
        <f>'Запит 2-8'!#REF!</f>
        <v>#REF!</v>
      </c>
      <c r="D2317" s="291" t="e">
        <f>'Запит 2-8'!#REF!</f>
        <v>#REF!</v>
      </c>
      <c r="E2317" s="408" t="e">
        <f>'Паспорт-3'!F2142</f>
        <v>#REF!</v>
      </c>
      <c r="F2317" s="409"/>
      <c r="G2317" s="424" t="e">
        <f t="shared" si="282"/>
        <v>#REF!</v>
      </c>
      <c r="H2317" s="81" t="e">
        <f t="shared" si="283"/>
        <v>#REF!</v>
      </c>
    </row>
    <row r="2318" spans="1:8">
      <c r="A2318" s="321" t="e">
        <f>'Запит 2-8'!#REF!</f>
        <v>#REF!</v>
      </c>
      <c r="B2318" s="293" t="e">
        <f>IF('Запит 2-8'!#REF!&lt;&gt;"",'Запит 2-8'!#REF!,"")</f>
        <v>#REF!</v>
      </c>
      <c r="C2318" s="292" t="e">
        <f>'Запит 2-8'!#REF!</f>
        <v>#REF!</v>
      </c>
      <c r="D2318" s="291" t="e">
        <f>'Запит 2-8'!#REF!</f>
        <v>#REF!</v>
      </c>
      <c r="E2318" s="408" t="e">
        <f>'Паспорт-3'!F2143</f>
        <v>#REF!</v>
      </c>
      <c r="F2318" s="409"/>
      <c r="G2318" s="424" t="e">
        <f t="shared" si="282"/>
        <v>#REF!</v>
      </c>
      <c r="H2318" s="81" t="e">
        <f t="shared" si="283"/>
        <v>#REF!</v>
      </c>
    </row>
    <row r="2319" spans="1:8">
      <c r="A2319" s="428" t="e">
        <f>'Запит 2-8'!#REF!</f>
        <v>#REF!</v>
      </c>
      <c r="B2319" s="429" t="e">
        <f>IF('Запит 2-8'!#REF!&lt;&gt;"",'Запит 2-8'!#REF!,"")</f>
        <v>#REF!</v>
      </c>
      <c r="C2319" s="430" t="e">
        <f>'Запит 2-8'!#REF!</f>
        <v>#REF!</v>
      </c>
      <c r="D2319" s="431" t="e">
        <f>'Запит 2-8'!#REF!</f>
        <v>#REF!</v>
      </c>
      <c r="E2319" s="432" t="e">
        <f>'Паспорт-3'!F2144</f>
        <v>#REF!</v>
      </c>
      <c r="F2319" s="433"/>
      <c r="G2319" s="434" t="e">
        <f t="shared" si="282"/>
        <v>#REF!</v>
      </c>
      <c r="H2319" s="81" t="e">
        <f t="shared" si="283"/>
        <v>#REF!</v>
      </c>
    </row>
    <row r="2320" spans="1:8" ht="12.75" customHeight="1">
      <c r="A2320" s="865" t="s">
        <v>210</v>
      </c>
      <c r="B2320" s="866"/>
      <c r="C2320" s="866"/>
      <c r="D2320" s="866"/>
      <c r="E2320" s="866"/>
      <c r="F2320" s="866"/>
      <c r="G2320" s="867"/>
      <c r="H2320" s="81" t="e">
        <f>H2304</f>
        <v>#REF!</v>
      </c>
    </row>
    <row r="2321" spans="1:8">
      <c r="A2321" s="421" t="e">
        <f>'Запит 2-8'!#REF!</f>
        <v>#REF!</v>
      </c>
      <c r="B2321" s="868" t="s">
        <v>107</v>
      </c>
      <c r="C2321" s="869"/>
      <c r="D2321" s="869"/>
      <c r="E2321" s="870"/>
      <c r="F2321" s="870"/>
      <c r="G2321" s="871"/>
      <c r="H2321" s="81" t="e">
        <f>H2322</f>
        <v>#REF!</v>
      </c>
    </row>
    <row r="2322" spans="1:8">
      <c r="A2322" s="321" t="e">
        <f>'Запит 2-8'!#REF!</f>
        <v>#REF!</v>
      </c>
      <c r="B2322" s="416" t="e">
        <f>IF('Запит 2-8'!#REF!&lt;&gt;"",'Запит 2-8'!#REF!,"")</f>
        <v>#REF!</v>
      </c>
      <c r="C2322" s="417" t="e">
        <f>'Запит 2-8'!#REF!</f>
        <v>#REF!</v>
      </c>
      <c r="D2322" s="418" t="e">
        <f>'Запит 2-8'!#REF!</f>
        <v>#REF!</v>
      </c>
      <c r="E2322" s="419" t="e">
        <f>'Паспорт-3'!F2146</f>
        <v>#REF!</v>
      </c>
      <c r="F2322" s="420"/>
      <c r="G2322" s="423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1" t="e">
        <f>'Запит 2-8'!#REF!</f>
        <v>#REF!</v>
      </c>
      <c r="B2323" s="293" t="e">
        <f>IF('Запит 2-8'!#REF!&lt;&gt;"",'Запит 2-8'!#REF!,"")</f>
        <v>#REF!</v>
      </c>
      <c r="C2323" s="292" t="e">
        <f>'Запит 2-8'!#REF!</f>
        <v>#REF!</v>
      </c>
      <c r="D2323" s="291" t="e">
        <f>'Запит 2-8'!#REF!</f>
        <v>#REF!</v>
      </c>
      <c r="E2323" s="408" t="e">
        <f>'Паспорт-3'!F2147</f>
        <v>#REF!</v>
      </c>
      <c r="F2323" s="409"/>
      <c r="G2323" s="424" t="e">
        <f t="shared" si="284"/>
        <v>#REF!</v>
      </c>
      <c r="H2323" s="81" t="e">
        <f t="shared" si="285"/>
        <v>#REF!</v>
      </c>
    </row>
    <row r="2324" spans="1:8">
      <c r="A2324" s="321" t="e">
        <f>'Запит 2-8'!#REF!</f>
        <v>#REF!</v>
      </c>
      <c r="B2324" s="293" t="e">
        <f>IF('Запит 2-8'!#REF!&lt;&gt;"",'Запит 2-8'!#REF!,"")</f>
        <v>#REF!</v>
      </c>
      <c r="C2324" s="292" t="e">
        <f>'Запит 2-8'!#REF!</f>
        <v>#REF!</v>
      </c>
      <c r="D2324" s="291" t="e">
        <f>'Запит 2-8'!#REF!</f>
        <v>#REF!</v>
      </c>
      <c r="E2324" s="408" t="e">
        <f>'Паспорт-3'!F2148</f>
        <v>#REF!</v>
      </c>
      <c r="F2324" s="409"/>
      <c r="G2324" s="424" t="e">
        <f t="shared" si="284"/>
        <v>#REF!</v>
      </c>
      <c r="H2324" s="81" t="e">
        <f t="shared" si="285"/>
        <v>#REF!</v>
      </c>
    </row>
    <row r="2325" spans="1:8">
      <c r="A2325" s="321" t="e">
        <f>'Запит 2-8'!#REF!</f>
        <v>#REF!</v>
      </c>
      <c r="B2325" s="293" t="e">
        <f>IF('Запит 2-8'!#REF!&lt;&gt;"",'Запит 2-8'!#REF!,"")</f>
        <v>#REF!</v>
      </c>
      <c r="C2325" s="292" t="e">
        <f>'Запит 2-8'!#REF!</f>
        <v>#REF!</v>
      </c>
      <c r="D2325" s="291" t="e">
        <f>'Запит 2-8'!#REF!</f>
        <v>#REF!</v>
      </c>
      <c r="E2325" s="408" t="e">
        <f>'Паспорт-3'!F2149</f>
        <v>#REF!</v>
      </c>
      <c r="F2325" s="409"/>
      <c r="G2325" s="424" t="e">
        <f t="shared" si="284"/>
        <v>#REF!</v>
      </c>
      <c r="H2325" s="81" t="e">
        <f t="shared" si="285"/>
        <v>#REF!</v>
      </c>
    </row>
    <row r="2326" spans="1:8">
      <c r="A2326" s="321" t="e">
        <f>'Запит 2-8'!#REF!</f>
        <v>#REF!</v>
      </c>
      <c r="B2326" s="293" t="e">
        <f>IF('Запит 2-8'!#REF!&lt;&gt;"",'Запит 2-8'!#REF!,"")</f>
        <v>#REF!</v>
      </c>
      <c r="C2326" s="292" t="e">
        <f>'Запит 2-8'!#REF!</f>
        <v>#REF!</v>
      </c>
      <c r="D2326" s="291" t="e">
        <f>'Запит 2-8'!#REF!</f>
        <v>#REF!</v>
      </c>
      <c r="E2326" s="408" t="e">
        <f>'Паспорт-3'!F2150</f>
        <v>#REF!</v>
      </c>
      <c r="F2326" s="409"/>
      <c r="G2326" s="424" t="e">
        <f t="shared" si="284"/>
        <v>#REF!</v>
      </c>
      <c r="H2326" s="81" t="e">
        <f t="shared" si="285"/>
        <v>#REF!</v>
      </c>
    </row>
    <row r="2327" spans="1:8">
      <c r="A2327" s="321" t="e">
        <f>'Запит 2-8'!#REF!</f>
        <v>#REF!</v>
      </c>
      <c r="B2327" s="293" t="e">
        <f>IF('Запит 2-8'!#REF!&lt;&gt;"",'Запит 2-8'!#REF!,"")</f>
        <v>#REF!</v>
      </c>
      <c r="C2327" s="292" t="e">
        <f>'Запит 2-8'!#REF!</f>
        <v>#REF!</v>
      </c>
      <c r="D2327" s="291" t="e">
        <f>'Запит 2-8'!#REF!</f>
        <v>#REF!</v>
      </c>
      <c r="E2327" s="408" t="e">
        <f>'Паспорт-3'!F2151</f>
        <v>#REF!</v>
      </c>
      <c r="F2327" s="409"/>
      <c r="G2327" s="424" t="e">
        <f t="shared" si="284"/>
        <v>#REF!</v>
      </c>
      <c r="H2327" s="81" t="e">
        <f t="shared" si="285"/>
        <v>#REF!</v>
      </c>
    </row>
    <row r="2328" spans="1:8">
      <c r="A2328" s="321" t="e">
        <f>'Запит 2-8'!#REF!</f>
        <v>#REF!</v>
      </c>
      <c r="B2328" s="293" t="e">
        <f>IF('Запит 2-8'!#REF!&lt;&gt;"",'Запит 2-8'!#REF!,"")</f>
        <v>#REF!</v>
      </c>
      <c r="C2328" s="292" t="e">
        <f>'Запит 2-8'!#REF!</f>
        <v>#REF!</v>
      </c>
      <c r="D2328" s="291" t="e">
        <f>'Запит 2-8'!#REF!</f>
        <v>#REF!</v>
      </c>
      <c r="E2328" s="408" t="e">
        <f>'Паспорт-3'!F2152</f>
        <v>#REF!</v>
      </c>
      <c r="F2328" s="409"/>
      <c r="G2328" s="424" t="e">
        <f t="shared" si="284"/>
        <v>#REF!</v>
      </c>
      <c r="H2328" s="81" t="e">
        <f t="shared" si="285"/>
        <v>#REF!</v>
      </c>
    </row>
    <row r="2329" spans="1:8">
      <c r="A2329" s="321" t="e">
        <f>'Запит 2-8'!#REF!</f>
        <v>#REF!</v>
      </c>
      <c r="B2329" s="293" t="e">
        <f>IF('Запит 2-8'!#REF!&lt;&gt;"",'Запит 2-8'!#REF!,"")</f>
        <v>#REF!</v>
      </c>
      <c r="C2329" s="292" t="e">
        <f>'Запит 2-8'!#REF!</f>
        <v>#REF!</v>
      </c>
      <c r="D2329" s="291" t="e">
        <f>'Запит 2-8'!#REF!</f>
        <v>#REF!</v>
      </c>
      <c r="E2329" s="408" t="e">
        <f>'Паспорт-3'!F2153</f>
        <v>#REF!</v>
      </c>
      <c r="F2329" s="409"/>
      <c r="G2329" s="424" t="e">
        <f t="shared" si="284"/>
        <v>#REF!</v>
      </c>
      <c r="H2329" s="81" t="e">
        <f t="shared" si="285"/>
        <v>#REF!</v>
      </c>
    </row>
    <row r="2330" spans="1:8">
      <c r="A2330" s="321" t="e">
        <f>'Запит 2-8'!#REF!</f>
        <v>#REF!</v>
      </c>
      <c r="B2330" s="293" t="e">
        <f>IF('Запит 2-8'!#REF!&lt;&gt;"",'Запит 2-8'!#REF!,"")</f>
        <v>#REF!</v>
      </c>
      <c r="C2330" s="292" t="e">
        <f>'Запит 2-8'!#REF!</f>
        <v>#REF!</v>
      </c>
      <c r="D2330" s="291" t="e">
        <f>'Запит 2-8'!#REF!</f>
        <v>#REF!</v>
      </c>
      <c r="E2330" s="408" t="e">
        <f>'Паспорт-3'!F2154</f>
        <v>#REF!</v>
      </c>
      <c r="F2330" s="409"/>
      <c r="G2330" s="424" t="e">
        <f t="shared" si="284"/>
        <v>#REF!</v>
      </c>
      <c r="H2330" s="81" t="e">
        <f t="shared" si="285"/>
        <v>#REF!</v>
      </c>
    </row>
    <row r="2331" spans="1:8">
      <c r="A2331" s="321" t="e">
        <f>'Запит 2-8'!#REF!</f>
        <v>#REF!</v>
      </c>
      <c r="B2331" s="293" t="e">
        <f>IF('Запит 2-8'!#REF!&lt;&gt;"",'Запит 2-8'!#REF!,"")</f>
        <v>#REF!</v>
      </c>
      <c r="C2331" s="292" t="e">
        <f>'Запит 2-8'!#REF!</f>
        <v>#REF!</v>
      </c>
      <c r="D2331" s="291" t="e">
        <f>'Запит 2-8'!#REF!</f>
        <v>#REF!</v>
      </c>
      <c r="E2331" s="408" t="e">
        <f>'Паспорт-3'!F2155</f>
        <v>#REF!</v>
      </c>
      <c r="F2331" s="409"/>
      <c r="G2331" s="424" t="e">
        <f t="shared" si="284"/>
        <v>#REF!</v>
      </c>
      <c r="H2331" s="81" t="e">
        <f t="shared" si="285"/>
        <v>#REF!</v>
      </c>
    </row>
    <row r="2332" spans="1:8">
      <c r="A2332" s="321" t="e">
        <f>'Запит 2-8'!#REF!</f>
        <v>#REF!</v>
      </c>
      <c r="B2332" s="293" t="e">
        <f>IF('Запит 2-8'!#REF!&lt;&gt;"",'Запит 2-8'!#REF!,"")</f>
        <v>#REF!</v>
      </c>
      <c r="C2332" s="292" t="e">
        <f>'Запит 2-8'!#REF!</f>
        <v>#REF!</v>
      </c>
      <c r="D2332" s="291" t="e">
        <f>'Запит 2-8'!#REF!</f>
        <v>#REF!</v>
      </c>
      <c r="E2332" s="408" t="e">
        <f>'Паспорт-3'!F2156</f>
        <v>#REF!</v>
      </c>
      <c r="F2332" s="409"/>
      <c r="G2332" s="424" t="e">
        <f t="shared" si="284"/>
        <v>#REF!</v>
      </c>
      <c r="H2332" s="81" t="e">
        <f t="shared" si="285"/>
        <v>#REF!</v>
      </c>
    </row>
    <row r="2333" spans="1:8">
      <c r="A2333" s="321" t="e">
        <f>'Запит 2-8'!#REF!</f>
        <v>#REF!</v>
      </c>
      <c r="B2333" s="293" t="e">
        <f>IF('Запит 2-8'!#REF!&lt;&gt;"",'Запит 2-8'!#REF!,"")</f>
        <v>#REF!</v>
      </c>
      <c r="C2333" s="292" t="e">
        <f>'Запит 2-8'!#REF!</f>
        <v>#REF!</v>
      </c>
      <c r="D2333" s="291" t="e">
        <f>'Запит 2-8'!#REF!</f>
        <v>#REF!</v>
      </c>
      <c r="E2333" s="408" t="e">
        <f>'Паспорт-3'!F2157</f>
        <v>#REF!</v>
      </c>
      <c r="F2333" s="409"/>
      <c r="G2333" s="424" t="e">
        <f t="shared" si="284"/>
        <v>#REF!</v>
      </c>
      <c r="H2333" s="81" t="e">
        <f t="shared" si="285"/>
        <v>#REF!</v>
      </c>
    </row>
    <row r="2334" spans="1:8">
      <c r="A2334" s="321" t="e">
        <f>'Запит 2-8'!#REF!</f>
        <v>#REF!</v>
      </c>
      <c r="B2334" s="293" t="e">
        <f>IF('Запит 2-8'!#REF!&lt;&gt;"",'Запит 2-8'!#REF!,"")</f>
        <v>#REF!</v>
      </c>
      <c r="C2334" s="292" t="e">
        <f>'Запит 2-8'!#REF!</f>
        <v>#REF!</v>
      </c>
      <c r="D2334" s="291" t="e">
        <f>'Запит 2-8'!#REF!</f>
        <v>#REF!</v>
      </c>
      <c r="E2334" s="408" t="e">
        <f>'Паспорт-3'!F2158</f>
        <v>#REF!</v>
      </c>
      <c r="F2334" s="409"/>
      <c r="G2334" s="424" t="e">
        <f t="shared" si="284"/>
        <v>#REF!</v>
      </c>
      <c r="H2334" s="81" t="e">
        <f t="shared" si="285"/>
        <v>#REF!</v>
      </c>
    </row>
    <row r="2335" spans="1:8">
      <c r="A2335" s="321" t="e">
        <f>'Запит 2-8'!#REF!</f>
        <v>#REF!</v>
      </c>
      <c r="B2335" s="293" t="e">
        <f>IF('Запит 2-8'!#REF!&lt;&gt;"",'Запит 2-8'!#REF!,"")</f>
        <v>#REF!</v>
      </c>
      <c r="C2335" s="292" t="e">
        <f>'Запит 2-8'!#REF!</f>
        <v>#REF!</v>
      </c>
      <c r="D2335" s="291" t="e">
        <f>'Запит 2-8'!#REF!</f>
        <v>#REF!</v>
      </c>
      <c r="E2335" s="408" t="e">
        <f>'Паспорт-3'!F2159</f>
        <v>#REF!</v>
      </c>
      <c r="F2335" s="409"/>
      <c r="G2335" s="424" t="e">
        <f t="shared" si="284"/>
        <v>#REF!</v>
      </c>
      <c r="H2335" s="81" t="e">
        <f t="shared" si="285"/>
        <v>#REF!</v>
      </c>
    </row>
    <row r="2336" spans="1:8">
      <c r="A2336" s="428" t="e">
        <f>'Запит 2-8'!#REF!</f>
        <v>#REF!</v>
      </c>
      <c r="B2336" s="429" t="e">
        <f>IF('Запит 2-8'!#REF!&lt;&gt;"",'Запит 2-8'!#REF!,"")</f>
        <v>#REF!</v>
      </c>
      <c r="C2336" s="430" t="e">
        <f>'Запит 2-8'!#REF!</f>
        <v>#REF!</v>
      </c>
      <c r="D2336" s="431" t="e">
        <f>'Запит 2-8'!#REF!</f>
        <v>#REF!</v>
      </c>
      <c r="E2336" s="432" t="e">
        <f>'Паспорт-3'!F2160</f>
        <v>#REF!</v>
      </c>
      <c r="F2336" s="433"/>
      <c r="G2336" s="434" t="e">
        <f t="shared" si="284"/>
        <v>#REF!</v>
      </c>
      <c r="H2336" s="81" t="e">
        <f t="shared" si="285"/>
        <v>#REF!</v>
      </c>
    </row>
    <row r="2337" spans="1:8" ht="12.75" customHeight="1">
      <c r="A2337" s="865" t="s">
        <v>210</v>
      </c>
      <c r="B2337" s="866"/>
      <c r="C2337" s="866"/>
      <c r="D2337" s="866"/>
      <c r="E2337" s="866"/>
      <c r="F2337" s="866"/>
      <c r="G2337" s="867"/>
      <c r="H2337" s="81" t="e">
        <f>H2321</f>
        <v>#REF!</v>
      </c>
    </row>
    <row r="2338" spans="1:8">
      <c r="A2338" s="421" t="e">
        <f>'Запит 2-8'!#REF!</f>
        <v>#REF!</v>
      </c>
      <c r="B2338" s="868" t="s">
        <v>108</v>
      </c>
      <c r="C2338" s="869"/>
      <c r="D2338" s="869"/>
      <c r="E2338" s="870"/>
      <c r="F2338" s="870"/>
      <c r="G2338" s="871"/>
      <c r="H2338" s="81" t="e">
        <f>H2339</f>
        <v>#REF!</v>
      </c>
    </row>
    <row r="2339" spans="1:8">
      <c r="A2339" s="321" t="e">
        <f>'Запит 2-8'!#REF!</f>
        <v>#REF!</v>
      </c>
      <c r="B2339" s="416" t="e">
        <f>IF('Запит 2-8'!#REF!&lt;&gt;"",'Запит 2-8'!#REF!,"")</f>
        <v>#REF!</v>
      </c>
      <c r="C2339" s="417" t="e">
        <f>'Запит 2-8'!#REF!</f>
        <v>#REF!</v>
      </c>
      <c r="D2339" s="418" t="e">
        <f>'Запит 2-8'!#REF!</f>
        <v>#REF!</v>
      </c>
      <c r="E2339" s="419" t="e">
        <f>'Паспорт-3'!F2162</f>
        <v>#REF!</v>
      </c>
      <c r="F2339" s="420"/>
      <c r="G2339" s="423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1" t="e">
        <f>'Запит 2-8'!#REF!</f>
        <v>#REF!</v>
      </c>
      <c r="B2340" s="293" t="e">
        <f>IF('Запит 2-8'!#REF!&lt;&gt;"",'Запит 2-8'!#REF!,"")</f>
        <v>#REF!</v>
      </c>
      <c r="C2340" s="292" t="e">
        <f>'Запит 2-8'!#REF!</f>
        <v>#REF!</v>
      </c>
      <c r="D2340" s="291" t="e">
        <f>'Запит 2-8'!#REF!</f>
        <v>#REF!</v>
      </c>
      <c r="E2340" s="408" t="e">
        <f>'Паспорт-3'!F2163</f>
        <v>#REF!</v>
      </c>
      <c r="F2340" s="409"/>
      <c r="G2340" s="424" t="e">
        <f t="shared" si="286"/>
        <v>#REF!</v>
      </c>
      <c r="H2340" s="81" t="e">
        <f t="shared" si="287"/>
        <v>#REF!</v>
      </c>
    </row>
    <row r="2341" spans="1:8">
      <c r="A2341" s="321" t="e">
        <f>'Запит 2-8'!#REF!</f>
        <v>#REF!</v>
      </c>
      <c r="B2341" s="293" t="e">
        <f>IF('Запит 2-8'!#REF!&lt;&gt;"",'Запит 2-8'!#REF!,"")</f>
        <v>#REF!</v>
      </c>
      <c r="C2341" s="292" t="e">
        <f>'Запит 2-8'!#REF!</f>
        <v>#REF!</v>
      </c>
      <c r="D2341" s="291" t="e">
        <f>'Запит 2-8'!#REF!</f>
        <v>#REF!</v>
      </c>
      <c r="E2341" s="408" t="e">
        <f>'Паспорт-3'!F2164</f>
        <v>#REF!</v>
      </c>
      <c r="F2341" s="409"/>
      <c r="G2341" s="424" t="e">
        <f t="shared" si="286"/>
        <v>#REF!</v>
      </c>
      <c r="H2341" s="81" t="e">
        <f t="shared" si="287"/>
        <v>#REF!</v>
      </c>
    </row>
    <row r="2342" spans="1:8">
      <c r="A2342" s="321" t="e">
        <f>'Запит 2-8'!#REF!</f>
        <v>#REF!</v>
      </c>
      <c r="B2342" s="293" t="e">
        <f>IF('Запит 2-8'!#REF!&lt;&gt;"",'Запит 2-8'!#REF!,"")</f>
        <v>#REF!</v>
      </c>
      <c r="C2342" s="292" t="e">
        <f>'Запит 2-8'!#REF!</f>
        <v>#REF!</v>
      </c>
      <c r="D2342" s="291" t="e">
        <f>'Запит 2-8'!#REF!</f>
        <v>#REF!</v>
      </c>
      <c r="E2342" s="408" t="e">
        <f>'Паспорт-3'!F2165</f>
        <v>#REF!</v>
      </c>
      <c r="F2342" s="409"/>
      <c r="G2342" s="424" t="e">
        <f t="shared" si="286"/>
        <v>#REF!</v>
      </c>
      <c r="H2342" s="81" t="e">
        <f t="shared" si="287"/>
        <v>#REF!</v>
      </c>
    </row>
    <row r="2343" spans="1:8">
      <c r="A2343" s="321" t="e">
        <f>'Запит 2-8'!#REF!</f>
        <v>#REF!</v>
      </c>
      <c r="B2343" s="293" t="e">
        <f>IF('Запит 2-8'!#REF!&lt;&gt;"",'Запит 2-8'!#REF!,"")</f>
        <v>#REF!</v>
      </c>
      <c r="C2343" s="292" t="e">
        <f>'Запит 2-8'!#REF!</f>
        <v>#REF!</v>
      </c>
      <c r="D2343" s="291" t="e">
        <f>'Запит 2-8'!#REF!</f>
        <v>#REF!</v>
      </c>
      <c r="E2343" s="408" t="e">
        <f>'Паспорт-3'!F2166</f>
        <v>#REF!</v>
      </c>
      <c r="F2343" s="409"/>
      <c r="G2343" s="424" t="e">
        <f t="shared" si="286"/>
        <v>#REF!</v>
      </c>
      <c r="H2343" s="81" t="e">
        <f t="shared" si="287"/>
        <v>#REF!</v>
      </c>
    </row>
    <row r="2344" spans="1:8">
      <c r="A2344" s="321" t="e">
        <f>'Запит 2-8'!#REF!</f>
        <v>#REF!</v>
      </c>
      <c r="B2344" s="293" t="e">
        <f>IF('Запит 2-8'!#REF!&lt;&gt;"",'Запит 2-8'!#REF!,"")</f>
        <v>#REF!</v>
      </c>
      <c r="C2344" s="292" t="e">
        <f>'Запит 2-8'!#REF!</f>
        <v>#REF!</v>
      </c>
      <c r="D2344" s="291" t="e">
        <f>'Запит 2-8'!#REF!</f>
        <v>#REF!</v>
      </c>
      <c r="E2344" s="408" t="e">
        <f>'Паспорт-3'!F2167</f>
        <v>#REF!</v>
      </c>
      <c r="F2344" s="409"/>
      <c r="G2344" s="424" t="e">
        <f t="shared" si="286"/>
        <v>#REF!</v>
      </c>
      <c r="H2344" s="81" t="e">
        <f t="shared" si="287"/>
        <v>#REF!</v>
      </c>
    </row>
    <row r="2345" spans="1:8">
      <c r="A2345" s="321" t="e">
        <f>'Запит 2-8'!#REF!</f>
        <v>#REF!</v>
      </c>
      <c r="B2345" s="293" t="e">
        <f>IF('Запит 2-8'!#REF!&lt;&gt;"",'Запит 2-8'!#REF!,"")</f>
        <v>#REF!</v>
      </c>
      <c r="C2345" s="292" t="e">
        <f>'Запит 2-8'!#REF!</f>
        <v>#REF!</v>
      </c>
      <c r="D2345" s="291" t="e">
        <f>'Запит 2-8'!#REF!</f>
        <v>#REF!</v>
      </c>
      <c r="E2345" s="408" t="e">
        <f>'Паспорт-3'!F2168</f>
        <v>#REF!</v>
      </c>
      <c r="F2345" s="409"/>
      <c r="G2345" s="424" t="e">
        <f t="shared" si="286"/>
        <v>#REF!</v>
      </c>
      <c r="H2345" s="81" t="e">
        <f t="shared" si="287"/>
        <v>#REF!</v>
      </c>
    </row>
    <row r="2346" spans="1:8">
      <c r="A2346" s="321" t="e">
        <f>'Запит 2-8'!#REF!</f>
        <v>#REF!</v>
      </c>
      <c r="B2346" s="293" t="e">
        <f>IF('Запит 2-8'!#REF!&lt;&gt;"",'Запит 2-8'!#REF!,"")</f>
        <v>#REF!</v>
      </c>
      <c r="C2346" s="292" t="e">
        <f>'Запит 2-8'!#REF!</f>
        <v>#REF!</v>
      </c>
      <c r="D2346" s="291" t="e">
        <f>'Запит 2-8'!#REF!</f>
        <v>#REF!</v>
      </c>
      <c r="E2346" s="408" t="e">
        <f>'Паспорт-3'!F2169</f>
        <v>#REF!</v>
      </c>
      <c r="F2346" s="409"/>
      <c r="G2346" s="424" t="e">
        <f t="shared" si="286"/>
        <v>#REF!</v>
      </c>
      <c r="H2346" s="81" t="e">
        <f t="shared" si="287"/>
        <v>#REF!</v>
      </c>
    </row>
    <row r="2347" spans="1:8" ht="12.75" customHeight="1">
      <c r="A2347" s="321" t="e">
        <f>'Запит 2-8'!#REF!</f>
        <v>#REF!</v>
      </c>
      <c r="B2347" s="293" t="e">
        <f>IF('Запит 2-8'!#REF!&lt;&gt;"",'Запит 2-8'!#REF!,"")</f>
        <v>#REF!</v>
      </c>
      <c r="C2347" s="292" t="e">
        <f>'Запит 2-8'!#REF!</f>
        <v>#REF!</v>
      </c>
      <c r="D2347" s="291" t="e">
        <f>'Запит 2-8'!#REF!</f>
        <v>#REF!</v>
      </c>
      <c r="E2347" s="408" t="e">
        <f>'Паспорт-3'!F2170</f>
        <v>#REF!</v>
      </c>
      <c r="F2347" s="409"/>
      <c r="G2347" s="424" t="e">
        <f t="shared" si="286"/>
        <v>#REF!</v>
      </c>
      <c r="H2347" s="81" t="e">
        <f t="shared" si="287"/>
        <v>#REF!</v>
      </c>
    </row>
    <row r="2348" spans="1:8">
      <c r="A2348" s="428" t="e">
        <f>'Запит 2-8'!#REF!</f>
        <v>#REF!</v>
      </c>
      <c r="B2348" s="429" t="e">
        <f>IF('Запит 2-8'!#REF!&lt;&gt;"",'Запит 2-8'!#REF!,"")</f>
        <v>#REF!</v>
      </c>
      <c r="C2348" s="430" t="e">
        <f>'Запит 2-8'!#REF!</f>
        <v>#REF!</v>
      </c>
      <c r="D2348" s="431" t="e">
        <f>'Запит 2-8'!#REF!</f>
        <v>#REF!</v>
      </c>
      <c r="E2348" s="432" t="e">
        <f>'Паспорт-3'!F2171</f>
        <v>#REF!</v>
      </c>
      <c r="F2348" s="433"/>
      <c r="G2348" s="434" t="e">
        <f t="shared" si="286"/>
        <v>#REF!</v>
      </c>
      <c r="H2348" s="81" t="e">
        <f t="shared" si="287"/>
        <v>#REF!</v>
      </c>
    </row>
    <row r="2349" spans="1:8" ht="12.75" customHeight="1">
      <c r="A2349" s="865" t="s">
        <v>210</v>
      </c>
      <c r="B2349" s="866"/>
      <c r="C2349" s="866"/>
      <c r="D2349" s="866"/>
      <c r="E2349" s="866"/>
      <c r="F2349" s="866"/>
      <c r="G2349" s="867"/>
      <c r="H2349" s="81" t="e">
        <f>H2338</f>
        <v>#REF!</v>
      </c>
    </row>
    <row r="2350" spans="1:8" ht="12.75" customHeight="1">
      <c r="A2350" s="865" t="s">
        <v>230</v>
      </c>
      <c r="B2350" s="866"/>
      <c r="C2350" s="866"/>
      <c r="D2350" s="866"/>
      <c r="E2350" s="866"/>
      <c r="F2350" s="866"/>
      <c r="G2350" s="867"/>
      <c r="H2350" s="81" t="e">
        <f>H2286</f>
        <v>#REF!</v>
      </c>
    </row>
    <row r="2351" spans="1:8" ht="12.75" customHeight="1">
      <c r="A2351" s="829" t="e">
        <f>'Запит 2-8'!#REF!</f>
        <v>#REF!</v>
      </c>
      <c r="B2351" s="830"/>
      <c r="C2351" s="830"/>
      <c r="D2351" s="830"/>
      <c r="E2351" s="830"/>
      <c r="F2351" s="830"/>
      <c r="G2351" s="831"/>
      <c r="H2351" s="81" t="e">
        <f>H2352</f>
        <v>#REF!</v>
      </c>
    </row>
    <row r="2352" spans="1:8">
      <c r="A2352" s="415" t="s">
        <v>4</v>
      </c>
      <c r="B2352" s="868" t="s">
        <v>105</v>
      </c>
      <c r="C2352" s="869"/>
      <c r="D2352" s="869"/>
      <c r="E2352" s="872"/>
      <c r="F2352" s="872"/>
      <c r="G2352" s="873"/>
      <c r="H2352" s="81" t="e">
        <f>H2353</f>
        <v>#REF!</v>
      </c>
    </row>
    <row r="2353" spans="1:8">
      <c r="A2353" s="321" t="e">
        <f>'Запит 2-8'!#REF!</f>
        <v>#REF!</v>
      </c>
      <c r="B2353" s="416" t="e">
        <f>IF('Запит 2-8'!#REF!&lt;&gt;"",'Запит 2-8'!#REF!,"")</f>
        <v>#REF!</v>
      </c>
      <c r="C2353" s="417" t="e">
        <f>'Запит 2-8'!#REF!</f>
        <v>#REF!</v>
      </c>
      <c r="D2353" s="418" t="e">
        <f>'Запит 2-8'!#REF!</f>
        <v>#REF!</v>
      </c>
      <c r="E2353" s="419" t="e">
        <f>'Паспорт-3'!F2174</f>
        <v>#REF!</v>
      </c>
      <c r="F2353" s="420"/>
      <c r="G2353" s="423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1" t="e">
        <f>'Запит 2-8'!#REF!</f>
        <v>#REF!</v>
      </c>
      <c r="B2354" s="293" t="e">
        <f>IF('Запит 2-8'!#REF!&lt;&gt;"",'Запит 2-8'!#REF!,"")</f>
        <v>#REF!</v>
      </c>
      <c r="C2354" s="292" t="e">
        <f>'Запит 2-8'!#REF!</f>
        <v>#REF!</v>
      </c>
      <c r="D2354" s="291" t="e">
        <f>'Запит 2-8'!#REF!</f>
        <v>#REF!</v>
      </c>
      <c r="E2354" s="408" t="e">
        <f>'Паспорт-3'!F2175</f>
        <v>#REF!</v>
      </c>
      <c r="F2354" s="409"/>
      <c r="G2354" s="424" t="e">
        <f t="shared" si="288"/>
        <v>#REF!</v>
      </c>
      <c r="H2354" s="81" t="e">
        <f t="shared" si="289"/>
        <v>#REF!</v>
      </c>
    </row>
    <row r="2355" spans="1:8">
      <c r="A2355" s="321" t="e">
        <f>'Запит 2-8'!#REF!</f>
        <v>#REF!</v>
      </c>
      <c r="B2355" s="293" t="e">
        <f>IF('Запит 2-8'!#REF!&lt;&gt;"",'Запит 2-8'!#REF!,"")</f>
        <v>#REF!</v>
      </c>
      <c r="C2355" s="292" t="e">
        <f>'Запит 2-8'!#REF!</f>
        <v>#REF!</v>
      </c>
      <c r="D2355" s="291" t="e">
        <f>'Запит 2-8'!#REF!</f>
        <v>#REF!</v>
      </c>
      <c r="E2355" s="408" t="e">
        <f>'Паспорт-3'!F2176</f>
        <v>#REF!</v>
      </c>
      <c r="F2355" s="409"/>
      <c r="G2355" s="424" t="e">
        <f t="shared" si="288"/>
        <v>#REF!</v>
      </c>
      <c r="H2355" s="81" t="e">
        <f t="shared" si="289"/>
        <v>#REF!</v>
      </c>
    </row>
    <row r="2356" spans="1:8">
      <c r="A2356" s="321" t="e">
        <f>'Запит 2-8'!#REF!</f>
        <v>#REF!</v>
      </c>
      <c r="B2356" s="293" t="e">
        <f>IF('Запит 2-8'!#REF!&lt;&gt;"",'Запит 2-8'!#REF!,"")</f>
        <v>#REF!</v>
      </c>
      <c r="C2356" s="292" t="e">
        <f>'Запит 2-8'!#REF!</f>
        <v>#REF!</v>
      </c>
      <c r="D2356" s="291" t="e">
        <f>'Запит 2-8'!#REF!</f>
        <v>#REF!</v>
      </c>
      <c r="E2356" s="408" t="e">
        <f>'Паспорт-3'!F2177</f>
        <v>#REF!</v>
      </c>
      <c r="F2356" s="409"/>
      <c r="G2356" s="424" t="e">
        <f t="shared" si="288"/>
        <v>#REF!</v>
      </c>
      <c r="H2356" s="81" t="e">
        <f t="shared" si="289"/>
        <v>#REF!</v>
      </c>
    </row>
    <row r="2357" spans="1:8">
      <c r="A2357" s="321" t="e">
        <f>'Запит 2-8'!#REF!</f>
        <v>#REF!</v>
      </c>
      <c r="B2357" s="293" t="e">
        <f>IF('Запит 2-8'!#REF!&lt;&gt;"",'Запит 2-8'!#REF!,"")</f>
        <v>#REF!</v>
      </c>
      <c r="C2357" s="292" t="e">
        <f>'Запит 2-8'!#REF!</f>
        <v>#REF!</v>
      </c>
      <c r="D2357" s="291" t="e">
        <f>'Запит 2-8'!#REF!</f>
        <v>#REF!</v>
      </c>
      <c r="E2357" s="408" t="e">
        <f>'Паспорт-3'!F2178</f>
        <v>#REF!</v>
      </c>
      <c r="F2357" s="409"/>
      <c r="G2357" s="424" t="e">
        <f t="shared" si="288"/>
        <v>#REF!</v>
      </c>
      <c r="H2357" s="81" t="e">
        <f t="shared" si="289"/>
        <v>#REF!</v>
      </c>
    </row>
    <row r="2358" spans="1:8">
      <c r="A2358" s="321" t="e">
        <f>'Запит 2-8'!#REF!</f>
        <v>#REF!</v>
      </c>
      <c r="B2358" s="293" t="e">
        <f>IF('Запит 2-8'!#REF!&lt;&gt;"",'Запит 2-8'!#REF!,"")</f>
        <v>#REF!</v>
      </c>
      <c r="C2358" s="292" t="e">
        <f>'Запит 2-8'!#REF!</f>
        <v>#REF!</v>
      </c>
      <c r="D2358" s="291" t="e">
        <f>'Запит 2-8'!#REF!</f>
        <v>#REF!</v>
      </c>
      <c r="E2358" s="408" t="e">
        <f>'Паспорт-3'!F2179</f>
        <v>#REF!</v>
      </c>
      <c r="F2358" s="409"/>
      <c r="G2358" s="424" t="e">
        <f t="shared" si="288"/>
        <v>#REF!</v>
      </c>
      <c r="H2358" s="81" t="e">
        <f t="shared" si="289"/>
        <v>#REF!</v>
      </c>
    </row>
    <row r="2359" spans="1:8">
      <c r="A2359" s="321" t="e">
        <f>'Запит 2-8'!#REF!</f>
        <v>#REF!</v>
      </c>
      <c r="B2359" s="293" t="e">
        <f>IF('Запит 2-8'!#REF!&lt;&gt;"",'Запит 2-8'!#REF!,"")</f>
        <v>#REF!</v>
      </c>
      <c r="C2359" s="292" t="e">
        <f>'Запит 2-8'!#REF!</f>
        <v>#REF!</v>
      </c>
      <c r="D2359" s="291" t="e">
        <f>'Запит 2-8'!#REF!</f>
        <v>#REF!</v>
      </c>
      <c r="E2359" s="408" t="e">
        <f>'Паспорт-3'!F2180</f>
        <v>#REF!</v>
      </c>
      <c r="F2359" s="409"/>
      <c r="G2359" s="424" t="e">
        <f t="shared" si="288"/>
        <v>#REF!</v>
      </c>
      <c r="H2359" s="81" t="e">
        <f t="shared" si="289"/>
        <v>#REF!</v>
      </c>
    </row>
    <row r="2360" spans="1:8">
      <c r="A2360" s="321" t="e">
        <f>'Запит 2-8'!#REF!</f>
        <v>#REF!</v>
      </c>
      <c r="B2360" s="293" t="e">
        <f>IF('Запит 2-8'!#REF!&lt;&gt;"",'Запит 2-8'!#REF!,"")</f>
        <v>#REF!</v>
      </c>
      <c r="C2360" s="292" t="e">
        <f>'Запит 2-8'!#REF!</f>
        <v>#REF!</v>
      </c>
      <c r="D2360" s="291" t="e">
        <f>'Запит 2-8'!#REF!</f>
        <v>#REF!</v>
      </c>
      <c r="E2360" s="408" t="e">
        <f>'Паспорт-3'!F2181</f>
        <v>#REF!</v>
      </c>
      <c r="F2360" s="409"/>
      <c r="G2360" s="424" t="e">
        <f t="shared" si="288"/>
        <v>#REF!</v>
      </c>
      <c r="H2360" s="81" t="e">
        <f t="shared" si="289"/>
        <v>#REF!</v>
      </c>
    </row>
    <row r="2361" spans="1:8">
      <c r="A2361" s="321" t="e">
        <f>'Запит 2-8'!#REF!</f>
        <v>#REF!</v>
      </c>
      <c r="B2361" s="293" t="e">
        <f>IF('Запит 2-8'!#REF!&lt;&gt;"",'Запит 2-8'!#REF!,"")</f>
        <v>#REF!</v>
      </c>
      <c r="C2361" s="292" t="e">
        <f>'Запит 2-8'!#REF!</f>
        <v>#REF!</v>
      </c>
      <c r="D2361" s="291" t="e">
        <f>'Запит 2-8'!#REF!</f>
        <v>#REF!</v>
      </c>
      <c r="E2361" s="408" t="e">
        <f>'Паспорт-3'!F2182</f>
        <v>#REF!</v>
      </c>
      <c r="F2361" s="409"/>
      <c r="G2361" s="424" t="e">
        <f t="shared" si="288"/>
        <v>#REF!</v>
      </c>
      <c r="H2361" s="81" t="e">
        <f t="shared" si="289"/>
        <v>#REF!</v>
      </c>
    </row>
    <row r="2362" spans="1:8">
      <c r="A2362" s="321" t="e">
        <f>'Запит 2-8'!#REF!</f>
        <v>#REF!</v>
      </c>
      <c r="B2362" s="293" t="e">
        <f>IF('Запит 2-8'!#REF!&lt;&gt;"",'Запит 2-8'!#REF!,"")</f>
        <v>#REF!</v>
      </c>
      <c r="C2362" s="292" t="e">
        <f>'Запит 2-8'!#REF!</f>
        <v>#REF!</v>
      </c>
      <c r="D2362" s="291" t="e">
        <f>'Запит 2-8'!#REF!</f>
        <v>#REF!</v>
      </c>
      <c r="E2362" s="408" t="e">
        <f>'Паспорт-3'!F2183</f>
        <v>#REF!</v>
      </c>
      <c r="F2362" s="409"/>
      <c r="G2362" s="424" t="e">
        <f t="shared" si="288"/>
        <v>#REF!</v>
      </c>
      <c r="H2362" s="81" t="e">
        <f t="shared" si="289"/>
        <v>#REF!</v>
      </c>
    </row>
    <row r="2363" spans="1:8">
      <c r="A2363" s="321" t="e">
        <f>'Запит 2-8'!#REF!</f>
        <v>#REF!</v>
      </c>
      <c r="B2363" s="293" t="e">
        <f>IF('Запит 2-8'!#REF!&lt;&gt;"",'Запит 2-8'!#REF!,"")</f>
        <v>#REF!</v>
      </c>
      <c r="C2363" s="292" t="e">
        <f>'Запит 2-8'!#REF!</f>
        <v>#REF!</v>
      </c>
      <c r="D2363" s="291" t="e">
        <f>'Запит 2-8'!#REF!</f>
        <v>#REF!</v>
      </c>
      <c r="E2363" s="408" t="e">
        <f>'Паспорт-3'!F2184</f>
        <v>#REF!</v>
      </c>
      <c r="F2363" s="409"/>
      <c r="G2363" s="424" t="e">
        <f t="shared" si="288"/>
        <v>#REF!</v>
      </c>
      <c r="H2363" s="81" t="e">
        <f t="shared" si="289"/>
        <v>#REF!</v>
      </c>
    </row>
    <row r="2364" spans="1:8">
      <c r="A2364" s="321" t="e">
        <f>'Запит 2-8'!#REF!</f>
        <v>#REF!</v>
      </c>
      <c r="B2364" s="293" t="e">
        <f>IF('Запит 2-8'!#REF!&lt;&gt;"",'Запит 2-8'!#REF!,"")</f>
        <v>#REF!</v>
      </c>
      <c r="C2364" s="292" t="e">
        <f>'Запит 2-8'!#REF!</f>
        <v>#REF!</v>
      </c>
      <c r="D2364" s="291" t="e">
        <f>'Запит 2-8'!#REF!</f>
        <v>#REF!</v>
      </c>
      <c r="E2364" s="408" t="e">
        <f>'Паспорт-3'!F2185</f>
        <v>#REF!</v>
      </c>
      <c r="F2364" s="409"/>
      <c r="G2364" s="424" t="e">
        <f t="shared" si="288"/>
        <v>#REF!</v>
      </c>
      <c r="H2364" s="81" t="e">
        <f t="shared" si="289"/>
        <v>#REF!</v>
      </c>
    </row>
    <row r="2365" spans="1:8">
      <c r="A2365" s="321" t="e">
        <f>'Запит 2-8'!#REF!</f>
        <v>#REF!</v>
      </c>
      <c r="B2365" s="293" t="e">
        <f>IF('Запит 2-8'!#REF!&lt;&gt;"",'Запит 2-8'!#REF!,"")</f>
        <v>#REF!</v>
      </c>
      <c r="C2365" s="292" t="e">
        <f>'Запит 2-8'!#REF!</f>
        <v>#REF!</v>
      </c>
      <c r="D2365" s="291" t="e">
        <f>'Запит 2-8'!#REF!</f>
        <v>#REF!</v>
      </c>
      <c r="E2365" s="408" t="e">
        <f>'Паспорт-3'!F2186</f>
        <v>#REF!</v>
      </c>
      <c r="F2365" s="409"/>
      <c r="G2365" s="424" t="e">
        <f t="shared" si="288"/>
        <v>#REF!</v>
      </c>
      <c r="H2365" s="81" t="e">
        <f t="shared" si="289"/>
        <v>#REF!</v>
      </c>
    </row>
    <row r="2366" spans="1:8">
      <c r="A2366" s="321" t="e">
        <f>'Запит 2-8'!#REF!</f>
        <v>#REF!</v>
      </c>
      <c r="B2366" s="293" t="e">
        <f>IF('Запит 2-8'!#REF!&lt;&gt;"",'Запит 2-8'!#REF!,"")</f>
        <v>#REF!</v>
      </c>
      <c r="C2366" s="292" t="e">
        <f>'Запит 2-8'!#REF!</f>
        <v>#REF!</v>
      </c>
      <c r="D2366" s="291" t="e">
        <f>'Запит 2-8'!#REF!</f>
        <v>#REF!</v>
      </c>
      <c r="E2366" s="408" t="e">
        <f>'Паспорт-3'!F2187</f>
        <v>#REF!</v>
      </c>
      <c r="F2366" s="409"/>
      <c r="G2366" s="424" t="e">
        <f t="shared" si="288"/>
        <v>#REF!</v>
      </c>
      <c r="H2366" s="81" t="e">
        <f t="shared" si="289"/>
        <v>#REF!</v>
      </c>
    </row>
    <row r="2367" spans="1:8">
      <c r="A2367" s="428" t="e">
        <f>'Запит 2-8'!#REF!</f>
        <v>#REF!</v>
      </c>
      <c r="B2367" s="429" t="e">
        <f>IF('Запит 2-8'!#REF!&lt;&gt;"",'Запит 2-8'!#REF!,"")</f>
        <v>#REF!</v>
      </c>
      <c r="C2367" s="430" t="e">
        <f>'Запит 2-8'!#REF!</f>
        <v>#REF!</v>
      </c>
      <c r="D2367" s="431" t="e">
        <f>'Запит 2-8'!#REF!</f>
        <v>#REF!</v>
      </c>
      <c r="E2367" s="432" t="e">
        <f>'Паспорт-3'!F2188</f>
        <v>#REF!</v>
      </c>
      <c r="F2367" s="433"/>
      <c r="G2367" s="434" t="e">
        <f t="shared" si="288"/>
        <v>#REF!</v>
      </c>
      <c r="H2367" s="81" t="e">
        <f t="shared" si="289"/>
        <v>#REF!</v>
      </c>
    </row>
    <row r="2368" spans="1:8" ht="12.75" customHeight="1">
      <c r="A2368" s="865" t="s">
        <v>210</v>
      </c>
      <c r="B2368" s="866"/>
      <c r="C2368" s="866"/>
      <c r="D2368" s="866"/>
      <c r="E2368" s="866"/>
      <c r="F2368" s="866"/>
      <c r="G2368" s="867"/>
      <c r="H2368" s="81" t="e">
        <f>H2352</f>
        <v>#REF!</v>
      </c>
    </row>
    <row r="2369" spans="1:8">
      <c r="A2369" s="415" t="e">
        <f>'Запит 2-8'!#REF!</f>
        <v>#REF!</v>
      </c>
      <c r="B2369" s="868" t="s">
        <v>106</v>
      </c>
      <c r="C2369" s="869"/>
      <c r="D2369" s="869"/>
      <c r="E2369" s="869"/>
      <c r="F2369" s="869"/>
      <c r="G2369" s="874"/>
      <c r="H2369" s="81" t="e">
        <f>H2370</f>
        <v>#REF!</v>
      </c>
    </row>
    <row r="2370" spans="1:8">
      <c r="A2370" s="321" t="e">
        <f>'Запит 2-8'!#REF!</f>
        <v>#REF!</v>
      </c>
      <c r="B2370" s="416" t="e">
        <f>IF('Запит 2-8'!#REF!&lt;&gt;"",'Запит 2-8'!#REF!,"")</f>
        <v>#REF!</v>
      </c>
      <c r="C2370" s="417" t="e">
        <f>'Запит 2-8'!#REF!</f>
        <v>#REF!</v>
      </c>
      <c r="D2370" s="418" t="e">
        <f>'Запит 2-8'!#REF!</f>
        <v>#REF!</v>
      </c>
      <c r="E2370" s="425" t="e">
        <f>'Паспорт-3'!F2190</f>
        <v>#REF!</v>
      </c>
      <c r="F2370" s="426"/>
      <c r="G2370" s="427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1" t="e">
        <f>'Запит 2-8'!#REF!</f>
        <v>#REF!</v>
      </c>
      <c r="B2371" s="293" t="e">
        <f>IF('Запит 2-8'!#REF!&lt;&gt;"",'Запит 2-8'!#REF!,"")</f>
        <v>#REF!</v>
      </c>
      <c r="C2371" s="292" t="e">
        <f>'Запит 2-8'!#REF!</f>
        <v>#REF!</v>
      </c>
      <c r="D2371" s="291" t="e">
        <f>'Запит 2-8'!#REF!</f>
        <v>#REF!</v>
      </c>
      <c r="E2371" s="408" t="e">
        <f>'Паспорт-3'!F2191</f>
        <v>#REF!</v>
      </c>
      <c r="F2371" s="409"/>
      <c r="G2371" s="424" t="e">
        <f t="shared" si="290"/>
        <v>#REF!</v>
      </c>
      <c r="H2371" s="81" t="e">
        <f t="shared" si="291"/>
        <v>#REF!</v>
      </c>
    </row>
    <row r="2372" spans="1:8">
      <c r="A2372" s="321" t="e">
        <f>'Запит 2-8'!#REF!</f>
        <v>#REF!</v>
      </c>
      <c r="B2372" s="293" t="e">
        <f>IF('Запит 2-8'!#REF!&lt;&gt;"",'Запит 2-8'!#REF!,"")</f>
        <v>#REF!</v>
      </c>
      <c r="C2372" s="292" t="e">
        <f>'Запит 2-8'!#REF!</f>
        <v>#REF!</v>
      </c>
      <c r="D2372" s="291" t="e">
        <f>'Запит 2-8'!#REF!</f>
        <v>#REF!</v>
      </c>
      <c r="E2372" s="408" t="e">
        <f>'Паспорт-3'!F2192</f>
        <v>#REF!</v>
      </c>
      <c r="F2372" s="409"/>
      <c r="G2372" s="424" t="e">
        <f t="shared" si="290"/>
        <v>#REF!</v>
      </c>
      <c r="H2372" s="81" t="e">
        <f t="shared" si="291"/>
        <v>#REF!</v>
      </c>
    </row>
    <row r="2373" spans="1:8">
      <c r="A2373" s="321" t="e">
        <f>'Запит 2-8'!#REF!</f>
        <v>#REF!</v>
      </c>
      <c r="B2373" s="293" t="e">
        <f>IF('Запит 2-8'!#REF!&lt;&gt;"",'Запит 2-8'!#REF!,"")</f>
        <v>#REF!</v>
      </c>
      <c r="C2373" s="292" t="e">
        <f>'Запит 2-8'!#REF!</f>
        <v>#REF!</v>
      </c>
      <c r="D2373" s="291" t="e">
        <f>'Запит 2-8'!#REF!</f>
        <v>#REF!</v>
      </c>
      <c r="E2373" s="408" t="e">
        <f>'Паспорт-3'!F2193</f>
        <v>#REF!</v>
      </c>
      <c r="F2373" s="409"/>
      <c r="G2373" s="424" t="e">
        <f t="shared" si="290"/>
        <v>#REF!</v>
      </c>
      <c r="H2373" s="81" t="e">
        <f t="shared" si="291"/>
        <v>#REF!</v>
      </c>
    </row>
    <row r="2374" spans="1:8">
      <c r="A2374" s="321" t="e">
        <f>'Запит 2-8'!#REF!</f>
        <v>#REF!</v>
      </c>
      <c r="B2374" s="293" t="e">
        <f>IF('Запит 2-8'!#REF!&lt;&gt;"",'Запит 2-8'!#REF!,"")</f>
        <v>#REF!</v>
      </c>
      <c r="C2374" s="292" t="e">
        <f>'Запит 2-8'!#REF!</f>
        <v>#REF!</v>
      </c>
      <c r="D2374" s="291" t="e">
        <f>'Запит 2-8'!#REF!</f>
        <v>#REF!</v>
      </c>
      <c r="E2374" s="408" t="e">
        <f>'Паспорт-3'!F2194</f>
        <v>#REF!</v>
      </c>
      <c r="F2374" s="409"/>
      <c r="G2374" s="424" t="e">
        <f t="shared" si="290"/>
        <v>#REF!</v>
      </c>
      <c r="H2374" s="81" t="e">
        <f t="shared" si="291"/>
        <v>#REF!</v>
      </c>
    </row>
    <row r="2375" spans="1:8">
      <c r="A2375" s="321" t="e">
        <f>'Запит 2-8'!#REF!</f>
        <v>#REF!</v>
      </c>
      <c r="B2375" s="293" t="e">
        <f>IF('Запит 2-8'!#REF!&lt;&gt;"",'Запит 2-8'!#REF!,"")</f>
        <v>#REF!</v>
      </c>
      <c r="C2375" s="292" t="e">
        <f>'Запит 2-8'!#REF!</f>
        <v>#REF!</v>
      </c>
      <c r="D2375" s="291" t="e">
        <f>'Запит 2-8'!#REF!</f>
        <v>#REF!</v>
      </c>
      <c r="E2375" s="408" t="e">
        <f>'Паспорт-3'!F2195</f>
        <v>#REF!</v>
      </c>
      <c r="F2375" s="409"/>
      <c r="G2375" s="424" t="e">
        <f t="shared" si="290"/>
        <v>#REF!</v>
      </c>
      <c r="H2375" s="81" t="e">
        <f t="shared" si="291"/>
        <v>#REF!</v>
      </c>
    </row>
    <row r="2376" spans="1:8">
      <c r="A2376" s="321" t="e">
        <f>'Запит 2-8'!#REF!</f>
        <v>#REF!</v>
      </c>
      <c r="B2376" s="293" t="e">
        <f>IF('Запит 2-8'!#REF!&lt;&gt;"",'Запит 2-8'!#REF!,"")</f>
        <v>#REF!</v>
      </c>
      <c r="C2376" s="292" t="e">
        <f>'Запит 2-8'!#REF!</f>
        <v>#REF!</v>
      </c>
      <c r="D2376" s="291" t="e">
        <f>'Запит 2-8'!#REF!</f>
        <v>#REF!</v>
      </c>
      <c r="E2376" s="408" t="e">
        <f>'Паспорт-3'!F2196</f>
        <v>#REF!</v>
      </c>
      <c r="F2376" s="409"/>
      <c r="G2376" s="424" t="e">
        <f t="shared" si="290"/>
        <v>#REF!</v>
      </c>
      <c r="H2376" s="81" t="e">
        <f t="shared" si="291"/>
        <v>#REF!</v>
      </c>
    </row>
    <row r="2377" spans="1:8">
      <c r="A2377" s="321" t="e">
        <f>'Запит 2-8'!#REF!</f>
        <v>#REF!</v>
      </c>
      <c r="B2377" s="293" t="e">
        <f>IF('Запит 2-8'!#REF!&lt;&gt;"",'Запит 2-8'!#REF!,"")</f>
        <v>#REF!</v>
      </c>
      <c r="C2377" s="292" t="e">
        <f>'Запит 2-8'!#REF!</f>
        <v>#REF!</v>
      </c>
      <c r="D2377" s="291" t="e">
        <f>'Запит 2-8'!#REF!</f>
        <v>#REF!</v>
      </c>
      <c r="E2377" s="408" t="e">
        <f>'Паспорт-3'!F2197</f>
        <v>#REF!</v>
      </c>
      <c r="F2377" s="409"/>
      <c r="G2377" s="424" t="e">
        <f t="shared" si="290"/>
        <v>#REF!</v>
      </c>
      <c r="H2377" s="81" t="e">
        <f t="shared" si="291"/>
        <v>#REF!</v>
      </c>
    </row>
    <row r="2378" spans="1:8">
      <c r="A2378" s="321" t="e">
        <f>'Запит 2-8'!#REF!</f>
        <v>#REF!</v>
      </c>
      <c r="B2378" s="293" t="e">
        <f>IF('Запит 2-8'!#REF!&lt;&gt;"",'Запит 2-8'!#REF!,"")</f>
        <v>#REF!</v>
      </c>
      <c r="C2378" s="292" t="e">
        <f>'Запит 2-8'!#REF!</f>
        <v>#REF!</v>
      </c>
      <c r="D2378" s="291" t="e">
        <f>'Запит 2-8'!#REF!</f>
        <v>#REF!</v>
      </c>
      <c r="E2378" s="408" t="e">
        <f>'Паспорт-3'!F2198</f>
        <v>#REF!</v>
      </c>
      <c r="F2378" s="409"/>
      <c r="G2378" s="424" t="e">
        <f t="shared" si="290"/>
        <v>#REF!</v>
      </c>
      <c r="H2378" s="81" t="e">
        <f t="shared" si="291"/>
        <v>#REF!</v>
      </c>
    </row>
    <row r="2379" spans="1:8">
      <c r="A2379" s="321" t="e">
        <f>'Запит 2-8'!#REF!</f>
        <v>#REF!</v>
      </c>
      <c r="B2379" s="293" t="e">
        <f>IF('Запит 2-8'!#REF!&lt;&gt;"",'Запит 2-8'!#REF!,"")</f>
        <v>#REF!</v>
      </c>
      <c r="C2379" s="292" t="e">
        <f>'Запит 2-8'!#REF!</f>
        <v>#REF!</v>
      </c>
      <c r="D2379" s="291" t="e">
        <f>'Запит 2-8'!#REF!</f>
        <v>#REF!</v>
      </c>
      <c r="E2379" s="408" t="e">
        <f>'Паспорт-3'!F2199</f>
        <v>#REF!</v>
      </c>
      <c r="F2379" s="409"/>
      <c r="G2379" s="424" t="e">
        <f t="shared" si="290"/>
        <v>#REF!</v>
      </c>
      <c r="H2379" s="81" t="e">
        <f t="shared" si="291"/>
        <v>#REF!</v>
      </c>
    </row>
    <row r="2380" spans="1:8">
      <c r="A2380" s="321" t="e">
        <f>'Запит 2-8'!#REF!</f>
        <v>#REF!</v>
      </c>
      <c r="B2380" s="293" t="e">
        <f>IF('Запит 2-8'!#REF!&lt;&gt;"",'Запит 2-8'!#REF!,"")</f>
        <v>#REF!</v>
      </c>
      <c r="C2380" s="292" t="e">
        <f>'Запит 2-8'!#REF!</f>
        <v>#REF!</v>
      </c>
      <c r="D2380" s="291" t="e">
        <f>'Запит 2-8'!#REF!</f>
        <v>#REF!</v>
      </c>
      <c r="E2380" s="408" t="e">
        <f>'Паспорт-3'!F2200</f>
        <v>#REF!</v>
      </c>
      <c r="F2380" s="409"/>
      <c r="G2380" s="424" t="e">
        <f t="shared" si="290"/>
        <v>#REF!</v>
      </c>
      <c r="H2380" s="81" t="e">
        <f t="shared" si="291"/>
        <v>#REF!</v>
      </c>
    </row>
    <row r="2381" spans="1:8">
      <c r="A2381" s="321" t="e">
        <f>'Запит 2-8'!#REF!</f>
        <v>#REF!</v>
      </c>
      <c r="B2381" s="293" t="e">
        <f>IF('Запит 2-8'!#REF!&lt;&gt;"",'Запит 2-8'!#REF!,"")</f>
        <v>#REF!</v>
      </c>
      <c r="C2381" s="292" t="e">
        <f>'Запит 2-8'!#REF!</f>
        <v>#REF!</v>
      </c>
      <c r="D2381" s="291" t="e">
        <f>'Запит 2-8'!#REF!</f>
        <v>#REF!</v>
      </c>
      <c r="E2381" s="408" t="e">
        <f>'Паспорт-3'!F2201</f>
        <v>#REF!</v>
      </c>
      <c r="F2381" s="409"/>
      <c r="G2381" s="424" t="e">
        <f t="shared" si="290"/>
        <v>#REF!</v>
      </c>
      <c r="H2381" s="81" t="e">
        <f t="shared" si="291"/>
        <v>#REF!</v>
      </c>
    </row>
    <row r="2382" spans="1:8">
      <c r="A2382" s="321" t="e">
        <f>'Запит 2-8'!#REF!</f>
        <v>#REF!</v>
      </c>
      <c r="B2382" s="293" t="e">
        <f>IF('Запит 2-8'!#REF!&lt;&gt;"",'Запит 2-8'!#REF!,"")</f>
        <v>#REF!</v>
      </c>
      <c r="C2382" s="292" t="e">
        <f>'Запит 2-8'!#REF!</f>
        <v>#REF!</v>
      </c>
      <c r="D2382" s="291" t="e">
        <f>'Запит 2-8'!#REF!</f>
        <v>#REF!</v>
      </c>
      <c r="E2382" s="408" t="e">
        <f>'Паспорт-3'!F2202</f>
        <v>#REF!</v>
      </c>
      <c r="F2382" s="409"/>
      <c r="G2382" s="424" t="e">
        <f t="shared" si="290"/>
        <v>#REF!</v>
      </c>
      <c r="H2382" s="81" t="e">
        <f t="shared" si="291"/>
        <v>#REF!</v>
      </c>
    </row>
    <row r="2383" spans="1:8">
      <c r="A2383" s="321" t="e">
        <f>'Запит 2-8'!#REF!</f>
        <v>#REF!</v>
      </c>
      <c r="B2383" s="293" t="e">
        <f>IF('Запит 2-8'!#REF!&lt;&gt;"",'Запит 2-8'!#REF!,"")</f>
        <v>#REF!</v>
      </c>
      <c r="C2383" s="292" t="e">
        <f>'Запит 2-8'!#REF!</f>
        <v>#REF!</v>
      </c>
      <c r="D2383" s="291" t="e">
        <f>'Запит 2-8'!#REF!</f>
        <v>#REF!</v>
      </c>
      <c r="E2383" s="408" t="e">
        <f>'Паспорт-3'!F2203</f>
        <v>#REF!</v>
      </c>
      <c r="F2383" s="409"/>
      <c r="G2383" s="424" t="e">
        <f t="shared" si="290"/>
        <v>#REF!</v>
      </c>
      <c r="H2383" s="81" t="e">
        <f t="shared" si="291"/>
        <v>#REF!</v>
      </c>
    </row>
    <row r="2384" spans="1:8">
      <c r="A2384" s="428" t="e">
        <f>'Запит 2-8'!#REF!</f>
        <v>#REF!</v>
      </c>
      <c r="B2384" s="429" t="e">
        <f>IF('Запит 2-8'!#REF!&lt;&gt;"",'Запит 2-8'!#REF!,"")</f>
        <v>#REF!</v>
      </c>
      <c r="C2384" s="430" t="e">
        <f>'Запит 2-8'!#REF!</f>
        <v>#REF!</v>
      </c>
      <c r="D2384" s="431" t="e">
        <f>'Запит 2-8'!#REF!</f>
        <v>#REF!</v>
      </c>
      <c r="E2384" s="432" t="e">
        <f>'Паспорт-3'!F2204</f>
        <v>#REF!</v>
      </c>
      <c r="F2384" s="433"/>
      <c r="G2384" s="434" t="e">
        <f t="shared" si="290"/>
        <v>#REF!</v>
      </c>
      <c r="H2384" s="81" t="e">
        <f t="shared" si="291"/>
        <v>#REF!</v>
      </c>
    </row>
    <row r="2385" spans="1:8" ht="12.75" customHeight="1">
      <c r="A2385" s="865" t="s">
        <v>210</v>
      </c>
      <c r="B2385" s="866"/>
      <c r="C2385" s="866"/>
      <c r="D2385" s="866"/>
      <c r="E2385" s="866"/>
      <c r="F2385" s="866"/>
      <c r="G2385" s="867"/>
      <c r="H2385" s="81" t="e">
        <f>H2369</f>
        <v>#REF!</v>
      </c>
    </row>
    <row r="2386" spans="1:8">
      <c r="A2386" s="421" t="e">
        <f>'Запит 2-8'!#REF!</f>
        <v>#REF!</v>
      </c>
      <c r="B2386" s="868" t="s">
        <v>107</v>
      </c>
      <c r="C2386" s="869"/>
      <c r="D2386" s="869"/>
      <c r="E2386" s="870"/>
      <c r="F2386" s="870"/>
      <c r="G2386" s="871"/>
      <c r="H2386" s="81" t="e">
        <f>H2387</f>
        <v>#REF!</v>
      </c>
    </row>
    <row r="2387" spans="1:8">
      <c r="A2387" s="321" t="e">
        <f>'Запит 2-8'!#REF!</f>
        <v>#REF!</v>
      </c>
      <c r="B2387" s="416" t="e">
        <f>IF('Запит 2-8'!#REF!&lt;&gt;"",'Запит 2-8'!#REF!,"")</f>
        <v>#REF!</v>
      </c>
      <c r="C2387" s="417" t="e">
        <f>'Запит 2-8'!#REF!</f>
        <v>#REF!</v>
      </c>
      <c r="D2387" s="418" t="e">
        <f>'Запит 2-8'!#REF!</f>
        <v>#REF!</v>
      </c>
      <c r="E2387" s="419" t="e">
        <f>'Паспорт-3'!F2206</f>
        <v>#REF!</v>
      </c>
      <c r="F2387" s="420"/>
      <c r="G2387" s="423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1" t="e">
        <f>'Запит 2-8'!#REF!</f>
        <v>#REF!</v>
      </c>
      <c r="B2388" s="293" t="e">
        <f>IF('Запит 2-8'!#REF!&lt;&gt;"",'Запит 2-8'!#REF!,"")</f>
        <v>#REF!</v>
      </c>
      <c r="C2388" s="292" t="e">
        <f>'Запит 2-8'!#REF!</f>
        <v>#REF!</v>
      </c>
      <c r="D2388" s="291" t="e">
        <f>'Запит 2-8'!#REF!</f>
        <v>#REF!</v>
      </c>
      <c r="E2388" s="408" t="e">
        <f>'Паспорт-3'!F2207</f>
        <v>#REF!</v>
      </c>
      <c r="F2388" s="409"/>
      <c r="G2388" s="424" t="e">
        <f t="shared" si="292"/>
        <v>#REF!</v>
      </c>
      <c r="H2388" s="81" t="e">
        <f t="shared" si="293"/>
        <v>#REF!</v>
      </c>
    </row>
    <row r="2389" spans="1:8">
      <c r="A2389" s="321" t="e">
        <f>'Запит 2-8'!#REF!</f>
        <v>#REF!</v>
      </c>
      <c r="B2389" s="293" t="e">
        <f>IF('Запит 2-8'!#REF!&lt;&gt;"",'Запит 2-8'!#REF!,"")</f>
        <v>#REF!</v>
      </c>
      <c r="C2389" s="292" t="e">
        <f>'Запит 2-8'!#REF!</f>
        <v>#REF!</v>
      </c>
      <c r="D2389" s="291" t="e">
        <f>'Запит 2-8'!#REF!</f>
        <v>#REF!</v>
      </c>
      <c r="E2389" s="408" t="e">
        <f>'Паспорт-3'!F2208</f>
        <v>#REF!</v>
      </c>
      <c r="F2389" s="409"/>
      <c r="G2389" s="424" t="e">
        <f t="shared" si="292"/>
        <v>#REF!</v>
      </c>
      <c r="H2389" s="81" t="e">
        <f t="shared" si="293"/>
        <v>#REF!</v>
      </c>
    </row>
    <row r="2390" spans="1:8">
      <c r="A2390" s="321" t="e">
        <f>'Запит 2-8'!#REF!</f>
        <v>#REF!</v>
      </c>
      <c r="B2390" s="293" t="e">
        <f>IF('Запит 2-8'!#REF!&lt;&gt;"",'Запит 2-8'!#REF!,"")</f>
        <v>#REF!</v>
      </c>
      <c r="C2390" s="292" t="e">
        <f>'Запит 2-8'!#REF!</f>
        <v>#REF!</v>
      </c>
      <c r="D2390" s="291" t="e">
        <f>'Запит 2-8'!#REF!</f>
        <v>#REF!</v>
      </c>
      <c r="E2390" s="408" t="e">
        <f>'Паспорт-3'!F2209</f>
        <v>#REF!</v>
      </c>
      <c r="F2390" s="409"/>
      <c r="G2390" s="424" t="e">
        <f t="shared" si="292"/>
        <v>#REF!</v>
      </c>
      <c r="H2390" s="81" t="e">
        <f t="shared" si="293"/>
        <v>#REF!</v>
      </c>
    </row>
    <row r="2391" spans="1:8">
      <c r="A2391" s="321" t="e">
        <f>'Запит 2-8'!#REF!</f>
        <v>#REF!</v>
      </c>
      <c r="B2391" s="293" t="e">
        <f>IF('Запит 2-8'!#REF!&lt;&gt;"",'Запит 2-8'!#REF!,"")</f>
        <v>#REF!</v>
      </c>
      <c r="C2391" s="292" t="e">
        <f>'Запит 2-8'!#REF!</f>
        <v>#REF!</v>
      </c>
      <c r="D2391" s="291" t="e">
        <f>'Запит 2-8'!#REF!</f>
        <v>#REF!</v>
      </c>
      <c r="E2391" s="408" t="e">
        <f>'Паспорт-3'!F2210</f>
        <v>#REF!</v>
      </c>
      <c r="F2391" s="409"/>
      <c r="G2391" s="424" t="e">
        <f t="shared" si="292"/>
        <v>#REF!</v>
      </c>
      <c r="H2391" s="81" t="e">
        <f t="shared" si="293"/>
        <v>#REF!</v>
      </c>
    </row>
    <row r="2392" spans="1:8">
      <c r="A2392" s="321" t="e">
        <f>'Запит 2-8'!#REF!</f>
        <v>#REF!</v>
      </c>
      <c r="B2392" s="293" t="e">
        <f>IF('Запит 2-8'!#REF!&lt;&gt;"",'Запит 2-8'!#REF!,"")</f>
        <v>#REF!</v>
      </c>
      <c r="C2392" s="292" t="e">
        <f>'Запит 2-8'!#REF!</f>
        <v>#REF!</v>
      </c>
      <c r="D2392" s="291" t="e">
        <f>'Запит 2-8'!#REF!</f>
        <v>#REF!</v>
      </c>
      <c r="E2392" s="408" t="e">
        <f>'Паспорт-3'!F2211</f>
        <v>#REF!</v>
      </c>
      <c r="F2392" s="409"/>
      <c r="G2392" s="424" t="e">
        <f t="shared" si="292"/>
        <v>#REF!</v>
      </c>
      <c r="H2392" s="81" t="e">
        <f t="shared" si="293"/>
        <v>#REF!</v>
      </c>
    </row>
    <row r="2393" spans="1:8">
      <c r="A2393" s="321" t="e">
        <f>'Запит 2-8'!#REF!</f>
        <v>#REF!</v>
      </c>
      <c r="B2393" s="293" t="e">
        <f>IF('Запит 2-8'!#REF!&lt;&gt;"",'Запит 2-8'!#REF!,"")</f>
        <v>#REF!</v>
      </c>
      <c r="C2393" s="292" t="e">
        <f>'Запит 2-8'!#REF!</f>
        <v>#REF!</v>
      </c>
      <c r="D2393" s="291" t="e">
        <f>'Запит 2-8'!#REF!</f>
        <v>#REF!</v>
      </c>
      <c r="E2393" s="408" t="e">
        <f>'Паспорт-3'!F2212</f>
        <v>#REF!</v>
      </c>
      <c r="F2393" s="409"/>
      <c r="G2393" s="424" t="e">
        <f t="shared" si="292"/>
        <v>#REF!</v>
      </c>
      <c r="H2393" s="81" t="e">
        <f t="shared" si="293"/>
        <v>#REF!</v>
      </c>
    </row>
    <row r="2394" spans="1:8">
      <c r="A2394" s="321" t="e">
        <f>'Запит 2-8'!#REF!</f>
        <v>#REF!</v>
      </c>
      <c r="B2394" s="293" t="e">
        <f>IF('Запит 2-8'!#REF!&lt;&gt;"",'Запит 2-8'!#REF!,"")</f>
        <v>#REF!</v>
      </c>
      <c r="C2394" s="292" t="e">
        <f>'Запит 2-8'!#REF!</f>
        <v>#REF!</v>
      </c>
      <c r="D2394" s="291" t="e">
        <f>'Запит 2-8'!#REF!</f>
        <v>#REF!</v>
      </c>
      <c r="E2394" s="408" t="e">
        <f>'Паспорт-3'!F2213</f>
        <v>#REF!</v>
      </c>
      <c r="F2394" s="409"/>
      <c r="G2394" s="424" t="e">
        <f t="shared" si="292"/>
        <v>#REF!</v>
      </c>
      <c r="H2394" s="81" t="e">
        <f t="shared" si="293"/>
        <v>#REF!</v>
      </c>
    </row>
    <row r="2395" spans="1:8">
      <c r="A2395" s="321" t="e">
        <f>'Запит 2-8'!#REF!</f>
        <v>#REF!</v>
      </c>
      <c r="B2395" s="293" t="e">
        <f>IF('Запит 2-8'!#REF!&lt;&gt;"",'Запит 2-8'!#REF!,"")</f>
        <v>#REF!</v>
      </c>
      <c r="C2395" s="292" t="e">
        <f>'Запит 2-8'!#REF!</f>
        <v>#REF!</v>
      </c>
      <c r="D2395" s="291" t="e">
        <f>'Запит 2-8'!#REF!</f>
        <v>#REF!</v>
      </c>
      <c r="E2395" s="408" t="e">
        <f>'Паспорт-3'!F2214</f>
        <v>#REF!</v>
      </c>
      <c r="F2395" s="409"/>
      <c r="G2395" s="424" t="e">
        <f t="shared" si="292"/>
        <v>#REF!</v>
      </c>
      <c r="H2395" s="81" t="e">
        <f t="shared" si="293"/>
        <v>#REF!</v>
      </c>
    </row>
    <row r="2396" spans="1:8">
      <c r="A2396" s="321" t="e">
        <f>'Запит 2-8'!#REF!</f>
        <v>#REF!</v>
      </c>
      <c r="B2396" s="293" t="e">
        <f>IF('Запит 2-8'!#REF!&lt;&gt;"",'Запит 2-8'!#REF!,"")</f>
        <v>#REF!</v>
      </c>
      <c r="C2396" s="292" t="e">
        <f>'Запит 2-8'!#REF!</f>
        <v>#REF!</v>
      </c>
      <c r="D2396" s="291" t="e">
        <f>'Запит 2-8'!#REF!</f>
        <v>#REF!</v>
      </c>
      <c r="E2396" s="408" t="e">
        <f>'Паспорт-3'!F2215</f>
        <v>#REF!</v>
      </c>
      <c r="F2396" s="409"/>
      <c r="G2396" s="424" t="e">
        <f t="shared" si="292"/>
        <v>#REF!</v>
      </c>
      <c r="H2396" s="81" t="e">
        <f t="shared" si="293"/>
        <v>#REF!</v>
      </c>
    </row>
    <row r="2397" spans="1:8">
      <c r="A2397" s="321" t="e">
        <f>'Запит 2-8'!#REF!</f>
        <v>#REF!</v>
      </c>
      <c r="B2397" s="293" t="e">
        <f>IF('Запит 2-8'!#REF!&lt;&gt;"",'Запит 2-8'!#REF!,"")</f>
        <v>#REF!</v>
      </c>
      <c r="C2397" s="292" t="e">
        <f>'Запит 2-8'!#REF!</f>
        <v>#REF!</v>
      </c>
      <c r="D2397" s="291" t="e">
        <f>'Запит 2-8'!#REF!</f>
        <v>#REF!</v>
      </c>
      <c r="E2397" s="408" t="e">
        <f>'Паспорт-3'!F2216</f>
        <v>#REF!</v>
      </c>
      <c r="F2397" s="409"/>
      <c r="G2397" s="424" t="e">
        <f t="shared" si="292"/>
        <v>#REF!</v>
      </c>
      <c r="H2397" s="81" t="e">
        <f t="shared" si="293"/>
        <v>#REF!</v>
      </c>
    </row>
    <row r="2398" spans="1:8">
      <c r="A2398" s="321" t="e">
        <f>'Запит 2-8'!#REF!</f>
        <v>#REF!</v>
      </c>
      <c r="B2398" s="293" t="e">
        <f>IF('Запит 2-8'!#REF!&lt;&gt;"",'Запит 2-8'!#REF!,"")</f>
        <v>#REF!</v>
      </c>
      <c r="C2398" s="292" t="e">
        <f>'Запит 2-8'!#REF!</f>
        <v>#REF!</v>
      </c>
      <c r="D2398" s="291" t="e">
        <f>'Запит 2-8'!#REF!</f>
        <v>#REF!</v>
      </c>
      <c r="E2398" s="408" t="e">
        <f>'Паспорт-3'!F2217</f>
        <v>#REF!</v>
      </c>
      <c r="F2398" s="409"/>
      <c r="G2398" s="424" t="e">
        <f t="shared" si="292"/>
        <v>#REF!</v>
      </c>
      <c r="H2398" s="81" t="e">
        <f t="shared" si="293"/>
        <v>#REF!</v>
      </c>
    </row>
    <row r="2399" spans="1:8">
      <c r="A2399" s="321" t="e">
        <f>'Запит 2-8'!#REF!</f>
        <v>#REF!</v>
      </c>
      <c r="B2399" s="293" t="e">
        <f>IF('Запит 2-8'!#REF!&lt;&gt;"",'Запит 2-8'!#REF!,"")</f>
        <v>#REF!</v>
      </c>
      <c r="C2399" s="292" t="e">
        <f>'Запит 2-8'!#REF!</f>
        <v>#REF!</v>
      </c>
      <c r="D2399" s="291" t="e">
        <f>'Запит 2-8'!#REF!</f>
        <v>#REF!</v>
      </c>
      <c r="E2399" s="408" t="e">
        <f>'Паспорт-3'!F2218</f>
        <v>#REF!</v>
      </c>
      <c r="F2399" s="409"/>
      <c r="G2399" s="424" t="e">
        <f t="shared" si="292"/>
        <v>#REF!</v>
      </c>
      <c r="H2399" s="81" t="e">
        <f t="shared" si="293"/>
        <v>#REF!</v>
      </c>
    </row>
    <row r="2400" spans="1:8">
      <c r="A2400" s="321" t="e">
        <f>'Запит 2-8'!#REF!</f>
        <v>#REF!</v>
      </c>
      <c r="B2400" s="293" t="e">
        <f>IF('Запит 2-8'!#REF!&lt;&gt;"",'Запит 2-8'!#REF!,"")</f>
        <v>#REF!</v>
      </c>
      <c r="C2400" s="292" t="e">
        <f>'Запит 2-8'!#REF!</f>
        <v>#REF!</v>
      </c>
      <c r="D2400" s="291" t="e">
        <f>'Запит 2-8'!#REF!</f>
        <v>#REF!</v>
      </c>
      <c r="E2400" s="408" t="e">
        <f>'Паспорт-3'!F2219</f>
        <v>#REF!</v>
      </c>
      <c r="F2400" s="409"/>
      <c r="G2400" s="424" t="e">
        <f t="shared" si="292"/>
        <v>#REF!</v>
      </c>
      <c r="H2400" s="81" t="e">
        <f t="shared" si="293"/>
        <v>#REF!</v>
      </c>
    </row>
    <row r="2401" spans="1:8">
      <c r="A2401" s="428" t="e">
        <f>'Запит 2-8'!#REF!</f>
        <v>#REF!</v>
      </c>
      <c r="B2401" s="429" t="e">
        <f>IF('Запит 2-8'!#REF!&lt;&gt;"",'Запит 2-8'!#REF!,"")</f>
        <v>#REF!</v>
      </c>
      <c r="C2401" s="430" t="e">
        <f>'Запит 2-8'!#REF!</f>
        <v>#REF!</v>
      </c>
      <c r="D2401" s="431" t="e">
        <f>'Запит 2-8'!#REF!</f>
        <v>#REF!</v>
      </c>
      <c r="E2401" s="432" t="e">
        <f>'Паспорт-3'!F2220</f>
        <v>#REF!</v>
      </c>
      <c r="F2401" s="433"/>
      <c r="G2401" s="434" t="e">
        <f t="shared" si="292"/>
        <v>#REF!</v>
      </c>
      <c r="H2401" s="81" t="e">
        <f t="shared" si="293"/>
        <v>#REF!</v>
      </c>
    </row>
    <row r="2402" spans="1:8" ht="12.75" customHeight="1">
      <c r="A2402" s="865" t="s">
        <v>210</v>
      </c>
      <c r="B2402" s="866"/>
      <c r="C2402" s="866"/>
      <c r="D2402" s="866"/>
      <c r="E2402" s="866"/>
      <c r="F2402" s="866"/>
      <c r="G2402" s="867"/>
      <c r="H2402" s="81" t="e">
        <f>H2386</f>
        <v>#REF!</v>
      </c>
    </row>
    <row r="2403" spans="1:8">
      <c r="A2403" s="421" t="e">
        <f>'Запит 2-8'!#REF!</f>
        <v>#REF!</v>
      </c>
      <c r="B2403" s="868" t="s">
        <v>108</v>
      </c>
      <c r="C2403" s="869"/>
      <c r="D2403" s="869"/>
      <c r="E2403" s="870"/>
      <c r="F2403" s="870"/>
      <c r="G2403" s="871"/>
      <c r="H2403" s="81" t="e">
        <f>H2404</f>
        <v>#REF!</v>
      </c>
    </row>
    <row r="2404" spans="1:8">
      <c r="A2404" s="321" t="e">
        <f>'Запит 2-8'!#REF!</f>
        <v>#REF!</v>
      </c>
      <c r="B2404" s="416" t="e">
        <f>IF('Запит 2-8'!#REF!&lt;&gt;"",'Запит 2-8'!#REF!,"")</f>
        <v>#REF!</v>
      </c>
      <c r="C2404" s="417" t="e">
        <f>'Запит 2-8'!#REF!</f>
        <v>#REF!</v>
      </c>
      <c r="D2404" s="418" t="e">
        <f>'Запит 2-8'!#REF!</f>
        <v>#REF!</v>
      </c>
      <c r="E2404" s="419" t="e">
        <f>'Паспорт-3'!F2222</f>
        <v>#REF!</v>
      </c>
      <c r="F2404" s="420"/>
      <c r="G2404" s="423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1" t="e">
        <f>'Запит 2-8'!#REF!</f>
        <v>#REF!</v>
      </c>
      <c r="B2405" s="293" t="e">
        <f>IF('Запит 2-8'!#REF!&lt;&gt;"",'Запит 2-8'!#REF!,"")</f>
        <v>#REF!</v>
      </c>
      <c r="C2405" s="292" t="e">
        <f>'Запит 2-8'!#REF!</f>
        <v>#REF!</v>
      </c>
      <c r="D2405" s="291" t="e">
        <f>'Запит 2-8'!#REF!</f>
        <v>#REF!</v>
      </c>
      <c r="E2405" s="408" t="e">
        <f>'Паспорт-3'!F2223</f>
        <v>#REF!</v>
      </c>
      <c r="F2405" s="409"/>
      <c r="G2405" s="424" t="e">
        <f t="shared" si="294"/>
        <v>#REF!</v>
      </c>
      <c r="H2405" s="81" t="e">
        <f t="shared" si="295"/>
        <v>#REF!</v>
      </c>
    </row>
    <row r="2406" spans="1:8">
      <c r="A2406" s="321" t="e">
        <f>'Запит 2-8'!#REF!</f>
        <v>#REF!</v>
      </c>
      <c r="B2406" s="293" t="e">
        <f>IF('Запит 2-8'!#REF!&lt;&gt;"",'Запит 2-8'!#REF!,"")</f>
        <v>#REF!</v>
      </c>
      <c r="C2406" s="292" t="e">
        <f>'Запит 2-8'!#REF!</f>
        <v>#REF!</v>
      </c>
      <c r="D2406" s="291" t="e">
        <f>'Запит 2-8'!#REF!</f>
        <v>#REF!</v>
      </c>
      <c r="E2406" s="408" t="e">
        <f>'Паспорт-3'!F2224</f>
        <v>#REF!</v>
      </c>
      <c r="F2406" s="409"/>
      <c r="G2406" s="424" t="e">
        <f t="shared" si="294"/>
        <v>#REF!</v>
      </c>
      <c r="H2406" s="81" t="e">
        <f t="shared" si="295"/>
        <v>#REF!</v>
      </c>
    </row>
    <row r="2407" spans="1:8">
      <c r="A2407" s="321" t="e">
        <f>'Запит 2-8'!#REF!</f>
        <v>#REF!</v>
      </c>
      <c r="B2407" s="293" t="e">
        <f>IF('Запит 2-8'!#REF!&lt;&gt;"",'Запит 2-8'!#REF!,"")</f>
        <v>#REF!</v>
      </c>
      <c r="C2407" s="292" t="e">
        <f>'Запит 2-8'!#REF!</f>
        <v>#REF!</v>
      </c>
      <c r="D2407" s="291" t="e">
        <f>'Запит 2-8'!#REF!</f>
        <v>#REF!</v>
      </c>
      <c r="E2407" s="408" t="e">
        <f>'Паспорт-3'!F2225</f>
        <v>#REF!</v>
      </c>
      <c r="F2407" s="409"/>
      <c r="G2407" s="424" t="e">
        <f t="shared" si="294"/>
        <v>#REF!</v>
      </c>
      <c r="H2407" s="81" t="e">
        <f t="shared" si="295"/>
        <v>#REF!</v>
      </c>
    </row>
    <row r="2408" spans="1:8">
      <c r="A2408" s="321" t="e">
        <f>'Запит 2-8'!#REF!</f>
        <v>#REF!</v>
      </c>
      <c r="B2408" s="293" t="e">
        <f>IF('Запит 2-8'!#REF!&lt;&gt;"",'Запит 2-8'!#REF!,"")</f>
        <v>#REF!</v>
      </c>
      <c r="C2408" s="292" t="e">
        <f>'Запит 2-8'!#REF!</f>
        <v>#REF!</v>
      </c>
      <c r="D2408" s="291" t="e">
        <f>'Запит 2-8'!#REF!</f>
        <v>#REF!</v>
      </c>
      <c r="E2408" s="408" t="e">
        <f>'Паспорт-3'!F2226</f>
        <v>#REF!</v>
      </c>
      <c r="F2408" s="409"/>
      <c r="G2408" s="424" t="e">
        <f t="shared" si="294"/>
        <v>#REF!</v>
      </c>
      <c r="H2408" s="81" t="e">
        <f t="shared" si="295"/>
        <v>#REF!</v>
      </c>
    </row>
    <row r="2409" spans="1:8">
      <c r="A2409" s="321" t="e">
        <f>'Запит 2-8'!#REF!</f>
        <v>#REF!</v>
      </c>
      <c r="B2409" s="293" t="e">
        <f>IF('Запит 2-8'!#REF!&lt;&gt;"",'Запит 2-8'!#REF!,"")</f>
        <v>#REF!</v>
      </c>
      <c r="C2409" s="292" t="e">
        <f>'Запит 2-8'!#REF!</f>
        <v>#REF!</v>
      </c>
      <c r="D2409" s="291" t="e">
        <f>'Запит 2-8'!#REF!</f>
        <v>#REF!</v>
      </c>
      <c r="E2409" s="408" t="e">
        <f>'Паспорт-3'!F2227</f>
        <v>#REF!</v>
      </c>
      <c r="F2409" s="409"/>
      <c r="G2409" s="424" t="e">
        <f t="shared" si="294"/>
        <v>#REF!</v>
      </c>
      <c r="H2409" s="81" t="e">
        <f t="shared" si="295"/>
        <v>#REF!</v>
      </c>
    </row>
    <row r="2410" spans="1:8">
      <c r="A2410" s="321" t="e">
        <f>'Запит 2-8'!#REF!</f>
        <v>#REF!</v>
      </c>
      <c r="B2410" s="293" t="e">
        <f>IF('Запит 2-8'!#REF!&lt;&gt;"",'Запит 2-8'!#REF!,"")</f>
        <v>#REF!</v>
      </c>
      <c r="C2410" s="292" t="e">
        <f>'Запит 2-8'!#REF!</f>
        <v>#REF!</v>
      </c>
      <c r="D2410" s="291" t="e">
        <f>'Запит 2-8'!#REF!</f>
        <v>#REF!</v>
      </c>
      <c r="E2410" s="408" t="e">
        <f>'Паспорт-3'!F2228</f>
        <v>#REF!</v>
      </c>
      <c r="F2410" s="409"/>
      <c r="G2410" s="424" t="e">
        <f t="shared" si="294"/>
        <v>#REF!</v>
      </c>
      <c r="H2410" s="81" t="e">
        <f t="shared" si="295"/>
        <v>#REF!</v>
      </c>
    </row>
    <row r="2411" spans="1:8">
      <c r="A2411" s="321" t="e">
        <f>'Запит 2-8'!#REF!</f>
        <v>#REF!</v>
      </c>
      <c r="B2411" s="293" t="e">
        <f>IF('Запит 2-8'!#REF!&lt;&gt;"",'Запит 2-8'!#REF!,"")</f>
        <v>#REF!</v>
      </c>
      <c r="C2411" s="292" t="e">
        <f>'Запит 2-8'!#REF!</f>
        <v>#REF!</v>
      </c>
      <c r="D2411" s="291" t="e">
        <f>'Запит 2-8'!#REF!</f>
        <v>#REF!</v>
      </c>
      <c r="E2411" s="408" t="e">
        <f>'Паспорт-3'!F2229</f>
        <v>#REF!</v>
      </c>
      <c r="F2411" s="409"/>
      <c r="G2411" s="424" t="e">
        <f t="shared" si="294"/>
        <v>#REF!</v>
      </c>
      <c r="H2411" s="81" t="e">
        <f t="shared" si="295"/>
        <v>#REF!</v>
      </c>
    </row>
    <row r="2412" spans="1:8" ht="12.75" customHeight="1">
      <c r="A2412" s="321" t="e">
        <f>'Запит 2-8'!#REF!</f>
        <v>#REF!</v>
      </c>
      <c r="B2412" s="293" t="e">
        <f>IF('Запит 2-8'!#REF!&lt;&gt;"",'Запит 2-8'!#REF!,"")</f>
        <v>#REF!</v>
      </c>
      <c r="C2412" s="292" t="e">
        <f>'Запит 2-8'!#REF!</f>
        <v>#REF!</v>
      </c>
      <c r="D2412" s="291" t="e">
        <f>'Запит 2-8'!#REF!</f>
        <v>#REF!</v>
      </c>
      <c r="E2412" s="408" t="e">
        <f>'Паспорт-3'!F2230</f>
        <v>#REF!</v>
      </c>
      <c r="F2412" s="409"/>
      <c r="G2412" s="424" t="e">
        <f t="shared" si="294"/>
        <v>#REF!</v>
      </c>
      <c r="H2412" s="81" t="e">
        <f t="shared" si="295"/>
        <v>#REF!</v>
      </c>
    </row>
    <row r="2413" spans="1:8">
      <c r="A2413" s="428" t="e">
        <f>'Запит 2-8'!#REF!</f>
        <v>#REF!</v>
      </c>
      <c r="B2413" s="429" t="e">
        <f>IF('Запит 2-8'!#REF!&lt;&gt;"",'Запит 2-8'!#REF!,"")</f>
        <v>#REF!</v>
      </c>
      <c r="C2413" s="430" t="e">
        <f>'Запит 2-8'!#REF!</f>
        <v>#REF!</v>
      </c>
      <c r="D2413" s="431" t="e">
        <f>'Запит 2-8'!#REF!</f>
        <v>#REF!</v>
      </c>
      <c r="E2413" s="432" t="e">
        <f>'Паспорт-3'!F2231</f>
        <v>#REF!</v>
      </c>
      <c r="F2413" s="433"/>
      <c r="G2413" s="434" t="e">
        <f t="shared" si="294"/>
        <v>#REF!</v>
      </c>
      <c r="H2413" s="81" t="e">
        <f t="shared" si="295"/>
        <v>#REF!</v>
      </c>
    </row>
    <row r="2414" spans="1:8" ht="12.75" customHeight="1">
      <c r="A2414" s="865" t="s">
        <v>210</v>
      </c>
      <c r="B2414" s="866"/>
      <c r="C2414" s="866"/>
      <c r="D2414" s="866"/>
      <c r="E2414" s="866"/>
      <c r="F2414" s="866"/>
      <c r="G2414" s="867"/>
      <c r="H2414" s="81" t="e">
        <f>H2403</f>
        <v>#REF!</v>
      </c>
    </row>
    <row r="2415" spans="1:8" ht="12.75" customHeight="1">
      <c r="A2415" s="865" t="s">
        <v>230</v>
      </c>
      <c r="B2415" s="866"/>
      <c r="C2415" s="866"/>
      <c r="D2415" s="866"/>
      <c r="E2415" s="866"/>
      <c r="F2415" s="866"/>
      <c r="G2415" s="867"/>
      <c r="H2415" s="81" t="e">
        <f>H2351</f>
        <v>#REF!</v>
      </c>
    </row>
    <row r="2416" spans="1:8" ht="12.75" customHeight="1">
      <c r="A2416" s="829" t="e">
        <f>'Запит 2-8'!#REF!</f>
        <v>#REF!</v>
      </c>
      <c r="B2416" s="830"/>
      <c r="C2416" s="830"/>
      <c r="D2416" s="830"/>
      <c r="E2416" s="830"/>
      <c r="F2416" s="830"/>
      <c r="G2416" s="831"/>
      <c r="H2416" s="81" t="e">
        <f>H2417</f>
        <v>#REF!</v>
      </c>
    </row>
    <row r="2417" spans="1:8">
      <c r="A2417" s="415" t="s">
        <v>4</v>
      </c>
      <c r="B2417" s="868" t="s">
        <v>105</v>
      </c>
      <c r="C2417" s="869"/>
      <c r="D2417" s="869"/>
      <c r="E2417" s="872"/>
      <c r="F2417" s="872"/>
      <c r="G2417" s="873"/>
      <c r="H2417" s="81" t="e">
        <f>H2418</f>
        <v>#REF!</v>
      </c>
    </row>
    <row r="2418" spans="1:8">
      <c r="A2418" s="321" t="e">
        <f>'Запит 2-8'!#REF!</f>
        <v>#REF!</v>
      </c>
      <c r="B2418" s="416" t="e">
        <f>IF('Запит 2-8'!#REF!&lt;&gt;"",'Запит 2-8'!#REF!,"")</f>
        <v>#REF!</v>
      </c>
      <c r="C2418" s="417" t="e">
        <f>'Запит 2-8'!#REF!</f>
        <v>#REF!</v>
      </c>
      <c r="D2418" s="418" t="e">
        <f>'Запит 2-8'!#REF!</f>
        <v>#REF!</v>
      </c>
      <c r="E2418" s="419" t="e">
        <f>'Паспорт-3'!F2234</f>
        <v>#REF!</v>
      </c>
      <c r="F2418" s="420"/>
      <c r="G2418" s="423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1" t="e">
        <f>'Запит 2-8'!#REF!</f>
        <v>#REF!</v>
      </c>
      <c r="B2419" s="293" t="e">
        <f>IF('Запит 2-8'!#REF!&lt;&gt;"",'Запит 2-8'!#REF!,"")</f>
        <v>#REF!</v>
      </c>
      <c r="C2419" s="292" t="e">
        <f>'Запит 2-8'!#REF!</f>
        <v>#REF!</v>
      </c>
      <c r="D2419" s="291" t="e">
        <f>'Запит 2-8'!#REF!</f>
        <v>#REF!</v>
      </c>
      <c r="E2419" s="408" t="e">
        <f>'Паспорт-3'!F2235</f>
        <v>#REF!</v>
      </c>
      <c r="F2419" s="409"/>
      <c r="G2419" s="424" t="e">
        <f t="shared" si="296"/>
        <v>#REF!</v>
      </c>
      <c r="H2419" s="81" t="e">
        <f t="shared" si="297"/>
        <v>#REF!</v>
      </c>
    </row>
    <row r="2420" spans="1:8">
      <c r="A2420" s="321" t="e">
        <f>'Запит 2-8'!#REF!</f>
        <v>#REF!</v>
      </c>
      <c r="B2420" s="293" t="e">
        <f>IF('Запит 2-8'!#REF!&lt;&gt;"",'Запит 2-8'!#REF!,"")</f>
        <v>#REF!</v>
      </c>
      <c r="C2420" s="292" t="e">
        <f>'Запит 2-8'!#REF!</f>
        <v>#REF!</v>
      </c>
      <c r="D2420" s="291" t="e">
        <f>'Запит 2-8'!#REF!</f>
        <v>#REF!</v>
      </c>
      <c r="E2420" s="408" t="e">
        <f>'Паспорт-3'!F2236</f>
        <v>#REF!</v>
      </c>
      <c r="F2420" s="409"/>
      <c r="G2420" s="424" t="e">
        <f t="shared" si="296"/>
        <v>#REF!</v>
      </c>
      <c r="H2420" s="81" t="e">
        <f t="shared" si="297"/>
        <v>#REF!</v>
      </c>
    </row>
    <row r="2421" spans="1:8">
      <c r="A2421" s="321" t="e">
        <f>'Запит 2-8'!#REF!</f>
        <v>#REF!</v>
      </c>
      <c r="B2421" s="293" t="e">
        <f>IF('Запит 2-8'!#REF!&lt;&gt;"",'Запит 2-8'!#REF!,"")</f>
        <v>#REF!</v>
      </c>
      <c r="C2421" s="292" t="e">
        <f>'Запит 2-8'!#REF!</f>
        <v>#REF!</v>
      </c>
      <c r="D2421" s="291" t="e">
        <f>'Запит 2-8'!#REF!</f>
        <v>#REF!</v>
      </c>
      <c r="E2421" s="408" t="e">
        <f>'Паспорт-3'!F2237</f>
        <v>#REF!</v>
      </c>
      <c r="F2421" s="409"/>
      <c r="G2421" s="424" t="e">
        <f t="shared" si="296"/>
        <v>#REF!</v>
      </c>
      <c r="H2421" s="81" t="e">
        <f t="shared" si="297"/>
        <v>#REF!</v>
      </c>
    </row>
    <row r="2422" spans="1:8">
      <c r="A2422" s="321" t="e">
        <f>'Запит 2-8'!#REF!</f>
        <v>#REF!</v>
      </c>
      <c r="B2422" s="293" t="e">
        <f>IF('Запит 2-8'!#REF!&lt;&gt;"",'Запит 2-8'!#REF!,"")</f>
        <v>#REF!</v>
      </c>
      <c r="C2422" s="292" t="e">
        <f>'Запит 2-8'!#REF!</f>
        <v>#REF!</v>
      </c>
      <c r="D2422" s="291" t="e">
        <f>'Запит 2-8'!#REF!</f>
        <v>#REF!</v>
      </c>
      <c r="E2422" s="408" t="e">
        <f>'Паспорт-3'!F2238</f>
        <v>#REF!</v>
      </c>
      <c r="F2422" s="409"/>
      <c r="G2422" s="424" t="e">
        <f t="shared" si="296"/>
        <v>#REF!</v>
      </c>
      <c r="H2422" s="81" t="e">
        <f t="shared" si="297"/>
        <v>#REF!</v>
      </c>
    </row>
    <row r="2423" spans="1:8">
      <c r="A2423" s="321" t="e">
        <f>'Запит 2-8'!#REF!</f>
        <v>#REF!</v>
      </c>
      <c r="B2423" s="293" t="e">
        <f>IF('Запит 2-8'!#REF!&lt;&gt;"",'Запит 2-8'!#REF!,"")</f>
        <v>#REF!</v>
      </c>
      <c r="C2423" s="292" t="e">
        <f>'Запит 2-8'!#REF!</f>
        <v>#REF!</v>
      </c>
      <c r="D2423" s="291" t="e">
        <f>'Запит 2-8'!#REF!</f>
        <v>#REF!</v>
      </c>
      <c r="E2423" s="408" t="e">
        <f>'Паспорт-3'!F2239</f>
        <v>#REF!</v>
      </c>
      <c r="F2423" s="409"/>
      <c r="G2423" s="424" t="e">
        <f t="shared" si="296"/>
        <v>#REF!</v>
      </c>
      <c r="H2423" s="81" t="e">
        <f t="shared" si="297"/>
        <v>#REF!</v>
      </c>
    </row>
    <row r="2424" spans="1:8">
      <c r="A2424" s="321" t="e">
        <f>'Запит 2-8'!#REF!</f>
        <v>#REF!</v>
      </c>
      <c r="B2424" s="293" t="e">
        <f>IF('Запит 2-8'!#REF!&lt;&gt;"",'Запит 2-8'!#REF!,"")</f>
        <v>#REF!</v>
      </c>
      <c r="C2424" s="292" t="e">
        <f>'Запит 2-8'!#REF!</f>
        <v>#REF!</v>
      </c>
      <c r="D2424" s="291" t="e">
        <f>'Запит 2-8'!#REF!</f>
        <v>#REF!</v>
      </c>
      <c r="E2424" s="408" t="e">
        <f>'Паспорт-3'!F2240</f>
        <v>#REF!</v>
      </c>
      <c r="F2424" s="409"/>
      <c r="G2424" s="424" t="e">
        <f t="shared" si="296"/>
        <v>#REF!</v>
      </c>
      <c r="H2424" s="81" t="e">
        <f t="shared" si="297"/>
        <v>#REF!</v>
      </c>
    </row>
    <row r="2425" spans="1:8">
      <c r="A2425" s="321" t="e">
        <f>'Запит 2-8'!#REF!</f>
        <v>#REF!</v>
      </c>
      <c r="B2425" s="293" t="e">
        <f>IF('Запит 2-8'!#REF!&lt;&gt;"",'Запит 2-8'!#REF!,"")</f>
        <v>#REF!</v>
      </c>
      <c r="C2425" s="292" t="e">
        <f>'Запит 2-8'!#REF!</f>
        <v>#REF!</v>
      </c>
      <c r="D2425" s="291" t="e">
        <f>'Запит 2-8'!#REF!</f>
        <v>#REF!</v>
      </c>
      <c r="E2425" s="408" t="e">
        <f>'Паспорт-3'!F2241</f>
        <v>#REF!</v>
      </c>
      <c r="F2425" s="409"/>
      <c r="G2425" s="424" t="e">
        <f t="shared" si="296"/>
        <v>#REF!</v>
      </c>
      <c r="H2425" s="81" t="e">
        <f t="shared" si="297"/>
        <v>#REF!</v>
      </c>
    </row>
    <row r="2426" spans="1:8">
      <c r="A2426" s="321" t="e">
        <f>'Запит 2-8'!#REF!</f>
        <v>#REF!</v>
      </c>
      <c r="B2426" s="293" t="e">
        <f>IF('Запит 2-8'!#REF!&lt;&gt;"",'Запит 2-8'!#REF!,"")</f>
        <v>#REF!</v>
      </c>
      <c r="C2426" s="292" t="e">
        <f>'Запит 2-8'!#REF!</f>
        <v>#REF!</v>
      </c>
      <c r="D2426" s="291" t="e">
        <f>'Запит 2-8'!#REF!</f>
        <v>#REF!</v>
      </c>
      <c r="E2426" s="408" t="e">
        <f>'Паспорт-3'!F2242</f>
        <v>#REF!</v>
      </c>
      <c r="F2426" s="409"/>
      <c r="G2426" s="424" t="e">
        <f t="shared" si="296"/>
        <v>#REF!</v>
      </c>
      <c r="H2426" s="81" t="e">
        <f t="shared" si="297"/>
        <v>#REF!</v>
      </c>
    </row>
    <row r="2427" spans="1:8">
      <c r="A2427" s="321" t="e">
        <f>'Запит 2-8'!#REF!</f>
        <v>#REF!</v>
      </c>
      <c r="B2427" s="293" t="e">
        <f>IF('Запит 2-8'!#REF!&lt;&gt;"",'Запит 2-8'!#REF!,"")</f>
        <v>#REF!</v>
      </c>
      <c r="C2427" s="292" t="e">
        <f>'Запит 2-8'!#REF!</f>
        <v>#REF!</v>
      </c>
      <c r="D2427" s="291" t="e">
        <f>'Запит 2-8'!#REF!</f>
        <v>#REF!</v>
      </c>
      <c r="E2427" s="408" t="e">
        <f>'Паспорт-3'!F2243</f>
        <v>#REF!</v>
      </c>
      <c r="F2427" s="409"/>
      <c r="G2427" s="424" t="e">
        <f t="shared" si="296"/>
        <v>#REF!</v>
      </c>
      <c r="H2427" s="81" t="e">
        <f t="shared" si="297"/>
        <v>#REF!</v>
      </c>
    </row>
    <row r="2428" spans="1:8">
      <c r="A2428" s="321" t="e">
        <f>'Запит 2-8'!#REF!</f>
        <v>#REF!</v>
      </c>
      <c r="B2428" s="293" t="e">
        <f>IF('Запит 2-8'!#REF!&lt;&gt;"",'Запит 2-8'!#REF!,"")</f>
        <v>#REF!</v>
      </c>
      <c r="C2428" s="292" t="e">
        <f>'Запит 2-8'!#REF!</f>
        <v>#REF!</v>
      </c>
      <c r="D2428" s="291" t="e">
        <f>'Запит 2-8'!#REF!</f>
        <v>#REF!</v>
      </c>
      <c r="E2428" s="408" t="e">
        <f>'Паспорт-3'!F2244</f>
        <v>#REF!</v>
      </c>
      <c r="F2428" s="409"/>
      <c r="G2428" s="424" t="e">
        <f t="shared" si="296"/>
        <v>#REF!</v>
      </c>
      <c r="H2428" s="81" t="e">
        <f t="shared" si="297"/>
        <v>#REF!</v>
      </c>
    </row>
    <row r="2429" spans="1:8">
      <c r="A2429" s="321" t="e">
        <f>'Запит 2-8'!#REF!</f>
        <v>#REF!</v>
      </c>
      <c r="B2429" s="293" t="e">
        <f>IF('Запит 2-8'!#REF!&lt;&gt;"",'Запит 2-8'!#REF!,"")</f>
        <v>#REF!</v>
      </c>
      <c r="C2429" s="292" t="e">
        <f>'Запит 2-8'!#REF!</f>
        <v>#REF!</v>
      </c>
      <c r="D2429" s="291" t="e">
        <f>'Запит 2-8'!#REF!</f>
        <v>#REF!</v>
      </c>
      <c r="E2429" s="408" t="e">
        <f>'Паспорт-3'!F2245</f>
        <v>#REF!</v>
      </c>
      <c r="F2429" s="409"/>
      <c r="G2429" s="424" t="e">
        <f t="shared" si="296"/>
        <v>#REF!</v>
      </c>
      <c r="H2429" s="81" t="e">
        <f t="shared" si="297"/>
        <v>#REF!</v>
      </c>
    </row>
    <row r="2430" spans="1:8">
      <c r="A2430" s="321" t="e">
        <f>'Запит 2-8'!#REF!</f>
        <v>#REF!</v>
      </c>
      <c r="B2430" s="293" t="e">
        <f>IF('Запит 2-8'!#REF!&lt;&gt;"",'Запит 2-8'!#REF!,"")</f>
        <v>#REF!</v>
      </c>
      <c r="C2430" s="292" t="e">
        <f>'Запит 2-8'!#REF!</f>
        <v>#REF!</v>
      </c>
      <c r="D2430" s="291" t="e">
        <f>'Запит 2-8'!#REF!</f>
        <v>#REF!</v>
      </c>
      <c r="E2430" s="408" t="e">
        <f>'Паспорт-3'!F2246</f>
        <v>#REF!</v>
      </c>
      <c r="F2430" s="409"/>
      <c r="G2430" s="424" t="e">
        <f t="shared" si="296"/>
        <v>#REF!</v>
      </c>
      <c r="H2430" s="81" t="e">
        <f t="shared" si="297"/>
        <v>#REF!</v>
      </c>
    </row>
    <row r="2431" spans="1:8">
      <c r="A2431" s="321" t="e">
        <f>'Запит 2-8'!#REF!</f>
        <v>#REF!</v>
      </c>
      <c r="B2431" s="293" t="e">
        <f>IF('Запит 2-8'!#REF!&lt;&gt;"",'Запит 2-8'!#REF!,"")</f>
        <v>#REF!</v>
      </c>
      <c r="C2431" s="292" t="e">
        <f>'Запит 2-8'!#REF!</f>
        <v>#REF!</v>
      </c>
      <c r="D2431" s="291" t="e">
        <f>'Запит 2-8'!#REF!</f>
        <v>#REF!</v>
      </c>
      <c r="E2431" s="408" t="e">
        <f>'Паспорт-3'!F2247</f>
        <v>#REF!</v>
      </c>
      <c r="F2431" s="409"/>
      <c r="G2431" s="424" t="e">
        <f t="shared" si="296"/>
        <v>#REF!</v>
      </c>
      <c r="H2431" s="81" t="e">
        <f t="shared" si="297"/>
        <v>#REF!</v>
      </c>
    </row>
    <row r="2432" spans="1:8">
      <c r="A2432" s="428" t="e">
        <f>'Запит 2-8'!#REF!</f>
        <v>#REF!</v>
      </c>
      <c r="B2432" s="429" t="e">
        <f>IF('Запит 2-8'!#REF!&lt;&gt;"",'Запит 2-8'!#REF!,"")</f>
        <v>#REF!</v>
      </c>
      <c r="C2432" s="430" t="e">
        <f>'Запит 2-8'!#REF!</f>
        <v>#REF!</v>
      </c>
      <c r="D2432" s="431" t="e">
        <f>'Запит 2-8'!#REF!</f>
        <v>#REF!</v>
      </c>
      <c r="E2432" s="432" t="e">
        <f>'Паспорт-3'!F2248</f>
        <v>#REF!</v>
      </c>
      <c r="F2432" s="433"/>
      <c r="G2432" s="434" t="e">
        <f t="shared" si="296"/>
        <v>#REF!</v>
      </c>
      <c r="H2432" s="81" t="e">
        <f t="shared" si="297"/>
        <v>#REF!</v>
      </c>
    </row>
    <row r="2433" spans="1:8" ht="12.75" customHeight="1">
      <c r="A2433" s="865" t="s">
        <v>210</v>
      </c>
      <c r="B2433" s="866"/>
      <c r="C2433" s="866"/>
      <c r="D2433" s="866"/>
      <c r="E2433" s="866"/>
      <c r="F2433" s="866"/>
      <c r="G2433" s="867"/>
      <c r="H2433" s="81" t="e">
        <f>H2417</f>
        <v>#REF!</v>
      </c>
    </row>
    <row r="2434" spans="1:8">
      <c r="A2434" s="415" t="e">
        <f>'Запит 2-8'!#REF!</f>
        <v>#REF!</v>
      </c>
      <c r="B2434" s="868" t="s">
        <v>106</v>
      </c>
      <c r="C2434" s="869"/>
      <c r="D2434" s="869"/>
      <c r="E2434" s="869"/>
      <c r="F2434" s="869"/>
      <c r="G2434" s="874"/>
      <c r="H2434" s="81" t="e">
        <f>H2435</f>
        <v>#REF!</v>
      </c>
    </row>
    <row r="2435" spans="1:8">
      <c r="A2435" s="321" t="e">
        <f>'Запит 2-8'!#REF!</f>
        <v>#REF!</v>
      </c>
      <c r="B2435" s="416" t="e">
        <f>IF('Запит 2-8'!#REF!&lt;&gt;"",'Запит 2-8'!#REF!,"")</f>
        <v>#REF!</v>
      </c>
      <c r="C2435" s="417" t="e">
        <f>'Запит 2-8'!#REF!</f>
        <v>#REF!</v>
      </c>
      <c r="D2435" s="418" t="e">
        <f>'Запит 2-8'!#REF!</f>
        <v>#REF!</v>
      </c>
      <c r="E2435" s="425" t="e">
        <f>'Паспорт-3'!F2250</f>
        <v>#REF!</v>
      </c>
      <c r="F2435" s="426"/>
      <c r="G2435" s="427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1" t="e">
        <f>'Запит 2-8'!#REF!</f>
        <v>#REF!</v>
      </c>
      <c r="B2436" s="293" t="e">
        <f>IF('Запит 2-8'!#REF!&lt;&gt;"",'Запит 2-8'!#REF!,"")</f>
        <v>#REF!</v>
      </c>
      <c r="C2436" s="292" t="e">
        <f>'Запит 2-8'!#REF!</f>
        <v>#REF!</v>
      </c>
      <c r="D2436" s="291" t="e">
        <f>'Запит 2-8'!#REF!</f>
        <v>#REF!</v>
      </c>
      <c r="E2436" s="408" t="e">
        <f>'Паспорт-3'!F2251</f>
        <v>#REF!</v>
      </c>
      <c r="F2436" s="409"/>
      <c r="G2436" s="424" t="e">
        <f t="shared" si="298"/>
        <v>#REF!</v>
      </c>
      <c r="H2436" s="81" t="e">
        <f t="shared" si="299"/>
        <v>#REF!</v>
      </c>
    </row>
    <row r="2437" spans="1:8">
      <c r="A2437" s="321" t="e">
        <f>'Запит 2-8'!#REF!</f>
        <v>#REF!</v>
      </c>
      <c r="B2437" s="293" t="e">
        <f>IF('Запит 2-8'!#REF!&lt;&gt;"",'Запит 2-8'!#REF!,"")</f>
        <v>#REF!</v>
      </c>
      <c r="C2437" s="292" t="e">
        <f>'Запит 2-8'!#REF!</f>
        <v>#REF!</v>
      </c>
      <c r="D2437" s="291" t="e">
        <f>'Запит 2-8'!#REF!</f>
        <v>#REF!</v>
      </c>
      <c r="E2437" s="408" t="e">
        <f>'Паспорт-3'!F2252</f>
        <v>#REF!</v>
      </c>
      <c r="F2437" s="409"/>
      <c r="G2437" s="424" t="e">
        <f t="shared" si="298"/>
        <v>#REF!</v>
      </c>
      <c r="H2437" s="81" t="e">
        <f t="shared" si="299"/>
        <v>#REF!</v>
      </c>
    </row>
    <row r="2438" spans="1:8">
      <c r="A2438" s="321" t="e">
        <f>'Запит 2-8'!#REF!</f>
        <v>#REF!</v>
      </c>
      <c r="B2438" s="293" t="e">
        <f>IF('Запит 2-8'!#REF!&lt;&gt;"",'Запит 2-8'!#REF!,"")</f>
        <v>#REF!</v>
      </c>
      <c r="C2438" s="292" t="e">
        <f>'Запит 2-8'!#REF!</f>
        <v>#REF!</v>
      </c>
      <c r="D2438" s="291" t="e">
        <f>'Запит 2-8'!#REF!</f>
        <v>#REF!</v>
      </c>
      <c r="E2438" s="408" t="e">
        <f>'Паспорт-3'!F2253</f>
        <v>#REF!</v>
      </c>
      <c r="F2438" s="409"/>
      <c r="G2438" s="424" t="e">
        <f t="shared" si="298"/>
        <v>#REF!</v>
      </c>
      <c r="H2438" s="81" t="e">
        <f t="shared" si="299"/>
        <v>#REF!</v>
      </c>
    </row>
    <row r="2439" spans="1:8">
      <c r="A2439" s="321" t="e">
        <f>'Запит 2-8'!#REF!</f>
        <v>#REF!</v>
      </c>
      <c r="B2439" s="293" t="e">
        <f>IF('Запит 2-8'!#REF!&lt;&gt;"",'Запит 2-8'!#REF!,"")</f>
        <v>#REF!</v>
      </c>
      <c r="C2439" s="292" t="e">
        <f>'Запит 2-8'!#REF!</f>
        <v>#REF!</v>
      </c>
      <c r="D2439" s="291" t="e">
        <f>'Запит 2-8'!#REF!</f>
        <v>#REF!</v>
      </c>
      <c r="E2439" s="408" t="e">
        <f>'Паспорт-3'!F2254</f>
        <v>#REF!</v>
      </c>
      <c r="F2439" s="409"/>
      <c r="G2439" s="424" t="e">
        <f t="shared" si="298"/>
        <v>#REF!</v>
      </c>
      <c r="H2439" s="81" t="e">
        <f t="shared" si="299"/>
        <v>#REF!</v>
      </c>
    </row>
    <row r="2440" spans="1:8">
      <c r="A2440" s="321" t="e">
        <f>'Запит 2-8'!#REF!</f>
        <v>#REF!</v>
      </c>
      <c r="B2440" s="293" t="e">
        <f>IF('Запит 2-8'!#REF!&lt;&gt;"",'Запит 2-8'!#REF!,"")</f>
        <v>#REF!</v>
      </c>
      <c r="C2440" s="292" t="e">
        <f>'Запит 2-8'!#REF!</f>
        <v>#REF!</v>
      </c>
      <c r="D2440" s="291" t="e">
        <f>'Запит 2-8'!#REF!</f>
        <v>#REF!</v>
      </c>
      <c r="E2440" s="408" t="e">
        <f>'Паспорт-3'!F2255</f>
        <v>#REF!</v>
      </c>
      <c r="F2440" s="409"/>
      <c r="G2440" s="424" t="e">
        <f t="shared" si="298"/>
        <v>#REF!</v>
      </c>
      <c r="H2440" s="81" t="e">
        <f t="shared" si="299"/>
        <v>#REF!</v>
      </c>
    </row>
    <row r="2441" spans="1:8">
      <c r="A2441" s="321" t="e">
        <f>'Запит 2-8'!#REF!</f>
        <v>#REF!</v>
      </c>
      <c r="B2441" s="293" t="e">
        <f>IF('Запит 2-8'!#REF!&lt;&gt;"",'Запит 2-8'!#REF!,"")</f>
        <v>#REF!</v>
      </c>
      <c r="C2441" s="292" t="e">
        <f>'Запит 2-8'!#REF!</f>
        <v>#REF!</v>
      </c>
      <c r="D2441" s="291" t="e">
        <f>'Запит 2-8'!#REF!</f>
        <v>#REF!</v>
      </c>
      <c r="E2441" s="408" t="e">
        <f>'Паспорт-3'!F2256</f>
        <v>#REF!</v>
      </c>
      <c r="F2441" s="409"/>
      <c r="G2441" s="424" t="e">
        <f t="shared" si="298"/>
        <v>#REF!</v>
      </c>
      <c r="H2441" s="81" t="e">
        <f t="shared" si="299"/>
        <v>#REF!</v>
      </c>
    </row>
    <row r="2442" spans="1:8">
      <c r="A2442" s="321" t="e">
        <f>'Запит 2-8'!#REF!</f>
        <v>#REF!</v>
      </c>
      <c r="B2442" s="293" t="e">
        <f>IF('Запит 2-8'!#REF!&lt;&gt;"",'Запит 2-8'!#REF!,"")</f>
        <v>#REF!</v>
      </c>
      <c r="C2442" s="292" t="e">
        <f>'Запит 2-8'!#REF!</f>
        <v>#REF!</v>
      </c>
      <c r="D2442" s="291" t="e">
        <f>'Запит 2-8'!#REF!</f>
        <v>#REF!</v>
      </c>
      <c r="E2442" s="408" t="e">
        <f>'Паспорт-3'!F2257</f>
        <v>#REF!</v>
      </c>
      <c r="F2442" s="409"/>
      <c r="G2442" s="424" t="e">
        <f t="shared" si="298"/>
        <v>#REF!</v>
      </c>
      <c r="H2442" s="81" t="e">
        <f t="shared" si="299"/>
        <v>#REF!</v>
      </c>
    </row>
    <row r="2443" spans="1:8">
      <c r="A2443" s="321" t="e">
        <f>'Запит 2-8'!#REF!</f>
        <v>#REF!</v>
      </c>
      <c r="B2443" s="293" t="e">
        <f>IF('Запит 2-8'!#REF!&lt;&gt;"",'Запит 2-8'!#REF!,"")</f>
        <v>#REF!</v>
      </c>
      <c r="C2443" s="292" t="e">
        <f>'Запит 2-8'!#REF!</f>
        <v>#REF!</v>
      </c>
      <c r="D2443" s="291" t="e">
        <f>'Запит 2-8'!#REF!</f>
        <v>#REF!</v>
      </c>
      <c r="E2443" s="408" t="e">
        <f>'Паспорт-3'!F2258</f>
        <v>#REF!</v>
      </c>
      <c r="F2443" s="409"/>
      <c r="G2443" s="424" t="e">
        <f t="shared" si="298"/>
        <v>#REF!</v>
      </c>
      <c r="H2443" s="81" t="e">
        <f t="shared" si="299"/>
        <v>#REF!</v>
      </c>
    </row>
    <row r="2444" spans="1:8">
      <c r="A2444" s="321" t="e">
        <f>'Запит 2-8'!#REF!</f>
        <v>#REF!</v>
      </c>
      <c r="B2444" s="293" t="e">
        <f>IF('Запит 2-8'!#REF!&lt;&gt;"",'Запит 2-8'!#REF!,"")</f>
        <v>#REF!</v>
      </c>
      <c r="C2444" s="292" t="e">
        <f>'Запит 2-8'!#REF!</f>
        <v>#REF!</v>
      </c>
      <c r="D2444" s="291" t="e">
        <f>'Запит 2-8'!#REF!</f>
        <v>#REF!</v>
      </c>
      <c r="E2444" s="408" t="e">
        <f>'Паспорт-3'!F2259</f>
        <v>#REF!</v>
      </c>
      <c r="F2444" s="409"/>
      <c r="G2444" s="424" t="e">
        <f t="shared" si="298"/>
        <v>#REF!</v>
      </c>
      <c r="H2444" s="81" t="e">
        <f t="shared" si="299"/>
        <v>#REF!</v>
      </c>
    </row>
    <row r="2445" spans="1:8">
      <c r="A2445" s="321" t="e">
        <f>'Запит 2-8'!#REF!</f>
        <v>#REF!</v>
      </c>
      <c r="B2445" s="293" t="e">
        <f>IF('Запит 2-8'!#REF!&lt;&gt;"",'Запит 2-8'!#REF!,"")</f>
        <v>#REF!</v>
      </c>
      <c r="C2445" s="292" t="e">
        <f>'Запит 2-8'!#REF!</f>
        <v>#REF!</v>
      </c>
      <c r="D2445" s="291" t="e">
        <f>'Запит 2-8'!#REF!</f>
        <v>#REF!</v>
      </c>
      <c r="E2445" s="408" t="e">
        <f>'Паспорт-3'!F2260</f>
        <v>#REF!</v>
      </c>
      <c r="F2445" s="409"/>
      <c r="G2445" s="424" t="e">
        <f t="shared" si="298"/>
        <v>#REF!</v>
      </c>
      <c r="H2445" s="81" t="e">
        <f t="shared" si="299"/>
        <v>#REF!</v>
      </c>
    </row>
    <row r="2446" spans="1:8">
      <c r="A2446" s="321" t="e">
        <f>'Запит 2-8'!#REF!</f>
        <v>#REF!</v>
      </c>
      <c r="B2446" s="293" t="e">
        <f>IF('Запит 2-8'!#REF!&lt;&gt;"",'Запит 2-8'!#REF!,"")</f>
        <v>#REF!</v>
      </c>
      <c r="C2446" s="292" t="e">
        <f>'Запит 2-8'!#REF!</f>
        <v>#REF!</v>
      </c>
      <c r="D2446" s="291" t="e">
        <f>'Запит 2-8'!#REF!</f>
        <v>#REF!</v>
      </c>
      <c r="E2446" s="408" t="e">
        <f>'Паспорт-3'!F2261</f>
        <v>#REF!</v>
      </c>
      <c r="F2446" s="409"/>
      <c r="G2446" s="424" t="e">
        <f t="shared" si="298"/>
        <v>#REF!</v>
      </c>
      <c r="H2446" s="81" t="e">
        <f t="shared" si="299"/>
        <v>#REF!</v>
      </c>
    </row>
    <row r="2447" spans="1:8">
      <c r="A2447" s="321" t="e">
        <f>'Запит 2-8'!#REF!</f>
        <v>#REF!</v>
      </c>
      <c r="B2447" s="293" t="e">
        <f>IF('Запит 2-8'!#REF!&lt;&gt;"",'Запит 2-8'!#REF!,"")</f>
        <v>#REF!</v>
      </c>
      <c r="C2447" s="292" t="e">
        <f>'Запит 2-8'!#REF!</f>
        <v>#REF!</v>
      </c>
      <c r="D2447" s="291" t="e">
        <f>'Запит 2-8'!#REF!</f>
        <v>#REF!</v>
      </c>
      <c r="E2447" s="408" t="e">
        <f>'Паспорт-3'!F2262</f>
        <v>#REF!</v>
      </c>
      <c r="F2447" s="409"/>
      <c r="G2447" s="424" t="e">
        <f t="shared" si="298"/>
        <v>#REF!</v>
      </c>
      <c r="H2447" s="81" t="e">
        <f t="shared" si="299"/>
        <v>#REF!</v>
      </c>
    </row>
    <row r="2448" spans="1:8">
      <c r="A2448" s="321" t="e">
        <f>'Запит 2-8'!#REF!</f>
        <v>#REF!</v>
      </c>
      <c r="B2448" s="293" t="e">
        <f>IF('Запит 2-8'!#REF!&lt;&gt;"",'Запит 2-8'!#REF!,"")</f>
        <v>#REF!</v>
      </c>
      <c r="C2448" s="292" t="e">
        <f>'Запит 2-8'!#REF!</f>
        <v>#REF!</v>
      </c>
      <c r="D2448" s="291" t="e">
        <f>'Запит 2-8'!#REF!</f>
        <v>#REF!</v>
      </c>
      <c r="E2448" s="408" t="e">
        <f>'Паспорт-3'!F2263</f>
        <v>#REF!</v>
      </c>
      <c r="F2448" s="409"/>
      <c r="G2448" s="424" t="e">
        <f t="shared" si="298"/>
        <v>#REF!</v>
      </c>
      <c r="H2448" s="81" t="e">
        <f t="shared" si="299"/>
        <v>#REF!</v>
      </c>
    </row>
    <row r="2449" spans="1:8">
      <c r="A2449" s="428" t="e">
        <f>'Запит 2-8'!#REF!</f>
        <v>#REF!</v>
      </c>
      <c r="B2449" s="429" t="e">
        <f>IF('Запит 2-8'!#REF!&lt;&gt;"",'Запит 2-8'!#REF!,"")</f>
        <v>#REF!</v>
      </c>
      <c r="C2449" s="430" t="e">
        <f>'Запит 2-8'!#REF!</f>
        <v>#REF!</v>
      </c>
      <c r="D2449" s="431" t="e">
        <f>'Запит 2-8'!#REF!</f>
        <v>#REF!</v>
      </c>
      <c r="E2449" s="432" t="e">
        <f>'Паспорт-3'!F2264</f>
        <v>#REF!</v>
      </c>
      <c r="F2449" s="433"/>
      <c r="G2449" s="434" t="e">
        <f t="shared" si="298"/>
        <v>#REF!</v>
      </c>
      <c r="H2449" s="81" t="e">
        <f t="shared" si="299"/>
        <v>#REF!</v>
      </c>
    </row>
    <row r="2450" spans="1:8" ht="12.75" customHeight="1">
      <c r="A2450" s="865" t="s">
        <v>210</v>
      </c>
      <c r="B2450" s="866"/>
      <c r="C2450" s="866"/>
      <c r="D2450" s="866"/>
      <c r="E2450" s="866"/>
      <c r="F2450" s="866"/>
      <c r="G2450" s="867"/>
      <c r="H2450" s="81" t="e">
        <f>H2434</f>
        <v>#REF!</v>
      </c>
    </row>
    <row r="2451" spans="1:8">
      <c r="A2451" s="421" t="e">
        <f>'Запит 2-8'!#REF!</f>
        <v>#REF!</v>
      </c>
      <c r="B2451" s="868" t="s">
        <v>107</v>
      </c>
      <c r="C2451" s="869"/>
      <c r="D2451" s="869"/>
      <c r="E2451" s="870"/>
      <c r="F2451" s="870"/>
      <c r="G2451" s="871"/>
      <c r="H2451" s="81" t="e">
        <f>H2452</f>
        <v>#REF!</v>
      </c>
    </row>
    <row r="2452" spans="1:8">
      <c r="A2452" s="321" t="e">
        <f>'Запит 2-8'!#REF!</f>
        <v>#REF!</v>
      </c>
      <c r="B2452" s="416" t="e">
        <f>IF('Запит 2-8'!#REF!&lt;&gt;"",'Запит 2-8'!#REF!,"")</f>
        <v>#REF!</v>
      </c>
      <c r="C2452" s="417" t="e">
        <f>'Запит 2-8'!#REF!</f>
        <v>#REF!</v>
      </c>
      <c r="D2452" s="418" t="e">
        <f>'Запит 2-8'!#REF!</f>
        <v>#REF!</v>
      </c>
      <c r="E2452" s="419" t="e">
        <f>'Паспорт-3'!F2266</f>
        <v>#REF!</v>
      </c>
      <c r="F2452" s="420"/>
      <c r="G2452" s="423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1" t="e">
        <f>'Запит 2-8'!#REF!</f>
        <v>#REF!</v>
      </c>
      <c r="B2453" s="293" t="e">
        <f>IF('Запит 2-8'!#REF!&lt;&gt;"",'Запит 2-8'!#REF!,"")</f>
        <v>#REF!</v>
      </c>
      <c r="C2453" s="292" t="e">
        <f>'Запит 2-8'!#REF!</f>
        <v>#REF!</v>
      </c>
      <c r="D2453" s="291" t="e">
        <f>'Запит 2-8'!#REF!</f>
        <v>#REF!</v>
      </c>
      <c r="E2453" s="408" t="e">
        <f>'Паспорт-3'!F2267</f>
        <v>#REF!</v>
      </c>
      <c r="F2453" s="409"/>
      <c r="G2453" s="424" t="e">
        <f t="shared" si="300"/>
        <v>#REF!</v>
      </c>
      <c r="H2453" s="81" t="e">
        <f t="shared" si="301"/>
        <v>#REF!</v>
      </c>
    </row>
    <row r="2454" spans="1:8">
      <c r="A2454" s="321" t="e">
        <f>'Запит 2-8'!#REF!</f>
        <v>#REF!</v>
      </c>
      <c r="B2454" s="293" t="e">
        <f>IF('Запит 2-8'!#REF!&lt;&gt;"",'Запит 2-8'!#REF!,"")</f>
        <v>#REF!</v>
      </c>
      <c r="C2454" s="292" t="e">
        <f>'Запит 2-8'!#REF!</f>
        <v>#REF!</v>
      </c>
      <c r="D2454" s="291" t="e">
        <f>'Запит 2-8'!#REF!</f>
        <v>#REF!</v>
      </c>
      <c r="E2454" s="408" t="e">
        <f>'Паспорт-3'!F2268</f>
        <v>#REF!</v>
      </c>
      <c r="F2454" s="409"/>
      <c r="G2454" s="424" t="e">
        <f t="shared" si="300"/>
        <v>#REF!</v>
      </c>
      <c r="H2454" s="81" t="e">
        <f t="shared" si="301"/>
        <v>#REF!</v>
      </c>
    </row>
    <row r="2455" spans="1:8">
      <c r="A2455" s="321" t="e">
        <f>'Запит 2-8'!#REF!</f>
        <v>#REF!</v>
      </c>
      <c r="B2455" s="293" t="e">
        <f>IF('Запит 2-8'!#REF!&lt;&gt;"",'Запит 2-8'!#REF!,"")</f>
        <v>#REF!</v>
      </c>
      <c r="C2455" s="292" t="e">
        <f>'Запит 2-8'!#REF!</f>
        <v>#REF!</v>
      </c>
      <c r="D2455" s="291" t="e">
        <f>'Запит 2-8'!#REF!</f>
        <v>#REF!</v>
      </c>
      <c r="E2455" s="408" t="e">
        <f>'Паспорт-3'!F2269</f>
        <v>#REF!</v>
      </c>
      <c r="F2455" s="409"/>
      <c r="G2455" s="424" t="e">
        <f t="shared" si="300"/>
        <v>#REF!</v>
      </c>
      <c r="H2455" s="81" t="e">
        <f t="shared" si="301"/>
        <v>#REF!</v>
      </c>
    </row>
    <row r="2456" spans="1:8">
      <c r="A2456" s="321" t="e">
        <f>'Запит 2-8'!#REF!</f>
        <v>#REF!</v>
      </c>
      <c r="B2456" s="293" t="e">
        <f>IF('Запит 2-8'!#REF!&lt;&gt;"",'Запит 2-8'!#REF!,"")</f>
        <v>#REF!</v>
      </c>
      <c r="C2456" s="292" t="e">
        <f>'Запит 2-8'!#REF!</f>
        <v>#REF!</v>
      </c>
      <c r="D2456" s="291" t="e">
        <f>'Запит 2-8'!#REF!</f>
        <v>#REF!</v>
      </c>
      <c r="E2456" s="408" t="e">
        <f>'Паспорт-3'!F2270</f>
        <v>#REF!</v>
      </c>
      <c r="F2456" s="409"/>
      <c r="G2456" s="424" t="e">
        <f t="shared" si="300"/>
        <v>#REF!</v>
      </c>
      <c r="H2456" s="81" t="e">
        <f t="shared" si="301"/>
        <v>#REF!</v>
      </c>
    </row>
    <row r="2457" spans="1:8">
      <c r="A2457" s="321" t="e">
        <f>'Запит 2-8'!#REF!</f>
        <v>#REF!</v>
      </c>
      <c r="B2457" s="293" t="e">
        <f>IF('Запит 2-8'!#REF!&lt;&gt;"",'Запит 2-8'!#REF!,"")</f>
        <v>#REF!</v>
      </c>
      <c r="C2457" s="292" t="e">
        <f>'Запит 2-8'!#REF!</f>
        <v>#REF!</v>
      </c>
      <c r="D2457" s="291" t="e">
        <f>'Запит 2-8'!#REF!</f>
        <v>#REF!</v>
      </c>
      <c r="E2457" s="408" t="e">
        <f>'Паспорт-3'!F2271</f>
        <v>#REF!</v>
      </c>
      <c r="F2457" s="409"/>
      <c r="G2457" s="424" t="e">
        <f t="shared" si="300"/>
        <v>#REF!</v>
      </c>
      <c r="H2457" s="81" t="e">
        <f t="shared" si="301"/>
        <v>#REF!</v>
      </c>
    </row>
    <row r="2458" spans="1:8">
      <c r="A2458" s="321" t="e">
        <f>'Запит 2-8'!#REF!</f>
        <v>#REF!</v>
      </c>
      <c r="B2458" s="293" t="e">
        <f>IF('Запит 2-8'!#REF!&lt;&gt;"",'Запит 2-8'!#REF!,"")</f>
        <v>#REF!</v>
      </c>
      <c r="C2458" s="292" t="e">
        <f>'Запит 2-8'!#REF!</f>
        <v>#REF!</v>
      </c>
      <c r="D2458" s="291" t="e">
        <f>'Запит 2-8'!#REF!</f>
        <v>#REF!</v>
      </c>
      <c r="E2458" s="408" t="e">
        <f>'Паспорт-3'!F2272</f>
        <v>#REF!</v>
      </c>
      <c r="F2458" s="409"/>
      <c r="G2458" s="424" t="e">
        <f t="shared" si="300"/>
        <v>#REF!</v>
      </c>
      <c r="H2458" s="81" t="e">
        <f t="shared" si="301"/>
        <v>#REF!</v>
      </c>
    </row>
    <row r="2459" spans="1:8">
      <c r="A2459" s="321" t="e">
        <f>'Запит 2-8'!#REF!</f>
        <v>#REF!</v>
      </c>
      <c r="B2459" s="293" t="e">
        <f>IF('Запит 2-8'!#REF!&lt;&gt;"",'Запит 2-8'!#REF!,"")</f>
        <v>#REF!</v>
      </c>
      <c r="C2459" s="292" t="e">
        <f>'Запит 2-8'!#REF!</f>
        <v>#REF!</v>
      </c>
      <c r="D2459" s="291" t="e">
        <f>'Запит 2-8'!#REF!</f>
        <v>#REF!</v>
      </c>
      <c r="E2459" s="408" t="e">
        <f>'Паспорт-3'!F2273</f>
        <v>#REF!</v>
      </c>
      <c r="F2459" s="409"/>
      <c r="G2459" s="424" t="e">
        <f t="shared" si="300"/>
        <v>#REF!</v>
      </c>
      <c r="H2459" s="81" t="e">
        <f t="shared" si="301"/>
        <v>#REF!</v>
      </c>
    </row>
    <row r="2460" spans="1:8">
      <c r="A2460" s="321" t="e">
        <f>'Запит 2-8'!#REF!</f>
        <v>#REF!</v>
      </c>
      <c r="B2460" s="293" t="e">
        <f>IF('Запит 2-8'!#REF!&lt;&gt;"",'Запит 2-8'!#REF!,"")</f>
        <v>#REF!</v>
      </c>
      <c r="C2460" s="292" t="e">
        <f>'Запит 2-8'!#REF!</f>
        <v>#REF!</v>
      </c>
      <c r="D2460" s="291" t="e">
        <f>'Запит 2-8'!#REF!</f>
        <v>#REF!</v>
      </c>
      <c r="E2460" s="408" t="e">
        <f>'Паспорт-3'!F2274</f>
        <v>#REF!</v>
      </c>
      <c r="F2460" s="409"/>
      <c r="G2460" s="424" t="e">
        <f t="shared" si="300"/>
        <v>#REF!</v>
      </c>
      <c r="H2460" s="81" t="e">
        <f t="shared" si="301"/>
        <v>#REF!</v>
      </c>
    </row>
    <row r="2461" spans="1:8">
      <c r="A2461" s="321" t="e">
        <f>'Запит 2-8'!#REF!</f>
        <v>#REF!</v>
      </c>
      <c r="B2461" s="293" t="e">
        <f>IF('Запит 2-8'!#REF!&lt;&gt;"",'Запит 2-8'!#REF!,"")</f>
        <v>#REF!</v>
      </c>
      <c r="C2461" s="292" t="e">
        <f>'Запит 2-8'!#REF!</f>
        <v>#REF!</v>
      </c>
      <c r="D2461" s="291" t="e">
        <f>'Запит 2-8'!#REF!</f>
        <v>#REF!</v>
      </c>
      <c r="E2461" s="408" t="e">
        <f>'Паспорт-3'!F2275</f>
        <v>#REF!</v>
      </c>
      <c r="F2461" s="409"/>
      <c r="G2461" s="424" t="e">
        <f t="shared" si="300"/>
        <v>#REF!</v>
      </c>
      <c r="H2461" s="81" t="e">
        <f t="shared" si="301"/>
        <v>#REF!</v>
      </c>
    </row>
    <row r="2462" spans="1:8">
      <c r="A2462" s="321" t="e">
        <f>'Запит 2-8'!#REF!</f>
        <v>#REF!</v>
      </c>
      <c r="B2462" s="293" t="e">
        <f>IF('Запит 2-8'!#REF!&lt;&gt;"",'Запит 2-8'!#REF!,"")</f>
        <v>#REF!</v>
      </c>
      <c r="C2462" s="292" t="e">
        <f>'Запит 2-8'!#REF!</f>
        <v>#REF!</v>
      </c>
      <c r="D2462" s="291" t="e">
        <f>'Запит 2-8'!#REF!</f>
        <v>#REF!</v>
      </c>
      <c r="E2462" s="408" t="e">
        <f>'Паспорт-3'!F2276</f>
        <v>#REF!</v>
      </c>
      <c r="F2462" s="409"/>
      <c r="G2462" s="424" t="e">
        <f t="shared" si="300"/>
        <v>#REF!</v>
      </c>
      <c r="H2462" s="81" t="e">
        <f t="shared" si="301"/>
        <v>#REF!</v>
      </c>
    </row>
    <row r="2463" spans="1:8">
      <c r="A2463" s="321" t="e">
        <f>'Запит 2-8'!#REF!</f>
        <v>#REF!</v>
      </c>
      <c r="B2463" s="293" t="e">
        <f>IF('Запит 2-8'!#REF!&lt;&gt;"",'Запит 2-8'!#REF!,"")</f>
        <v>#REF!</v>
      </c>
      <c r="C2463" s="292" t="e">
        <f>'Запит 2-8'!#REF!</f>
        <v>#REF!</v>
      </c>
      <c r="D2463" s="291" t="e">
        <f>'Запит 2-8'!#REF!</f>
        <v>#REF!</v>
      </c>
      <c r="E2463" s="408" t="e">
        <f>'Паспорт-3'!F2277</f>
        <v>#REF!</v>
      </c>
      <c r="F2463" s="409"/>
      <c r="G2463" s="424" t="e">
        <f t="shared" si="300"/>
        <v>#REF!</v>
      </c>
      <c r="H2463" s="81" t="e">
        <f t="shared" si="301"/>
        <v>#REF!</v>
      </c>
    </row>
    <row r="2464" spans="1:8">
      <c r="A2464" s="321" t="e">
        <f>'Запит 2-8'!#REF!</f>
        <v>#REF!</v>
      </c>
      <c r="B2464" s="293" t="e">
        <f>IF('Запит 2-8'!#REF!&lt;&gt;"",'Запит 2-8'!#REF!,"")</f>
        <v>#REF!</v>
      </c>
      <c r="C2464" s="292" t="e">
        <f>'Запит 2-8'!#REF!</f>
        <v>#REF!</v>
      </c>
      <c r="D2464" s="291" t="e">
        <f>'Запит 2-8'!#REF!</f>
        <v>#REF!</v>
      </c>
      <c r="E2464" s="408" t="e">
        <f>'Паспорт-3'!F2278</f>
        <v>#REF!</v>
      </c>
      <c r="F2464" s="409"/>
      <c r="G2464" s="424" t="e">
        <f t="shared" si="300"/>
        <v>#REF!</v>
      </c>
      <c r="H2464" s="81" t="e">
        <f t="shared" si="301"/>
        <v>#REF!</v>
      </c>
    </row>
    <row r="2465" spans="1:8">
      <c r="A2465" s="321" t="e">
        <f>'Запит 2-8'!#REF!</f>
        <v>#REF!</v>
      </c>
      <c r="B2465" s="293" t="e">
        <f>IF('Запит 2-8'!#REF!&lt;&gt;"",'Запит 2-8'!#REF!,"")</f>
        <v>#REF!</v>
      </c>
      <c r="C2465" s="292" t="e">
        <f>'Запит 2-8'!#REF!</f>
        <v>#REF!</v>
      </c>
      <c r="D2465" s="291" t="e">
        <f>'Запит 2-8'!#REF!</f>
        <v>#REF!</v>
      </c>
      <c r="E2465" s="408" t="e">
        <f>'Паспорт-3'!F2279</f>
        <v>#REF!</v>
      </c>
      <c r="F2465" s="409"/>
      <c r="G2465" s="424" t="e">
        <f t="shared" si="300"/>
        <v>#REF!</v>
      </c>
      <c r="H2465" s="81" t="e">
        <f t="shared" si="301"/>
        <v>#REF!</v>
      </c>
    </row>
    <row r="2466" spans="1:8">
      <c r="A2466" s="428" t="e">
        <f>'Запит 2-8'!#REF!</f>
        <v>#REF!</v>
      </c>
      <c r="B2466" s="429" t="e">
        <f>IF('Запит 2-8'!#REF!&lt;&gt;"",'Запит 2-8'!#REF!,"")</f>
        <v>#REF!</v>
      </c>
      <c r="C2466" s="430" t="e">
        <f>'Запит 2-8'!#REF!</f>
        <v>#REF!</v>
      </c>
      <c r="D2466" s="431" t="e">
        <f>'Запит 2-8'!#REF!</f>
        <v>#REF!</v>
      </c>
      <c r="E2466" s="432" t="e">
        <f>'Паспорт-3'!F2280</f>
        <v>#REF!</v>
      </c>
      <c r="F2466" s="433"/>
      <c r="G2466" s="434" t="e">
        <f t="shared" si="300"/>
        <v>#REF!</v>
      </c>
      <c r="H2466" s="81" t="e">
        <f t="shared" si="301"/>
        <v>#REF!</v>
      </c>
    </row>
    <row r="2467" spans="1:8" ht="12.75" customHeight="1">
      <c r="A2467" s="865" t="s">
        <v>210</v>
      </c>
      <c r="B2467" s="866"/>
      <c r="C2467" s="866"/>
      <c r="D2467" s="866"/>
      <c r="E2467" s="866"/>
      <c r="F2467" s="866"/>
      <c r="G2467" s="867"/>
      <c r="H2467" s="81" t="e">
        <f>H2451</f>
        <v>#REF!</v>
      </c>
    </row>
    <row r="2468" spans="1:8">
      <c r="A2468" s="421" t="e">
        <f>'Запит 2-8'!#REF!</f>
        <v>#REF!</v>
      </c>
      <c r="B2468" s="868" t="s">
        <v>108</v>
      </c>
      <c r="C2468" s="869"/>
      <c r="D2468" s="869"/>
      <c r="E2468" s="870"/>
      <c r="F2468" s="870"/>
      <c r="G2468" s="871"/>
      <c r="H2468" s="81" t="e">
        <f>H2469</f>
        <v>#REF!</v>
      </c>
    </row>
    <row r="2469" spans="1:8">
      <c r="A2469" s="321" t="e">
        <f>'Запит 2-8'!#REF!</f>
        <v>#REF!</v>
      </c>
      <c r="B2469" s="416" t="e">
        <f>IF('Запит 2-8'!#REF!&lt;&gt;"",'Запит 2-8'!#REF!,"")</f>
        <v>#REF!</v>
      </c>
      <c r="C2469" s="417" t="e">
        <f>'Запит 2-8'!#REF!</f>
        <v>#REF!</v>
      </c>
      <c r="D2469" s="418" t="e">
        <f>'Запит 2-8'!#REF!</f>
        <v>#REF!</v>
      </c>
      <c r="E2469" s="419" t="e">
        <f>'Паспорт-3'!F2282</f>
        <v>#REF!</v>
      </c>
      <c r="F2469" s="420"/>
      <c r="G2469" s="423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1" t="e">
        <f>'Запит 2-8'!#REF!</f>
        <v>#REF!</v>
      </c>
      <c r="B2470" s="293" t="e">
        <f>IF('Запит 2-8'!#REF!&lt;&gt;"",'Запит 2-8'!#REF!,"")</f>
        <v>#REF!</v>
      </c>
      <c r="C2470" s="292" t="e">
        <f>'Запит 2-8'!#REF!</f>
        <v>#REF!</v>
      </c>
      <c r="D2470" s="291" t="e">
        <f>'Запит 2-8'!#REF!</f>
        <v>#REF!</v>
      </c>
      <c r="E2470" s="408" t="e">
        <f>'Паспорт-3'!F2283</f>
        <v>#REF!</v>
      </c>
      <c r="F2470" s="409"/>
      <c r="G2470" s="424" t="e">
        <f t="shared" si="302"/>
        <v>#REF!</v>
      </c>
      <c r="H2470" s="81" t="e">
        <f t="shared" si="303"/>
        <v>#REF!</v>
      </c>
    </row>
    <row r="2471" spans="1:8">
      <c r="A2471" s="321" t="e">
        <f>'Запит 2-8'!#REF!</f>
        <v>#REF!</v>
      </c>
      <c r="B2471" s="293" t="e">
        <f>IF('Запит 2-8'!#REF!&lt;&gt;"",'Запит 2-8'!#REF!,"")</f>
        <v>#REF!</v>
      </c>
      <c r="C2471" s="292" t="e">
        <f>'Запит 2-8'!#REF!</f>
        <v>#REF!</v>
      </c>
      <c r="D2471" s="291" t="e">
        <f>'Запит 2-8'!#REF!</f>
        <v>#REF!</v>
      </c>
      <c r="E2471" s="408" t="e">
        <f>'Паспорт-3'!F2284</f>
        <v>#REF!</v>
      </c>
      <c r="F2471" s="409"/>
      <c r="G2471" s="424" t="e">
        <f t="shared" si="302"/>
        <v>#REF!</v>
      </c>
      <c r="H2471" s="81" t="e">
        <f t="shared" si="303"/>
        <v>#REF!</v>
      </c>
    </row>
    <row r="2472" spans="1:8">
      <c r="A2472" s="321" t="e">
        <f>'Запит 2-8'!#REF!</f>
        <v>#REF!</v>
      </c>
      <c r="B2472" s="293" t="e">
        <f>IF('Запит 2-8'!#REF!&lt;&gt;"",'Запит 2-8'!#REF!,"")</f>
        <v>#REF!</v>
      </c>
      <c r="C2472" s="292" t="e">
        <f>'Запит 2-8'!#REF!</f>
        <v>#REF!</v>
      </c>
      <c r="D2472" s="291" t="e">
        <f>'Запит 2-8'!#REF!</f>
        <v>#REF!</v>
      </c>
      <c r="E2472" s="408" t="e">
        <f>'Паспорт-3'!F2285</f>
        <v>#REF!</v>
      </c>
      <c r="F2472" s="409"/>
      <c r="G2472" s="424" t="e">
        <f t="shared" si="302"/>
        <v>#REF!</v>
      </c>
      <c r="H2472" s="81" t="e">
        <f t="shared" si="303"/>
        <v>#REF!</v>
      </c>
    </row>
    <row r="2473" spans="1:8">
      <c r="A2473" s="321" t="e">
        <f>'Запит 2-8'!#REF!</f>
        <v>#REF!</v>
      </c>
      <c r="B2473" s="293" t="e">
        <f>IF('Запит 2-8'!#REF!&lt;&gt;"",'Запит 2-8'!#REF!,"")</f>
        <v>#REF!</v>
      </c>
      <c r="C2473" s="292" t="e">
        <f>'Запит 2-8'!#REF!</f>
        <v>#REF!</v>
      </c>
      <c r="D2473" s="291" t="e">
        <f>'Запит 2-8'!#REF!</f>
        <v>#REF!</v>
      </c>
      <c r="E2473" s="408" t="e">
        <f>'Паспорт-3'!F2286</f>
        <v>#REF!</v>
      </c>
      <c r="F2473" s="409"/>
      <c r="G2473" s="424" t="e">
        <f t="shared" si="302"/>
        <v>#REF!</v>
      </c>
      <c r="H2473" s="81" t="e">
        <f t="shared" si="303"/>
        <v>#REF!</v>
      </c>
    </row>
    <row r="2474" spans="1:8">
      <c r="A2474" s="321" t="e">
        <f>'Запит 2-8'!#REF!</f>
        <v>#REF!</v>
      </c>
      <c r="B2474" s="293" t="e">
        <f>IF('Запит 2-8'!#REF!&lt;&gt;"",'Запит 2-8'!#REF!,"")</f>
        <v>#REF!</v>
      </c>
      <c r="C2474" s="292" t="e">
        <f>'Запит 2-8'!#REF!</f>
        <v>#REF!</v>
      </c>
      <c r="D2474" s="291" t="e">
        <f>'Запит 2-8'!#REF!</f>
        <v>#REF!</v>
      </c>
      <c r="E2474" s="408" t="e">
        <f>'Паспорт-3'!F2287</f>
        <v>#REF!</v>
      </c>
      <c r="F2474" s="409"/>
      <c r="G2474" s="424" t="e">
        <f t="shared" si="302"/>
        <v>#REF!</v>
      </c>
      <c r="H2474" s="81" t="e">
        <f t="shared" si="303"/>
        <v>#REF!</v>
      </c>
    </row>
    <row r="2475" spans="1:8">
      <c r="A2475" s="321" t="e">
        <f>'Запит 2-8'!#REF!</f>
        <v>#REF!</v>
      </c>
      <c r="B2475" s="293" t="e">
        <f>IF('Запит 2-8'!#REF!&lt;&gt;"",'Запит 2-8'!#REF!,"")</f>
        <v>#REF!</v>
      </c>
      <c r="C2475" s="292" t="e">
        <f>'Запит 2-8'!#REF!</f>
        <v>#REF!</v>
      </c>
      <c r="D2475" s="291" t="e">
        <f>'Запит 2-8'!#REF!</f>
        <v>#REF!</v>
      </c>
      <c r="E2475" s="408" t="e">
        <f>'Паспорт-3'!F2288</f>
        <v>#REF!</v>
      </c>
      <c r="F2475" s="409"/>
      <c r="G2475" s="424" t="e">
        <f t="shared" si="302"/>
        <v>#REF!</v>
      </c>
      <c r="H2475" s="81" t="e">
        <f t="shared" si="303"/>
        <v>#REF!</v>
      </c>
    </row>
    <row r="2476" spans="1:8">
      <c r="A2476" s="321" t="e">
        <f>'Запит 2-8'!#REF!</f>
        <v>#REF!</v>
      </c>
      <c r="B2476" s="293" t="e">
        <f>IF('Запит 2-8'!#REF!&lt;&gt;"",'Запит 2-8'!#REF!,"")</f>
        <v>#REF!</v>
      </c>
      <c r="C2476" s="292" t="e">
        <f>'Запит 2-8'!#REF!</f>
        <v>#REF!</v>
      </c>
      <c r="D2476" s="291" t="e">
        <f>'Запит 2-8'!#REF!</f>
        <v>#REF!</v>
      </c>
      <c r="E2476" s="408" t="e">
        <f>'Паспорт-3'!F2289</f>
        <v>#REF!</v>
      </c>
      <c r="F2476" s="409"/>
      <c r="G2476" s="424" t="e">
        <f t="shared" si="302"/>
        <v>#REF!</v>
      </c>
      <c r="H2476" s="81" t="e">
        <f t="shared" si="303"/>
        <v>#REF!</v>
      </c>
    </row>
    <row r="2477" spans="1:8" ht="12.75" customHeight="1">
      <c r="A2477" s="321" t="e">
        <f>'Запит 2-8'!#REF!</f>
        <v>#REF!</v>
      </c>
      <c r="B2477" s="293" t="e">
        <f>IF('Запит 2-8'!#REF!&lt;&gt;"",'Запит 2-8'!#REF!,"")</f>
        <v>#REF!</v>
      </c>
      <c r="C2477" s="292" t="e">
        <f>'Запит 2-8'!#REF!</f>
        <v>#REF!</v>
      </c>
      <c r="D2477" s="291" t="e">
        <f>'Запит 2-8'!#REF!</f>
        <v>#REF!</v>
      </c>
      <c r="E2477" s="408" t="e">
        <f>'Паспорт-3'!F2290</f>
        <v>#REF!</v>
      </c>
      <c r="F2477" s="409"/>
      <c r="G2477" s="424" t="e">
        <f t="shared" si="302"/>
        <v>#REF!</v>
      </c>
      <c r="H2477" s="81" t="e">
        <f t="shared" si="303"/>
        <v>#REF!</v>
      </c>
    </row>
    <row r="2478" spans="1:8">
      <c r="A2478" s="428" t="e">
        <f>'Запит 2-8'!#REF!</f>
        <v>#REF!</v>
      </c>
      <c r="B2478" s="429" t="e">
        <f>IF('Запит 2-8'!#REF!&lt;&gt;"",'Запит 2-8'!#REF!,"")</f>
        <v>#REF!</v>
      </c>
      <c r="C2478" s="430" t="e">
        <f>'Запит 2-8'!#REF!</f>
        <v>#REF!</v>
      </c>
      <c r="D2478" s="431" t="e">
        <f>'Запит 2-8'!#REF!</f>
        <v>#REF!</v>
      </c>
      <c r="E2478" s="432" t="e">
        <f>'Паспорт-3'!F2291</f>
        <v>#REF!</v>
      </c>
      <c r="F2478" s="433"/>
      <c r="G2478" s="434" t="e">
        <f t="shared" si="302"/>
        <v>#REF!</v>
      </c>
      <c r="H2478" s="81" t="e">
        <f t="shared" si="303"/>
        <v>#REF!</v>
      </c>
    </row>
    <row r="2479" spans="1:8" ht="12.75" customHeight="1">
      <c r="A2479" s="865" t="s">
        <v>210</v>
      </c>
      <c r="B2479" s="866"/>
      <c r="C2479" s="866"/>
      <c r="D2479" s="866"/>
      <c r="E2479" s="866"/>
      <c r="F2479" s="866"/>
      <c r="G2479" s="867"/>
      <c r="H2479" s="81" t="e">
        <f>H2468</f>
        <v>#REF!</v>
      </c>
    </row>
    <row r="2480" spans="1:8" ht="12.75" customHeight="1">
      <c r="A2480" s="865" t="s">
        <v>230</v>
      </c>
      <c r="B2480" s="866"/>
      <c r="C2480" s="866"/>
      <c r="D2480" s="866"/>
      <c r="E2480" s="866"/>
      <c r="F2480" s="866"/>
      <c r="G2480" s="867"/>
      <c r="H2480" s="81" t="e">
        <f>H2416</f>
        <v>#REF!</v>
      </c>
    </row>
    <row r="2481" spans="1:8" ht="12.75" customHeight="1">
      <c r="A2481" s="829" t="e">
        <f>'Запит 2-8'!#REF!</f>
        <v>#REF!</v>
      </c>
      <c r="B2481" s="830"/>
      <c r="C2481" s="830"/>
      <c r="D2481" s="830"/>
      <c r="E2481" s="830"/>
      <c r="F2481" s="830"/>
      <c r="G2481" s="831"/>
      <c r="H2481" s="81" t="e">
        <f>H2482</f>
        <v>#REF!</v>
      </c>
    </row>
    <row r="2482" spans="1:8">
      <c r="A2482" s="415" t="s">
        <v>4</v>
      </c>
      <c r="B2482" s="868" t="s">
        <v>105</v>
      </c>
      <c r="C2482" s="869"/>
      <c r="D2482" s="869"/>
      <c r="E2482" s="872"/>
      <c r="F2482" s="872"/>
      <c r="G2482" s="873"/>
      <c r="H2482" s="81" t="e">
        <f>H2483</f>
        <v>#REF!</v>
      </c>
    </row>
    <row r="2483" spans="1:8">
      <c r="A2483" s="321" t="e">
        <f>'Запит 2-8'!#REF!</f>
        <v>#REF!</v>
      </c>
      <c r="B2483" s="416" t="e">
        <f>IF('Запит 2-8'!#REF!&lt;&gt;"",'Запит 2-8'!#REF!,"")</f>
        <v>#REF!</v>
      </c>
      <c r="C2483" s="417" t="e">
        <f>'Запит 2-8'!#REF!</f>
        <v>#REF!</v>
      </c>
      <c r="D2483" s="418" t="e">
        <f>'Запит 2-8'!#REF!</f>
        <v>#REF!</v>
      </c>
      <c r="E2483" s="419" t="e">
        <f>'Паспорт-3'!F2294</f>
        <v>#REF!</v>
      </c>
      <c r="F2483" s="420"/>
      <c r="G2483" s="423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1" t="e">
        <f>'Запит 2-8'!#REF!</f>
        <v>#REF!</v>
      </c>
      <c r="B2484" s="293" t="e">
        <f>IF('Запит 2-8'!#REF!&lt;&gt;"",'Запит 2-8'!#REF!,"")</f>
        <v>#REF!</v>
      </c>
      <c r="C2484" s="292" t="e">
        <f>'Запит 2-8'!#REF!</f>
        <v>#REF!</v>
      </c>
      <c r="D2484" s="291" t="e">
        <f>'Запит 2-8'!#REF!</f>
        <v>#REF!</v>
      </c>
      <c r="E2484" s="408" t="e">
        <f>'Паспорт-3'!F2295</f>
        <v>#REF!</v>
      </c>
      <c r="F2484" s="409"/>
      <c r="G2484" s="424" t="e">
        <f t="shared" si="304"/>
        <v>#REF!</v>
      </c>
      <c r="H2484" s="81" t="e">
        <f t="shared" si="305"/>
        <v>#REF!</v>
      </c>
    </row>
    <row r="2485" spans="1:8">
      <c r="A2485" s="321" t="e">
        <f>'Запит 2-8'!#REF!</f>
        <v>#REF!</v>
      </c>
      <c r="B2485" s="293" t="e">
        <f>IF('Запит 2-8'!#REF!&lt;&gt;"",'Запит 2-8'!#REF!,"")</f>
        <v>#REF!</v>
      </c>
      <c r="C2485" s="292" t="e">
        <f>'Запит 2-8'!#REF!</f>
        <v>#REF!</v>
      </c>
      <c r="D2485" s="291" t="e">
        <f>'Запит 2-8'!#REF!</f>
        <v>#REF!</v>
      </c>
      <c r="E2485" s="408" t="e">
        <f>'Паспорт-3'!F2296</f>
        <v>#REF!</v>
      </c>
      <c r="F2485" s="409"/>
      <c r="G2485" s="424" t="e">
        <f t="shared" si="304"/>
        <v>#REF!</v>
      </c>
      <c r="H2485" s="81" t="e">
        <f t="shared" si="305"/>
        <v>#REF!</v>
      </c>
    </row>
    <row r="2486" spans="1:8">
      <c r="A2486" s="321" t="e">
        <f>'Запит 2-8'!#REF!</f>
        <v>#REF!</v>
      </c>
      <c r="B2486" s="293" t="e">
        <f>IF('Запит 2-8'!#REF!&lt;&gt;"",'Запит 2-8'!#REF!,"")</f>
        <v>#REF!</v>
      </c>
      <c r="C2486" s="292" t="e">
        <f>'Запит 2-8'!#REF!</f>
        <v>#REF!</v>
      </c>
      <c r="D2486" s="291" t="e">
        <f>'Запит 2-8'!#REF!</f>
        <v>#REF!</v>
      </c>
      <c r="E2486" s="408" t="e">
        <f>'Паспорт-3'!F2297</f>
        <v>#REF!</v>
      </c>
      <c r="F2486" s="409"/>
      <c r="G2486" s="424" t="e">
        <f t="shared" si="304"/>
        <v>#REF!</v>
      </c>
      <c r="H2486" s="81" t="e">
        <f t="shared" si="305"/>
        <v>#REF!</v>
      </c>
    </row>
    <row r="2487" spans="1:8">
      <c r="A2487" s="321" t="e">
        <f>'Запит 2-8'!#REF!</f>
        <v>#REF!</v>
      </c>
      <c r="B2487" s="293" t="e">
        <f>IF('Запит 2-8'!#REF!&lt;&gt;"",'Запит 2-8'!#REF!,"")</f>
        <v>#REF!</v>
      </c>
      <c r="C2487" s="292" t="e">
        <f>'Запит 2-8'!#REF!</f>
        <v>#REF!</v>
      </c>
      <c r="D2487" s="291" t="e">
        <f>'Запит 2-8'!#REF!</f>
        <v>#REF!</v>
      </c>
      <c r="E2487" s="408" t="e">
        <f>'Паспорт-3'!F2298</f>
        <v>#REF!</v>
      </c>
      <c r="F2487" s="409"/>
      <c r="G2487" s="424" t="e">
        <f t="shared" si="304"/>
        <v>#REF!</v>
      </c>
      <c r="H2487" s="81" t="e">
        <f t="shared" si="305"/>
        <v>#REF!</v>
      </c>
    </row>
    <row r="2488" spans="1:8">
      <c r="A2488" s="321" t="e">
        <f>'Запит 2-8'!#REF!</f>
        <v>#REF!</v>
      </c>
      <c r="B2488" s="293" t="e">
        <f>IF('Запит 2-8'!#REF!&lt;&gt;"",'Запит 2-8'!#REF!,"")</f>
        <v>#REF!</v>
      </c>
      <c r="C2488" s="292" t="e">
        <f>'Запит 2-8'!#REF!</f>
        <v>#REF!</v>
      </c>
      <c r="D2488" s="291" t="e">
        <f>'Запит 2-8'!#REF!</f>
        <v>#REF!</v>
      </c>
      <c r="E2488" s="408" t="e">
        <f>'Паспорт-3'!F2299</f>
        <v>#REF!</v>
      </c>
      <c r="F2488" s="409"/>
      <c r="G2488" s="424" t="e">
        <f t="shared" si="304"/>
        <v>#REF!</v>
      </c>
      <c r="H2488" s="81" t="e">
        <f t="shared" si="305"/>
        <v>#REF!</v>
      </c>
    </row>
    <row r="2489" spans="1:8">
      <c r="A2489" s="321" t="e">
        <f>'Запит 2-8'!#REF!</f>
        <v>#REF!</v>
      </c>
      <c r="B2489" s="293" t="e">
        <f>IF('Запит 2-8'!#REF!&lt;&gt;"",'Запит 2-8'!#REF!,"")</f>
        <v>#REF!</v>
      </c>
      <c r="C2489" s="292" t="e">
        <f>'Запит 2-8'!#REF!</f>
        <v>#REF!</v>
      </c>
      <c r="D2489" s="291" t="e">
        <f>'Запит 2-8'!#REF!</f>
        <v>#REF!</v>
      </c>
      <c r="E2489" s="408" t="e">
        <f>'Паспорт-3'!F2300</f>
        <v>#REF!</v>
      </c>
      <c r="F2489" s="409"/>
      <c r="G2489" s="424" t="e">
        <f t="shared" si="304"/>
        <v>#REF!</v>
      </c>
      <c r="H2489" s="81" t="e">
        <f t="shared" si="305"/>
        <v>#REF!</v>
      </c>
    </row>
    <row r="2490" spans="1:8">
      <c r="A2490" s="321" t="e">
        <f>'Запит 2-8'!#REF!</f>
        <v>#REF!</v>
      </c>
      <c r="B2490" s="293" t="e">
        <f>IF('Запит 2-8'!#REF!&lt;&gt;"",'Запит 2-8'!#REF!,"")</f>
        <v>#REF!</v>
      </c>
      <c r="C2490" s="292" t="e">
        <f>'Запит 2-8'!#REF!</f>
        <v>#REF!</v>
      </c>
      <c r="D2490" s="291" t="e">
        <f>'Запит 2-8'!#REF!</f>
        <v>#REF!</v>
      </c>
      <c r="E2490" s="408" t="e">
        <f>'Паспорт-3'!F2301</f>
        <v>#REF!</v>
      </c>
      <c r="F2490" s="409"/>
      <c r="G2490" s="424" t="e">
        <f t="shared" si="304"/>
        <v>#REF!</v>
      </c>
      <c r="H2490" s="81" t="e">
        <f t="shared" si="305"/>
        <v>#REF!</v>
      </c>
    </row>
    <row r="2491" spans="1:8">
      <c r="A2491" s="321" t="e">
        <f>'Запит 2-8'!#REF!</f>
        <v>#REF!</v>
      </c>
      <c r="B2491" s="293" t="e">
        <f>IF('Запит 2-8'!#REF!&lt;&gt;"",'Запит 2-8'!#REF!,"")</f>
        <v>#REF!</v>
      </c>
      <c r="C2491" s="292" t="e">
        <f>'Запит 2-8'!#REF!</f>
        <v>#REF!</v>
      </c>
      <c r="D2491" s="291" t="e">
        <f>'Запит 2-8'!#REF!</f>
        <v>#REF!</v>
      </c>
      <c r="E2491" s="408" t="e">
        <f>'Паспорт-3'!F2302</f>
        <v>#REF!</v>
      </c>
      <c r="F2491" s="409"/>
      <c r="G2491" s="424" t="e">
        <f t="shared" si="304"/>
        <v>#REF!</v>
      </c>
      <c r="H2491" s="81" t="e">
        <f t="shared" si="305"/>
        <v>#REF!</v>
      </c>
    </row>
    <row r="2492" spans="1:8">
      <c r="A2492" s="321" t="e">
        <f>'Запит 2-8'!#REF!</f>
        <v>#REF!</v>
      </c>
      <c r="B2492" s="293" t="e">
        <f>IF('Запит 2-8'!#REF!&lt;&gt;"",'Запит 2-8'!#REF!,"")</f>
        <v>#REF!</v>
      </c>
      <c r="C2492" s="292" t="e">
        <f>'Запит 2-8'!#REF!</f>
        <v>#REF!</v>
      </c>
      <c r="D2492" s="291" t="e">
        <f>'Запит 2-8'!#REF!</f>
        <v>#REF!</v>
      </c>
      <c r="E2492" s="408" t="e">
        <f>'Паспорт-3'!F2303</f>
        <v>#REF!</v>
      </c>
      <c r="F2492" s="409"/>
      <c r="G2492" s="424" t="e">
        <f t="shared" si="304"/>
        <v>#REF!</v>
      </c>
      <c r="H2492" s="81" t="e">
        <f t="shared" si="305"/>
        <v>#REF!</v>
      </c>
    </row>
    <row r="2493" spans="1:8">
      <c r="A2493" s="321" t="e">
        <f>'Запит 2-8'!#REF!</f>
        <v>#REF!</v>
      </c>
      <c r="B2493" s="293" t="e">
        <f>IF('Запит 2-8'!#REF!&lt;&gt;"",'Запит 2-8'!#REF!,"")</f>
        <v>#REF!</v>
      </c>
      <c r="C2493" s="292" t="e">
        <f>'Запит 2-8'!#REF!</f>
        <v>#REF!</v>
      </c>
      <c r="D2493" s="291" t="e">
        <f>'Запит 2-8'!#REF!</f>
        <v>#REF!</v>
      </c>
      <c r="E2493" s="408" t="e">
        <f>'Паспорт-3'!F2304</f>
        <v>#REF!</v>
      </c>
      <c r="F2493" s="409"/>
      <c r="G2493" s="424" t="e">
        <f t="shared" si="304"/>
        <v>#REF!</v>
      </c>
      <c r="H2493" s="81" t="e">
        <f t="shared" si="305"/>
        <v>#REF!</v>
      </c>
    </row>
    <row r="2494" spans="1:8">
      <c r="A2494" s="321" t="e">
        <f>'Запит 2-8'!#REF!</f>
        <v>#REF!</v>
      </c>
      <c r="B2494" s="293" t="e">
        <f>IF('Запит 2-8'!#REF!&lt;&gt;"",'Запит 2-8'!#REF!,"")</f>
        <v>#REF!</v>
      </c>
      <c r="C2494" s="292" t="e">
        <f>'Запит 2-8'!#REF!</f>
        <v>#REF!</v>
      </c>
      <c r="D2494" s="291" t="e">
        <f>'Запит 2-8'!#REF!</f>
        <v>#REF!</v>
      </c>
      <c r="E2494" s="408" t="e">
        <f>'Паспорт-3'!F2305</f>
        <v>#REF!</v>
      </c>
      <c r="F2494" s="409"/>
      <c r="G2494" s="424" t="e">
        <f t="shared" si="304"/>
        <v>#REF!</v>
      </c>
      <c r="H2494" s="81" t="e">
        <f t="shared" si="305"/>
        <v>#REF!</v>
      </c>
    </row>
    <row r="2495" spans="1:8">
      <c r="A2495" s="321" t="e">
        <f>'Запит 2-8'!#REF!</f>
        <v>#REF!</v>
      </c>
      <c r="B2495" s="293" t="e">
        <f>IF('Запит 2-8'!#REF!&lt;&gt;"",'Запит 2-8'!#REF!,"")</f>
        <v>#REF!</v>
      </c>
      <c r="C2495" s="292" t="e">
        <f>'Запит 2-8'!#REF!</f>
        <v>#REF!</v>
      </c>
      <c r="D2495" s="291" t="e">
        <f>'Запит 2-8'!#REF!</f>
        <v>#REF!</v>
      </c>
      <c r="E2495" s="408" t="e">
        <f>'Паспорт-3'!F2306</f>
        <v>#REF!</v>
      </c>
      <c r="F2495" s="409"/>
      <c r="G2495" s="424" t="e">
        <f t="shared" si="304"/>
        <v>#REF!</v>
      </c>
      <c r="H2495" s="81" t="e">
        <f t="shared" si="305"/>
        <v>#REF!</v>
      </c>
    </row>
    <row r="2496" spans="1:8">
      <c r="A2496" s="321" t="e">
        <f>'Запит 2-8'!#REF!</f>
        <v>#REF!</v>
      </c>
      <c r="B2496" s="293" t="e">
        <f>IF('Запит 2-8'!#REF!&lt;&gt;"",'Запит 2-8'!#REF!,"")</f>
        <v>#REF!</v>
      </c>
      <c r="C2496" s="292" t="e">
        <f>'Запит 2-8'!#REF!</f>
        <v>#REF!</v>
      </c>
      <c r="D2496" s="291" t="e">
        <f>'Запит 2-8'!#REF!</f>
        <v>#REF!</v>
      </c>
      <c r="E2496" s="408" t="e">
        <f>'Паспорт-3'!F2307</f>
        <v>#REF!</v>
      </c>
      <c r="F2496" s="409"/>
      <c r="G2496" s="424" t="e">
        <f t="shared" si="304"/>
        <v>#REF!</v>
      </c>
      <c r="H2496" s="81" t="e">
        <f t="shared" si="305"/>
        <v>#REF!</v>
      </c>
    </row>
    <row r="2497" spans="1:8">
      <c r="A2497" s="428" t="e">
        <f>'Запит 2-8'!#REF!</f>
        <v>#REF!</v>
      </c>
      <c r="B2497" s="429" t="e">
        <f>IF('Запит 2-8'!#REF!&lt;&gt;"",'Запит 2-8'!#REF!,"")</f>
        <v>#REF!</v>
      </c>
      <c r="C2497" s="430" t="e">
        <f>'Запит 2-8'!#REF!</f>
        <v>#REF!</v>
      </c>
      <c r="D2497" s="431" t="e">
        <f>'Запит 2-8'!#REF!</f>
        <v>#REF!</v>
      </c>
      <c r="E2497" s="432" t="e">
        <f>'Паспорт-3'!F2308</f>
        <v>#REF!</v>
      </c>
      <c r="F2497" s="433"/>
      <c r="G2497" s="434" t="e">
        <f t="shared" si="304"/>
        <v>#REF!</v>
      </c>
      <c r="H2497" s="81" t="e">
        <f t="shared" si="305"/>
        <v>#REF!</v>
      </c>
    </row>
    <row r="2498" spans="1:8" ht="12.75" customHeight="1">
      <c r="A2498" s="865" t="s">
        <v>210</v>
      </c>
      <c r="B2498" s="866"/>
      <c r="C2498" s="866"/>
      <c r="D2498" s="866"/>
      <c r="E2498" s="866"/>
      <c r="F2498" s="866"/>
      <c r="G2498" s="867"/>
      <c r="H2498" s="81" t="e">
        <f>H2482</f>
        <v>#REF!</v>
      </c>
    </row>
    <row r="2499" spans="1:8">
      <c r="A2499" s="415" t="e">
        <f>'Запит 2-8'!#REF!</f>
        <v>#REF!</v>
      </c>
      <c r="B2499" s="868" t="s">
        <v>106</v>
      </c>
      <c r="C2499" s="869"/>
      <c r="D2499" s="869"/>
      <c r="E2499" s="869"/>
      <c r="F2499" s="869"/>
      <c r="G2499" s="874"/>
      <c r="H2499" s="81" t="e">
        <f>H2500</f>
        <v>#REF!</v>
      </c>
    </row>
    <row r="2500" spans="1:8">
      <c r="A2500" s="321" t="e">
        <f>'Запит 2-8'!#REF!</f>
        <v>#REF!</v>
      </c>
      <c r="B2500" s="416" t="e">
        <f>IF('Запит 2-8'!#REF!&lt;&gt;"",'Запит 2-8'!#REF!,"")</f>
        <v>#REF!</v>
      </c>
      <c r="C2500" s="417" t="e">
        <f>'Запит 2-8'!#REF!</f>
        <v>#REF!</v>
      </c>
      <c r="D2500" s="418" t="e">
        <f>'Запит 2-8'!#REF!</f>
        <v>#REF!</v>
      </c>
      <c r="E2500" s="425" t="e">
        <f>'Паспорт-3'!F2310</f>
        <v>#REF!</v>
      </c>
      <c r="F2500" s="426"/>
      <c r="G2500" s="427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1" t="e">
        <f>'Запит 2-8'!#REF!</f>
        <v>#REF!</v>
      </c>
      <c r="B2501" s="293" t="e">
        <f>IF('Запит 2-8'!#REF!&lt;&gt;"",'Запит 2-8'!#REF!,"")</f>
        <v>#REF!</v>
      </c>
      <c r="C2501" s="292" t="e">
        <f>'Запит 2-8'!#REF!</f>
        <v>#REF!</v>
      </c>
      <c r="D2501" s="291" t="e">
        <f>'Запит 2-8'!#REF!</f>
        <v>#REF!</v>
      </c>
      <c r="E2501" s="408" t="e">
        <f>'Паспорт-3'!F2311</f>
        <v>#REF!</v>
      </c>
      <c r="F2501" s="409"/>
      <c r="G2501" s="424" t="e">
        <f t="shared" si="306"/>
        <v>#REF!</v>
      </c>
      <c r="H2501" s="81" t="e">
        <f t="shared" si="307"/>
        <v>#REF!</v>
      </c>
    </row>
    <row r="2502" spans="1:8">
      <c r="A2502" s="321" t="e">
        <f>'Запит 2-8'!#REF!</f>
        <v>#REF!</v>
      </c>
      <c r="B2502" s="293" t="e">
        <f>IF('Запит 2-8'!#REF!&lt;&gt;"",'Запит 2-8'!#REF!,"")</f>
        <v>#REF!</v>
      </c>
      <c r="C2502" s="292" t="e">
        <f>'Запит 2-8'!#REF!</f>
        <v>#REF!</v>
      </c>
      <c r="D2502" s="291" t="e">
        <f>'Запит 2-8'!#REF!</f>
        <v>#REF!</v>
      </c>
      <c r="E2502" s="408" t="e">
        <f>'Паспорт-3'!F2312</f>
        <v>#REF!</v>
      </c>
      <c r="F2502" s="409"/>
      <c r="G2502" s="424" t="e">
        <f t="shared" si="306"/>
        <v>#REF!</v>
      </c>
      <c r="H2502" s="81" t="e">
        <f t="shared" si="307"/>
        <v>#REF!</v>
      </c>
    </row>
    <row r="2503" spans="1:8">
      <c r="A2503" s="321" t="e">
        <f>'Запит 2-8'!#REF!</f>
        <v>#REF!</v>
      </c>
      <c r="B2503" s="293" t="e">
        <f>IF('Запит 2-8'!#REF!&lt;&gt;"",'Запит 2-8'!#REF!,"")</f>
        <v>#REF!</v>
      </c>
      <c r="C2503" s="292" t="e">
        <f>'Запит 2-8'!#REF!</f>
        <v>#REF!</v>
      </c>
      <c r="D2503" s="291" t="e">
        <f>'Запит 2-8'!#REF!</f>
        <v>#REF!</v>
      </c>
      <c r="E2503" s="408" t="e">
        <f>'Паспорт-3'!F2313</f>
        <v>#REF!</v>
      </c>
      <c r="F2503" s="409"/>
      <c r="G2503" s="424" t="e">
        <f t="shared" si="306"/>
        <v>#REF!</v>
      </c>
      <c r="H2503" s="81" t="e">
        <f t="shared" si="307"/>
        <v>#REF!</v>
      </c>
    </row>
    <row r="2504" spans="1:8">
      <c r="A2504" s="321" t="e">
        <f>'Запит 2-8'!#REF!</f>
        <v>#REF!</v>
      </c>
      <c r="B2504" s="293" t="e">
        <f>IF('Запит 2-8'!#REF!&lt;&gt;"",'Запит 2-8'!#REF!,"")</f>
        <v>#REF!</v>
      </c>
      <c r="C2504" s="292" t="e">
        <f>'Запит 2-8'!#REF!</f>
        <v>#REF!</v>
      </c>
      <c r="D2504" s="291" t="e">
        <f>'Запит 2-8'!#REF!</f>
        <v>#REF!</v>
      </c>
      <c r="E2504" s="408" t="e">
        <f>'Паспорт-3'!F2314</f>
        <v>#REF!</v>
      </c>
      <c r="F2504" s="409"/>
      <c r="G2504" s="424" t="e">
        <f t="shared" si="306"/>
        <v>#REF!</v>
      </c>
      <c r="H2504" s="81" t="e">
        <f t="shared" si="307"/>
        <v>#REF!</v>
      </c>
    </row>
    <row r="2505" spans="1:8">
      <c r="A2505" s="321" t="e">
        <f>'Запит 2-8'!#REF!</f>
        <v>#REF!</v>
      </c>
      <c r="B2505" s="293" t="e">
        <f>IF('Запит 2-8'!#REF!&lt;&gt;"",'Запит 2-8'!#REF!,"")</f>
        <v>#REF!</v>
      </c>
      <c r="C2505" s="292" t="e">
        <f>'Запит 2-8'!#REF!</f>
        <v>#REF!</v>
      </c>
      <c r="D2505" s="291" t="e">
        <f>'Запит 2-8'!#REF!</f>
        <v>#REF!</v>
      </c>
      <c r="E2505" s="408" t="e">
        <f>'Паспорт-3'!F2315</f>
        <v>#REF!</v>
      </c>
      <c r="F2505" s="409"/>
      <c r="G2505" s="424" t="e">
        <f t="shared" si="306"/>
        <v>#REF!</v>
      </c>
      <c r="H2505" s="81" t="e">
        <f t="shared" si="307"/>
        <v>#REF!</v>
      </c>
    </row>
    <row r="2506" spans="1:8">
      <c r="A2506" s="321" t="e">
        <f>'Запит 2-8'!#REF!</f>
        <v>#REF!</v>
      </c>
      <c r="B2506" s="293" t="e">
        <f>IF('Запит 2-8'!#REF!&lt;&gt;"",'Запит 2-8'!#REF!,"")</f>
        <v>#REF!</v>
      </c>
      <c r="C2506" s="292" t="e">
        <f>'Запит 2-8'!#REF!</f>
        <v>#REF!</v>
      </c>
      <c r="D2506" s="291" t="e">
        <f>'Запит 2-8'!#REF!</f>
        <v>#REF!</v>
      </c>
      <c r="E2506" s="408" t="e">
        <f>'Паспорт-3'!F2316</f>
        <v>#REF!</v>
      </c>
      <c r="F2506" s="409"/>
      <c r="G2506" s="424" t="e">
        <f t="shared" si="306"/>
        <v>#REF!</v>
      </c>
      <c r="H2506" s="81" t="e">
        <f t="shared" si="307"/>
        <v>#REF!</v>
      </c>
    </row>
    <row r="2507" spans="1:8">
      <c r="A2507" s="321" t="e">
        <f>'Запит 2-8'!#REF!</f>
        <v>#REF!</v>
      </c>
      <c r="B2507" s="293" t="e">
        <f>IF('Запит 2-8'!#REF!&lt;&gt;"",'Запит 2-8'!#REF!,"")</f>
        <v>#REF!</v>
      </c>
      <c r="C2507" s="292" t="e">
        <f>'Запит 2-8'!#REF!</f>
        <v>#REF!</v>
      </c>
      <c r="D2507" s="291" t="e">
        <f>'Запит 2-8'!#REF!</f>
        <v>#REF!</v>
      </c>
      <c r="E2507" s="408" t="e">
        <f>'Паспорт-3'!F2317</f>
        <v>#REF!</v>
      </c>
      <c r="F2507" s="409"/>
      <c r="G2507" s="424" t="e">
        <f t="shared" si="306"/>
        <v>#REF!</v>
      </c>
      <c r="H2507" s="81" t="e">
        <f t="shared" si="307"/>
        <v>#REF!</v>
      </c>
    </row>
    <row r="2508" spans="1:8">
      <c r="A2508" s="321" t="e">
        <f>'Запит 2-8'!#REF!</f>
        <v>#REF!</v>
      </c>
      <c r="B2508" s="293" t="e">
        <f>IF('Запит 2-8'!#REF!&lt;&gt;"",'Запит 2-8'!#REF!,"")</f>
        <v>#REF!</v>
      </c>
      <c r="C2508" s="292" t="e">
        <f>'Запит 2-8'!#REF!</f>
        <v>#REF!</v>
      </c>
      <c r="D2508" s="291" t="e">
        <f>'Запит 2-8'!#REF!</f>
        <v>#REF!</v>
      </c>
      <c r="E2508" s="408" t="e">
        <f>'Паспорт-3'!F2318</f>
        <v>#REF!</v>
      </c>
      <c r="F2508" s="409"/>
      <c r="G2508" s="424" t="e">
        <f t="shared" si="306"/>
        <v>#REF!</v>
      </c>
      <c r="H2508" s="81" t="e">
        <f t="shared" si="307"/>
        <v>#REF!</v>
      </c>
    </row>
    <row r="2509" spans="1:8">
      <c r="A2509" s="321" t="e">
        <f>'Запит 2-8'!#REF!</f>
        <v>#REF!</v>
      </c>
      <c r="B2509" s="293" t="e">
        <f>IF('Запит 2-8'!#REF!&lt;&gt;"",'Запит 2-8'!#REF!,"")</f>
        <v>#REF!</v>
      </c>
      <c r="C2509" s="292" t="e">
        <f>'Запит 2-8'!#REF!</f>
        <v>#REF!</v>
      </c>
      <c r="D2509" s="291" t="e">
        <f>'Запит 2-8'!#REF!</f>
        <v>#REF!</v>
      </c>
      <c r="E2509" s="408" t="e">
        <f>'Паспорт-3'!F2319</f>
        <v>#REF!</v>
      </c>
      <c r="F2509" s="409"/>
      <c r="G2509" s="424" t="e">
        <f t="shared" si="306"/>
        <v>#REF!</v>
      </c>
      <c r="H2509" s="81" t="e">
        <f t="shared" si="307"/>
        <v>#REF!</v>
      </c>
    </row>
    <row r="2510" spans="1:8">
      <c r="A2510" s="321" t="e">
        <f>'Запит 2-8'!#REF!</f>
        <v>#REF!</v>
      </c>
      <c r="B2510" s="293" t="e">
        <f>IF('Запит 2-8'!#REF!&lt;&gt;"",'Запит 2-8'!#REF!,"")</f>
        <v>#REF!</v>
      </c>
      <c r="C2510" s="292" t="e">
        <f>'Запит 2-8'!#REF!</f>
        <v>#REF!</v>
      </c>
      <c r="D2510" s="291" t="e">
        <f>'Запит 2-8'!#REF!</f>
        <v>#REF!</v>
      </c>
      <c r="E2510" s="408" t="e">
        <f>'Паспорт-3'!F2320</f>
        <v>#REF!</v>
      </c>
      <c r="F2510" s="409"/>
      <c r="G2510" s="424" t="e">
        <f t="shared" si="306"/>
        <v>#REF!</v>
      </c>
      <c r="H2510" s="81" t="e">
        <f t="shared" si="307"/>
        <v>#REF!</v>
      </c>
    </row>
    <row r="2511" spans="1:8">
      <c r="A2511" s="321" t="e">
        <f>'Запит 2-8'!#REF!</f>
        <v>#REF!</v>
      </c>
      <c r="B2511" s="293" t="e">
        <f>IF('Запит 2-8'!#REF!&lt;&gt;"",'Запит 2-8'!#REF!,"")</f>
        <v>#REF!</v>
      </c>
      <c r="C2511" s="292" t="e">
        <f>'Запит 2-8'!#REF!</f>
        <v>#REF!</v>
      </c>
      <c r="D2511" s="291" t="e">
        <f>'Запит 2-8'!#REF!</f>
        <v>#REF!</v>
      </c>
      <c r="E2511" s="408" t="e">
        <f>'Паспорт-3'!F2321</f>
        <v>#REF!</v>
      </c>
      <c r="F2511" s="409"/>
      <c r="G2511" s="424" t="e">
        <f t="shared" si="306"/>
        <v>#REF!</v>
      </c>
      <c r="H2511" s="81" t="e">
        <f t="shared" si="307"/>
        <v>#REF!</v>
      </c>
    </row>
    <row r="2512" spans="1:8">
      <c r="A2512" s="321" t="e">
        <f>'Запит 2-8'!#REF!</f>
        <v>#REF!</v>
      </c>
      <c r="B2512" s="293" t="e">
        <f>IF('Запит 2-8'!#REF!&lt;&gt;"",'Запит 2-8'!#REF!,"")</f>
        <v>#REF!</v>
      </c>
      <c r="C2512" s="292" t="e">
        <f>'Запит 2-8'!#REF!</f>
        <v>#REF!</v>
      </c>
      <c r="D2512" s="291" t="e">
        <f>'Запит 2-8'!#REF!</f>
        <v>#REF!</v>
      </c>
      <c r="E2512" s="408" t="e">
        <f>'Паспорт-3'!F2322</f>
        <v>#REF!</v>
      </c>
      <c r="F2512" s="409"/>
      <c r="G2512" s="424" t="e">
        <f t="shared" si="306"/>
        <v>#REF!</v>
      </c>
      <c r="H2512" s="81" t="e">
        <f t="shared" si="307"/>
        <v>#REF!</v>
      </c>
    </row>
    <row r="2513" spans="1:8">
      <c r="A2513" s="321" t="e">
        <f>'Запит 2-8'!#REF!</f>
        <v>#REF!</v>
      </c>
      <c r="B2513" s="293" t="e">
        <f>IF('Запит 2-8'!#REF!&lt;&gt;"",'Запит 2-8'!#REF!,"")</f>
        <v>#REF!</v>
      </c>
      <c r="C2513" s="292" t="e">
        <f>'Запит 2-8'!#REF!</f>
        <v>#REF!</v>
      </c>
      <c r="D2513" s="291" t="e">
        <f>'Запит 2-8'!#REF!</f>
        <v>#REF!</v>
      </c>
      <c r="E2513" s="408" t="e">
        <f>'Паспорт-3'!F2323</f>
        <v>#REF!</v>
      </c>
      <c r="F2513" s="409"/>
      <c r="G2513" s="424" t="e">
        <f t="shared" si="306"/>
        <v>#REF!</v>
      </c>
      <c r="H2513" s="81" t="e">
        <f t="shared" si="307"/>
        <v>#REF!</v>
      </c>
    </row>
    <row r="2514" spans="1:8">
      <c r="A2514" s="428" t="e">
        <f>'Запит 2-8'!#REF!</f>
        <v>#REF!</v>
      </c>
      <c r="B2514" s="429" t="e">
        <f>IF('Запит 2-8'!#REF!&lt;&gt;"",'Запит 2-8'!#REF!,"")</f>
        <v>#REF!</v>
      </c>
      <c r="C2514" s="430" t="e">
        <f>'Запит 2-8'!#REF!</f>
        <v>#REF!</v>
      </c>
      <c r="D2514" s="431" t="e">
        <f>'Запит 2-8'!#REF!</f>
        <v>#REF!</v>
      </c>
      <c r="E2514" s="432" t="e">
        <f>'Паспорт-3'!F2324</f>
        <v>#REF!</v>
      </c>
      <c r="F2514" s="433"/>
      <c r="G2514" s="434" t="e">
        <f t="shared" si="306"/>
        <v>#REF!</v>
      </c>
      <c r="H2514" s="81" t="e">
        <f t="shared" si="307"/>
        <v>#REF!</v>
      </c>
    </row>
    <row r="2515" spans="1:8" ht="12.75" customHeight="1">
      <c r="A2515" s="865" t="s">
        <v>210</v>
      </c>
      <c r="B2515" s="866"/>
      <c r="C2515" s="866"/>
      <c r="D2515" s="866"/>
      <c r="E2515" s="866"/>
      <c r="F2515" s="866"/>
      <c r="G2515" s="867"/>
      <c r="H2515" s="81" t="e">
        <f>H2499</f>
        <v>#REF!</v>
      </c>
    </row>
    <row r="2516" spans="1:8">
      <c r="A2516" s="421" t="e">
        <f>'Запит 2-8'!#REF!</f>
        <v>#REF!</v>
      </c>
      <c r="B2516" s="868" t="s">
        <v>107</v>
      </c>
      <c r="C2516" s="869"/>
      <c r="D2516" s="869"/>
      <c r="E2516" s="870"/>
      <c r="F2516" s="870"/>
      <c r="G2516" s="871"/>
      <c r="H2516" s="81" t="e">
        <f>H2517</f>
        <v>#REF!</v>
      </c>
    </row>
    <row r="2517" spans="1:8">
      <c r="A2517" s="321" t="e">
        <f>'Запит 2-8'!#REF!</f>
        <v>#REF!</v>
      </c>
      <c r="B2517" s="416" t="e">
        <f>IF('Запит 2-8'!#REF!&lt;&gt;"",'Запит 2-8'!#REF!,"")</f>
        <v>#REF!</v>
      </c>
      <c r="C2517" s="417" t="e">
        <f>'Запит 2-8'!#REF!</f>
        <v>#REF!</v>
      </c>
      <c r="D2517" s="418" t="e">
        <f>'Запит 2-8'!#REF!</f>
        <v>#REF!</v>
      </c>
      <c r="E2517" s="419" t="e">
        <f>'Паспорт-3'!F2326</f>
        <v>#REF!</v>
      </c>
      <c r="F2517" s="420"/>
      <c r="G2517" s="423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1" t="e">
        <f>'Запит 2-8'!#REF!</f>
        <v>#REF!</v>
      </c>
      <c r="B2518" s="293" t="e">
        <f>IF('Запит 2-8'!#REF!&lt;&gt;"",'Запит 2-8'!#REF!,"")</f>
        <v>#REF!</v>
      </c>
      <c r="C2518" s="292" t="e">
        <f>'Запит 2-8'!#REF!</f>
        <v>#REF!</v>
      </c>
      <c r="D2518" s="291" t="e">
        <f>'Запит 2-8'!#REF!</f>
        <v>#REF!</v>
      </c>
      <c r="E2518" s="408" t="e">
        <f>'Паспорт-3'!F2327</f>
        <v>#REF!</v>
      </c>
      <c r="F2518" s="409"/>
      <c r="G2518" s="424" t="e">
        <f t="shared" si="308"/>
        <v>#REF!</v>
      </c>
      <c r="H2518" s="81" t="e">
        <f t="shared" si="309"/>
        <v>#REF!</v>
      </c>
    </row>
    <row r="2519" spans="1:8">
      <c r="A2519" s="321" t="e">
        <f>'Запит 2-8'!#REF!</f>
        <v>#REF!</v>
      </c>
      <c r="B2519" s="293" t="e">
        <f>IF('Запит 2-8'!#REF!&lt;&gt;"",'Запит 2-8'!#REF!,"")</f>
        <v>#REF!</v>
      </c>
      <c r="C2519" s="292" t="e">
        <f>'Запит 2-8'!#REF!</f>
        <v>#REF!</v>
      </c>
      <c r="D2519" s="291" t="e">
        <f>'Запит 2-8'!#REF!</f>
        <v>#REF!</v>
      </c>
      <c r="E2519" s="408" t="e">
        <f>'Паспорт-3'!F2328</f>
        <v>#REF!</v>
      </c>
      <c r="F2519" s="409"/>
      <c r="G2519" s="424" t="e">
        <f t="shared" si="308"/>
        <v>#REF!</v>
      </c>
      <c r="H2519" s="81" t="e">
        <f t="shared" si="309"/>
        <v>#REF!</v>
      </c>
    </row>
    <row r="2520" spans="1:8">
      <c r="A2520" s="321" t="e">
        <f>'Запит 2-8'!#REF!</f>
        <v>#REF!</v>
      </c>
      <c r="B2520" s="293" t="e">
        <f>IF('Запит 2-8'!#REF!&lt;&gt;"",'Запит 2-8'!#REF!,"")</f>
        <v>#REF!</v>
      </c>
      <c r="C2520" s="292" t="e">
        <f>'Запит 2-8'!#REF!</f>
        <v>#REF!</v>
      </c>
      <c r="D2520" s="291" t="e">
        <f>'Запит 2-8'!#REF!</f>
        <v>#REF!</v>
      </c>
      <c r="E2520" s="408" t="e">
        <f>'Паспорт-3'!F2329</f>
        <v>#REF!</v>
      </c>
      <c r="F2520" s="409"/>
      <c r="G2520" s="424" t="e">
        <f t="shared" si="308"/>
        <v>#REF!</v>
      </c>
      <c r="H2520" s="81" t="e">
        <f t="shared" si="309"/>
        <v>#REF!</v>
      </c>
    </row>
    <row r="2521" spans="1:8">
      <c r="A2521" s="321" t="e">
        <f>'Запит 2-8'!#REF!</f>
        <v>#REF!</v>
      </c>
      <c r="B2521" s="293" t="e">
        <f>IF('Запит 2-8'!#REF!&lt;&gt;"",'Запит 2-8'!#REF!,"")</f>
        <v>#REF!</v>
      </c>
      <c r="C2521" s="292" t="e">
        <f>'Запит 2-8'!#REF!</f>
        <v>#REF!</v>
      </c>
      <c r="D2521" s="291" t="e">
        <f>'Запит 2-8'!#REF!</f>
        <v>#REF!</v>
      </c>
      <c r="E2521" s="408" t="e">
        <f>'Паспорт-3'!F2330</f>
        <v>#REF!</v>
      </c>
      <c r="F2521" s="409"/>
      <c r="G2521" s="424" t="e">
        <f t="shared" si="308"/>
        <v>#REF!</v>
      </c>
      <c r="H2521" s="81" t="e">
        <f t="shared" si="309"/>
        <v>#REF!</v>
      </c>
    </row>
    <row r="2522" spans="1:8">
      <c r="A2522" s="321" t="e">
        <f>'Запит 2-8'!#REF!</f>
        <v>#REF!</v>
      </c>
      <c r="B2522" s="293" t="e">
        <f>IF('Запит 2-8'!#REF!&lt;&gt;"",'Запит 2-8'!#REF!,"")</f>
        <v>#REF!</v>
      </c>
      <c r="C2522" s="292" t="e">
        <f>'Запит 2-8'!#REF!</f>
        <v>#REF!</v>
      </c>
      <c r="D2522" s="291" t="e">
        <f>'Запит 2-8'!#REF!</f>
        <v>#REF!</v>
      </c>
      <c r="E2522" s="408" t="e">
        <f>'Паспорт-3'!F2331</f>
        <v>#REF!</v>
      </c>
      <c r="F2522" s="409"/>
      <c r="G2522" s="424" t="e">
        <f t="shared" si="308"/>
        <v>#REF!</v>
      </c>
      <c r="H2522" s="81" t="e">
        <f t="shared" si="309"/>
        <v>#REF!</v>
      </c>
    </row>
    <row r="2523" spans="1:8">
      <c r="A2523" s="321" t="e">
        <f>'Запит 2-8'!#REF!</f>
        <v>#REF!</v>
      </c>
      <c r="B2523" s="293" t="e">
        <f>IF('Запит 2-8'!#REF!&lt;&gt;"",'Запит 2-8'!#REF!,"")</f>
        <v>#REF!</v>
      </c>
      <c r="C2523" s="292" t="e">
        <f>'Запит 2-8'!#REF!</f>
        <v>#REF!</v>
      </c>
      <c r="D2523" s="291" t="e">
        <f>'Запит 2-8'!#REF!</f>
        <v>#REF!</v>
      </c>
      <c r="E2523" s="408" t="e">
        <f>'Паспорт-3'!F2332</f>
        <v>#REF!</v>
      </c>
      <c r="F2523" s="409"/>
      <c r="G2523" s="424" t="e">
        <f t="shared" si="308"/>
        <v>#REF!</v>
      </c>
      <c r="H2523" s="81" t="e">
        <f t="shared" si="309"/>
        <v>#REF!</v>
      </c>
    </row>
    <row r="2524" spans="1:8">
      <c r="A2524" s="321" t="e">
        <f>'Запит 2-8'!#REF!</f>
        <v>#REF!</v>
      </c>
      <c r="B2524" s="293" t="e">
        <f>IF('Запит 2-8'!#REF!&lt;&gt;"",'Запит 2-8'!#REF!,"")</f>
        <v>#REF!</v>
      </c>
      <c r="C2524" s="292" t="e">
        <f>'Запит 2-8'!#REF!</f>
        <v>#REF!</v>
      </c>
      <c r="D2524" s="291" t="e">
        <f>'Запит 2-8'!#REF!</f>
        <v>#REF!</v>
      </c>
      <c r="E2524" s="408" t="e">
        <f>'Паспорт-3'!F2333</f>
        <v>#REF!</v>
      </c>
      <c r="F2524" s="409"/>
      <c r="G2524" s="424" t="e">
        <f t="shared" si="308"/>
        <v>#REF!</v>
      </c>
      <c r="H2524" s="81" t="e">
        <f t="shared" si="309"/>
        <v>#REF!</v>
      </c>
    </row>
    <row r="2525" spans="1:8">
      <c r="A2525" s="321" t="e">
        <f>'Запит 2-8'!#REF!</f>
        <v>#REF!</v>
      </c>
      <c r="B2525" s="293" t="e">
        <f>IF('Запит 2-8'!#REF!&lt;&gt;"",'Запит 2-8'!#REF!,"")</f>
        <v>#REF!</v>
      </c>
      <c r="C2525" s="292" t="e">
        <f>'Запит 2-8'!#REF!</f>
        <v>#REF!</v>
      </c>
      <c r="D2525" s="291" t="e">
        <f>'Запит 2-8'!#REF!</f>
        <v>#REF!</v>
      </c>
      <c r="E2525" s="408" t="e">
        <f>'Паспорт-3'!F2334</f>
        <v>#REF!</v>
      </c>
      <c r="F2525" s="409"/>
      <c r="G2525" s="424" t="e">
        <f t="shared" si="308"/>
        <v>#REF!</v>
      </c>
      <c r="H2525" s="81" t="e">
        <f t="shared" si="309"/>
        <v>#REF!</v>
      </c>
    </row>
    <row r="2526" spans="1:8">
      <c r="A2526" s="321" t="e">
        <f>'Запит 2-8'!#REF!</f>
        <v>#REF!</v>
      </c>
      <c r="B2526" s="293" t="e">
        <f>IF('Запит 2-8'!#REF!&lt;&gt;"",'Запит 2-8'!#REF!,"")</f>
        <v>#REF!</v>
      </c>
      <c r="C2526" s="292" t="e">
        <f>'Запит 2-8'!#REF!</f>
        <v>#REF!</v>
      </c>
      <c r="D2526" s="291" t="e">
        <f>'Запит 2-8'!#REF!</f>
        <v>#REF!</v>
      </c>
      <c r="E2526" s="408" t="e">
        <f>'Паспорт-3'!F2335</f>
        <v>#REF!</v>
      </c>
      <c r="F2526" s="409"/>
      <c r="G2526" s="424" t="e">
        <f t="shared" si="308"/>
        <v>#REF!</v>
      </c>
      <c r="H2526" s="81" t="e">
        <f t="shared" si="309"/>
        <v>#REF!</v>
      </c>
    </row>
    <row r="2527" spans="1:8">
      <c r="A2527" s="321" t="e">
        <f>'Запит 2-8'!#REF!</f>
        <v>#REF!</v>
      </c>
      <c r="B2527" s="293" t="e">
        <f>IF('Запит 2-8'!#REF!&lt;&gt;"",'Запит 2-8'!#REF!,"")</f>
        <v>#REF!</v>
      </c>
      <c r="C2527" s="292" t="e">
        <f>'Запит 2-8'!#REF!</f>
        <v>#REF!</v>
      </c>
      <c r="D2527" s="291" t="e">
        <f>'Запит 2-8'!#REF!</f>
        <v>#REF!</v>
      </c>
      <c r="E2527" s="408" t="e">
        <f>'Паспорт-3'!F2336</f>
        <v>#REF!</v>
      </c>
      <c r="F2527" s="409"/>
      <c r="G2527" s="424" t="e">
        <f t="shared" si="308"/>
        <v>#REF!</v>
      </c>
      <c r="H2527" s="81" t="e">
        <f t="shared" si="309"/>
        <v>#REF!</v>
      </c>
    </row>
    <row r="2528" spans="1:8">
      <c r="A2528" s="321" t="e">
        <f>'Запит 2-8'!#REF!</f>
        <v>#REF!</v>
      </c>
      <c r="B2528" s="293" t="e">
        <f>IF('Запит 2-8'!#REF!&lt;&gt;"",'Запит 2-8'!#REF!,"")</f>
        <v>#REF!</v>
      </c>
      <c r="C2528" s="292" t="e">
        <f>'Запит 2-8'!#REF!</f>
        <v>#REF!</v>
      </c>
      <c r="D2528" s="291" t="e">
        <f>'Запит 2-8'!#REF!</f>
        <v>#REF!</v>
      </c>
      <c r="E2528" s="408" t="e">
        <f>'Паспорт-3'!F2337</f>
        <v>#REF!</v>
      </c>
      <c r="F2528" s="409"/>
      <c r="G2528" s="424" t="e">
        <f t="shared" si="308"/>
        <v>#REF!</v>
      </c>
      <c r="H2528" s="81" t="e">
        <f t="shared" si="309"/>
        <v>#REF!</v>
      </c>
    </row>
    <row r="2529" spans="1:8">
      <c r="A2529" s="321" t="e">
        <f>'Запит 2-8'!#REF!</f>
        <v>#REF!</v>
      </c>
      <c r="B2529" s="293" t="e">
        <f>IF('Запит 2-8'!#REF!&lt;&gt;"",'Запит 2-8'!#REF!,"")</f>
        <v>#REF!</v>
      </c>
      <c r="C2529" s="292" t="e">
        <f>'Запит 2-8'!#REF!</f>
        <v>#REF!</v>
      </c>
      <c r="D2529" s="291" t="e">
        <f>'Запит 2-8'!#REF!</f>
        <v>#REF!</v>
      </c>
      <c r="E2529" s="408" t="e">
        <f>'Паспорт-3'!F2338</f>
        <v>#REF!</v>
      </c>
      <c r="F2529" s="409"/>
      <c r="G2529" s="424" t="e">
        <f t="shared" si="308"/>
        <v>#REF!</v>
      </c>
      <c r="H2529" s="81" t="e">
        <f t="shared" si="309"/>
        <v>#REF!</v>
      </c>
    </row>
    <row r="2530" spans="1:8">
      <c r="A2530" s="321" t="e">
        <f>'Запит 2-8'!#REF!</f>
        <v>#REF!</v>
      </c>
      <c r="B2530" s="293" t="e">
        <f>IF('Запит 2-8'!#REF!&lt;&gt;"",'Запит 2-8'!#REF!,"")</f>
        <v>#REF!</v>
      </c>
      <c r="C2530" s="292" t="e">
        <f>'Запит 2-8'!#REF!</f>
        <v>#REF!</v>
      </c>
      <c r="D2530" s="291" t="e">
        <f>'Запит 2-8'!#REF!</f>
        <v>#REF!</v>
      </c>
      <c r="E2530" s="408" t="e">
        <f>'Паспорт-3'!F2339</f>
        <v>#REF!</v>
      </c>
      <c r="F2530" s="409"/>
      <c r="G2530" s="424" t="e">
        <f t="shared" si="308"/>
        <v>#REF!</v>
      </c>
      <c r="H2530" s="81" t="e">
        <f t="shared" si="309"/>
        <v>#REF!</v>
      </c>
    </row>
    <row r="2531" spans="1:8">
      <c r="A2531" s="428" t="e">
        <f>'Запит 2-8'!#REF!</f>
        <v>#REF!</v>
      </c>
      <c r="B2531" s="429" t="e">
        <f>IF('Запит 2-8'!#REF!&lt;&gt;"",'Запит 2-8'!#REF!,"")</f>
        <v>#REF!</v>
      </c>
      <c r="C2531" s="430" t="e">
        <f>'Запит 2-8'!#REF!</f>
        <v>#REF!</v>
      </c>
      <c r="D2531" s="431" t="e">
        <f>'Запит 2-8'!#REF!</f>
        <v>#REF!</v>
      </c>
      <c r="E2531" s="432" t="e">
        <f>'Паспорт-3'!F2340</f>
        <v>#REF!</v>
      </c>
      <c r="F2531" s="433"/>
      <c r="G2531" s="434" t="e">
        <f t="shared" si="308"/>
        <v>#REF!</v>
      </c>
      <c r="H2531" s="81" t="e">
        <f t="shared" si="309"/>
        <v>#REF!</v>
      </c>
    </row>
    <row r="2532" spans="1:8" ht="12.75" customHeight="1">
      <c r="A2532" s="865" t="s">
        <v>210</v>
      </c>
      <c r="B2532" s="866"/>
      <c r="C2532" s="866"/>
      <c r="D2532" s="866"/>
      <c r="E2532" s="866"/>
      <c r="F2532" s="866"/>
      <c r="G2532" s="867"/>
      <c r="H2532" s="81" t="e">
        <f>H2516</f>
        <v>#REF!</v>
      </c>
    </row>
    <row r="2533" spans="1:8">
      <c r="A2533" s="421" t="e">
        <f>'Запит 2-8'!#REF!</f>
        <v>#REF!</v>
      </c>
      <c r="B2533" s="868" t="s">
        <v>108</v>
      </c>
      <c r="C2533" s="869"/>
      <c r="D2533" s="869"/>
      <c r="E2533" s="870"/>
      <c r="F2533" s="870"/>
      <c r="G2533" s="871"/>
      <c r="H2533" s="81" t="e">
        <f>H2534</f>
        <v>#REF!</v>
      </c>
    </row>
    <row r="2534" spans="1:8">
      <c r="A2534" s="321" t="e">
        <f>'Запит 2-8'!#REF!</f>
        <v>#REF!</v>
      </c>
      <c r="B2534" s="416" t="e">
        <f>IF('Запит 2-8'!#REF!&lt;&gt;"",'Запит 2-8'!#REF!,"")</f>
        <v>#REF!</v>
      </c>
      <c r="C2534" s="417" t="e">
        <f>'Запит 2-8'!#REF!</f>
        <v>#REF!</v>
      </c>
      <c r="D2534" s="418" t="e">
        <f>'Запит 2-8'!#REF!</f>
        <v>#REF!</v>
      </c>
      <c r="E2534" s="419" t="e">
        <f>'Паспорт-3'!F2342</f>
        <v>#REF!</v>
      </c>
      <c r="F2534" s="420"/>
      <c r="G2534" s="423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1" t="e">
        <f>'Запит 2-8'!#REF!</f>
        <v>#REF!</v>
      </c>
      <c r="B2535" s="293" t="e">
        <f>IF('Запит 2-8'!#REF!&lt;&gt;"",'Запит 2-8'!#REF!,"")</f>
        <v>#REF!</v>
      </c>
      <c r="C2535" s="292" t="e">
        <f>'Запит 2-8'!#REF!</f>
        <v>#REF!</v>
      </c>
      <c r="D2535" s="291" t="e">
        <f>'Запит 2-8'!#REF!</f>
        <v>#REF!</v>
      </c>
      <c r="E2535" s="408" t="e">
        <f>'Паспорт-3'!F2343</f>
        <v>#REF!</v>
      </c>
      <c r="F2535" s="409"/>
      <c r="G2535" s="424" t="e">
        <f t="shared" si="310"/>
        <v>#REF!</v>
      </c>
      <c r="H2535" s="81" t="e">
        <f t="shared" si="311"/>
        <v>#REF!</v>
      </c>
    </row>
    <row r="2536" spans="1:8">
      <c r="A2536" s="321" t="e">
        <f>'Запит 2-8'!#REF!</f>
        <v>#REF!</v>
      </c>
      <c r="B2536" s="293" t="e">
        <f>IF('Запит 2-8'!#REF!&lt;&gt;"",'Запит 2-8'!#REF!,"")</f>
        <v>#REF!</v>
      </c>
      <c r="C2536" s="292" t="e">
        <f>'Запит 2-8'!#REF!</f>
        <v>#REF!</v>
      </c>
      <c r="D2536" s="291" t="e">
        <f>'Запит 2-8'!#REF!</f>
        <v>#REF!</v>
      </c>
      <c r="E2536" s="408" t="e">
        <f>'Паспорт-3'!F2344</f>
        <v>#REF!</v>
      </c>
      <c r="F2536" s="409"/>
      <c r="G2536" s="424" t="e">
        <f t="shared" si="310"/>
        <v>#REF!</v>
      </c>
      <c r="H2536" s="81" t="e">
        <f t="shared" si="311"/>
        <v>#REF!</v>
      </c>
    </row>
    <row r="2537" spans="1:8">
      <c r="A2537" s="321" t="e">
        <f>'Запит 2-8'!#REF!</f>
        <v>#REF!</v>
      </c>
      <c r="B2537" s="293" t="e">
        <f>IF('Запит 2-8'!#REF!&lt;&gt;"",'Запит 2-8'!#REF!,"")</f>
        <v>#REF!</v>
      </c>
      <c r="C2537" s="292" t="e">
        <f>'Запит 2-8'!#REF!</f>
        <v>#REF!</v>
      </c>
      <c r="D2537" s="291" t="e">
        <f>'Запит 2-8'!#REF!</f>
        <v>#REF!</v>
      </c>
      <c r="E2537" s="408" t="e">
        <f>'Паспорт-3'!F2345</f>
        <v>#REF!</v>
      </c>
      <c r="F2537" s="409"/>
      <c r="G2537" s="424" t="e">
        <f t="shared" si="310"/>
        <v>#REF!</v>
      </c>
      <c r="H2537" s="81" t="e">
        <f t="shared" si="311"/>
        <v>#REF!</v>
      </c>
    </row>
    <row r="2538" spans="1:8">
      <c r="A2538" s="321" t="e">
        <f>'Запит 2-8'!#REF!</f>
        <v>#REF!</v>
      </c>
      <c r="B2538" s="293" t="e">
        <f>IF('Запит 2-8'!#REF!&lt;&gt;"",'Запит 2-8'!#REF!,"")</f>
        <v>#REF!</v>
      </c>
      <c r="C2538" s="292" t="e">
        <f>'Запит 2-8'!#REF!</f>
        <v>#REF!</v>
      </c>
      <c r="D2538" s="291" t="e">
        <f>'Запит 2-8'!#REF!</f>
        <v>#REF!</v>
      </c>
      <c r="E2538" s="408" t="e">
        <f>'Паспорт-3'!F2346</f>
        <v>#REF!</v>
      </c>
      <c r="F2538" s="409"/>
      <c r="G2538" s="424" t="e">
        <f t="shared" si="310"/>
        <v>#REF!</v>
      </c>
      <c r="H2538" s="81" t="e">
        <f t="shared" si="311"/>
        <v>#REF!</v>
      </c>
    </row>
    <row r="2539" spans="1:8">
      <c r="A2539" s="321" t="e">
        <f>'Запит 2-8'!#REF!</f>
        <v>#REF!</v>
      </c>
      <c r="B2539" s="293" t="e">
        <f>IF('Запит 2-8'!#REF!&lt;&gt;"",'Запит 2-8'!#REF!,"")</f>
        <v>#REF!</v>
      </c>
      <c r="C2539" s="292" t="e">
        <f>'Запит 2-8'!#REF!</f>
        <v>#REF!</v>
      </c>
      <c r="D2539" s="291" t="e">
        <f>'Запит 2-8'!#REF!</f>
        <v>#REF!</v>
      </c>
      <c r="E2539" s="408" t="e">
        <f>'Паспорт-3'!F2347</f>
        <v>#REF!</v>
      </c>
      <c r="F2539" s="409"/>
      <c r="G2539" s="424" t="e">
        <f t="shared" si="310"/>
        <v>#REF!</v>
      </c>
      <c r="H2539" s="81" t="e">
        <f t="shared" si="311"/>
        <v>#REF!</v>
      </c>
    </row>
    <row r="2540" spans="1:8">
      <c r="A2540" s="321" t="e">
        <f>'Запит 2-8'!#REF!</f>
        <v>#REF!</v>
      </c>
      <c r="B2540" s="293" t="e">
        <f>IF('Запит 2-8'!#REF!&lt;&gt;"",'Запит 2-8'!#REF!,"")</f>
        <v>#REF!</v>
      </c>
      <c r="C2540" s="292" t="e">
        <f>'Запит 2-8'!#REF!</f>
        <v>#REF!</v>
      </c>
      <c r="D2540" s="291" t="e">
        <f>'Запит 2-8'!#REF!</f>
        <v>#REF!</v>
      </c>
      <c r="E2540" s="408" t="e">
        <f>'Паспорт-3'!F2348</f>
        <v>#REF!</v>
      </c>
      <c r="F2540" s="409"/>
      <c r="G2540" s="424" t="e">
        <f t="shared" si="310"/>
        <v>#REF!</v>
      </c>
      <c r="H2540" s="81" t="e">
        <f t="shared" si="311"/>
        <v>#REF!</v>
      </c>
    </row>
    <row r="2541" spans="1:8">
      <c r="A2541" s="321" t="e">
        <f>'Запит 2-8'!#REF!</f>
        <v>#REF!</v>
      </c>
      <c r="B2541" s="293" t="e">
        <f>IF('Запит 2-8'!#REF!&lt;&gt;"",'Запит 2-8'!#REF!,"")</f>
        <v>#REF!</v>
      </c>
      <c r="C2541" s="292" t="e">
        <f>'Запит 2-8'!#REF!</f>
        <v>#REF!</v>
      </c>
      <c r="D2541" s="291" t="e">
        <f>'Запит 2-8'!#REF!</f>
        <v>#REF!</v>
      </c>
      <c r="E2541" s="408" t="e">
        <f>'Паспорт-3'!F2349</f>
        <v>#REF!</v>
      </c>
      <c r="F2541" s="409"/>
      <c r="G2541" s="424" t="e">
        <f t="shared" si="310"/>
        <v>#REF!</v>
      </c>
      <c r="H2541" s="81" t="e">
        <f t="shared" si="311"/>
        <v>#REF!</v>
      </c>
    </row>
    <row r="2542" spans="1:8" ht="12.75" customHeight="1">
      <c r="A2542" s="321" t="e">
        <f>'Запит 2-8'!#REF!</f>
        <v>#REF!</v>
      </c>
      <c r="B2542" s="293" t="e">
        <f>IF('Запит 2-8'!#REF!&lt;&gt;"",'Запит 2-8'!#REF!,"")</f>
        <v>#REF!</v>
      </c>
      <c r="C2542" s="292" t="e">
        <f>'Запит 2-8'!#REF!</f>
        <v>#REF!</v>
      </c>
      <c r="D2542" s="291" t="e">
        <f>'Запит 2-8'!#REF!</f>
        <v>#REF!</v>
      </c>
      <c r="E2542" s="408" t="e">
        <f>'Паспорт-3'!F2350</f>
        <v>#REF!</v>
      </c>
      <c r="F2542" s="409"/>
      <c r="G2542" s="424" t="e">
        <f t="shared" si="310"/>
        <v>#REF!</v>
      </c>
      <c r="H2542" s="81" t="e">
        <f t="shared" si="311"/>
        <v>#REF!</v>
      </c>
    </row>
    <row r="2543" spans="1:8">
      <c r="A2543" s="428" t="e">
        <f>'Запит 2-8'!#REF!</f>
        <v>#REF!</v>
      </c>
      <c r="B2543" s="429" t="e">
        <f>IF('Запит 2-8'!#REF!&lt;&gt;"",'Запит 2-8'!#REF!,"")</f>
        <v>#REF!</v>
      </c>
      <c r="C2543" s="430" t="e">
        <f>'Запит 2-8'!#REF!</f>
        <v>#REF!</v>
      </c>
      <c r="D2543" s="431" t="e">
        <f>'Запит 2-8'!#REF!</f>
        <v>#REF!</v>
      </c>
      <c r="E2543" s="432" t="e">
        <f>'Паспорт-3'!F2351</f>
        <v>#REF!</v>
      </c>
      <c r="F2543" s="433"/>
      <c r="G2543" s="434" t="e">
        <f t="shared" si="310"/>
        <v>#REF!</v>
      </c>
      <c r="H2543" s="81" t="e">
        <f t="shared" si="311"/>
        <v>#REF!</v>
      </c>
    </row>
    <row r="2544" spans="1:8" ht="12.75" customHeight="1">
      <c r="A2544" s="865" t="s">
        <v>210</v>
      </c>
      <c r="B2544" s="866"/>
      <c r="C2544" s="866"/>
      <c r="D2544" s="866"/>
      <c r="E2544" s="866"/>
      <c r="F2544" s="866"/>
      <c r="G2544" s="867"/>
      <c r="H2544" s="81" t="e">
        <f>H2533</f>
        <v>#REF!</v>
      </c>
    </row>
    <row r="2545" spans="1:8" ht="12.75" customHeight="1">
      <c r="A2545" s="865" t="s">
        <v>230</v>
      </c>
      <c r="B2545" s="866"/>
      <c r="C2545" s="866"/>
      <c r="D2545" s="866"/>
      <c r="E2545" s="866"/>
      <c r="F2545" s="866"/>
      <c r="G2545" s="867"/>
      <c r="H2545" s="81" t="e">
        <f>H2481</f>
        <v>#REF!</v>
      </c>
    </row>
    <row r="2546" spans="1:8" ht="12.75" customHeight="1">
      <c r="A2546" s="829" t="e">
        <f>'Запит 2-8'!#REF!</f>
        <v>#REF!</v>
      </c>
      <c r="B2546" s="830"/>
      <c r="C2546" s="830"/>
      <c r="D2546" s="830"/>
      <c r="E2546" s="830"/>
      <c r="F2546" s="830"/>
      <c r="G2546" s="831"/>
      <c r="H2546" s="81" t="e">
        <f>H2547</f>
        <v>#REF!</v>
      </c>
    </row>
    <row r="2547" spans="1:8">
      <c r="A2547" s="415" t="s">
        <v>4</v>
      </c>
      <c r="B2547" s="868" t="s">
        <v>105</v>
      </c>
      <c r="C2547" s="869"/>
      <c r="D2547" s="869"/>
      <c r="E2547" s="872"/>
      <c r="F2547" s="872"/>
      <c r="G2547" s="873"/>
      <c r="H2547" s="81" t="e">
        <f>H2548</f>
        <v>#REF!</v>
      </c>
    </row>
    <row r="2548" spans="1:8">
      <c r="A2548" s="321" t="e">
        <f>'Запит 2-8'!#REF!</f>
        <v>#REF!</v>
      </c>
      <c r="B2548" s="416" t="e">
        <f>IF('Запит 2-8'!#REF!&lt;&gt;"",'Запит 2-8'!#REF!,"")</f>
        <v>#REF!</v>
      </c>
      <c r="C2548" s="417" t="e">
        <f>'Запит 2-8'!#REF!</f>
        <v>#REF!</v>
      </c>
      <c r="D2548" s="418" t="e">
        <f>'Запит 2-8'!#REF!</f>
        <v>#REF!</v>
      </c>
      <c r="E2548" s="419" t="e">
        <f>'Паспорт-3'!F2354</f>
        <v>#REF!</v>
      </c>
      <c r="F2548" s="420"/>
      <c r="G2548" s="423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1" t="e">
        <f>'Запит 2-8'!#REF!</f>
        <v>#REF!</v>
      </c>
      <c r="B2549" s="293" t="e">
        <f>IF('Запит 2-8'!#REF!&lt;&gt;"",'Запит 2-8'!#REF!,"")</f>
        <v>#REF!</v>
      </c>
      <c r="C2549" s="292" t="e">
        <f>'Запит 2-8'!#REF!</f>
        <v>#REF!</v>
      </c>
      <c r="D2549" s="291" t="e">
        <f>'Запит 2-8'!#REF!</f>
        <v>#REF!</v>
      </c>
      <c r="E2549" s="408" t="e">
        <f>'Паспорт-3'!F2355</f>
        <v>#REF!</v>
      </c>
      <c r="F2549" s="409"/>
      <c r="G2549" s="424" t="e">
        <f t="shared" si="312"/>
        <v>#REF!</v>
      </c>
      <c r="H2549" s="81" t="e">
        <f t="shared" si="313"/>
        <v>#REF!</v>
      </c>
    </row>
    <row r="2550" spans="1:8">
      <c r="A2550" s="321" t="e">
        <f>'Запит 2-8'!#REF!</f>
        <v>#REF!</v>
      </c>
      <c r="B2550" s="293" t="e">
        <f>IF('Запит 2-8'!#REF!&lt;&gt;"",'Запит 2-8'!#REF!,"")</f>
        <v>#REF!</v>
      </c>
      <c r="C2550" s="292" t="e">
        <f>'Запит 2-8'!#REF!</f>
        <v>#REF!</v>
      </c>
      <c r="D2550" s="291" t="e">
        <f>'Запит 2-8'!#REF!</f>
        <v>#REF!</v>
      </c>
      <c r="E2550" s="408" t="e">
        <f>'Паспорт-3'!F2356</f>
        <v>#REF!</v>
      </c>
      <c r="F2550" s="409"/>
      <c r="G2550" s="424" t="e">
        <f t="shared" si="312"/>
        <v>#REF!</v>
      </c>
      <c r="H2550" s="81" t="e">
        <f t="shared" si="313"/>
        <v>#REF!</v>
      </c>
    </row>
    <row r="2551" spans="1:8">
      <c r="A2551" s="321" t="e">
        <f>'Запит 2-8'!#REF!</f>
        <v>#REF!</v>
      </c>
      <c r="B2551" s="293" t="e">
        <f>IF('Запит 2-8'!#REF!&lt;&gt;"",'Запит 2-8'!#REF!,"")</f>
        <v>#REF!</v>
      </c>
      <c r="C2551" s="292" t="e">
        <f>'Запит 2-8'!#REF!</f>
        <v>#REF!</v>
      </c>
      <c r="D2551" s="291" t="e">
        <f>'Запит 2-8'!#REF!</f>
        <v>#REF!</v>
      </c>
      <c r="E2551" s="408" t="e">
        <f>'Паспорт-3'!F2357</f>
        <v>#REF!</v>
      </c>
      <c r="F2551" s="409"/>
      <c r="G2551" s="424" t="e">
        <f t="shared" si="312"/>
        <v>#REF!</v>
      </c>
      <c r="H2551" s="81" t="e">
        <f t="shared" si="313"/>
        <v>#REF!</v>
      </c>
    </row>
    <row r="2552" spans="1:8">
      <c r="A2552" s="321" t="e">
        <f>'Запит 2-8'!#REF!</f>
        <v>#REF!</v>
      </c>
      <c r="B2552" s="293" t="e">
        <f>IF('Запит 2-8'!#REF!&lt;&gt;"",'Запит 2-8'!#REF!,"")</f>
        <v>#REF!</v>
      </c>
      <c r="C2552" s="292" t="e">
        <f>'Запит 2-8'!#REF!</f>
        <v>#REF!</v>
      </c>
      <c r="D2552" s="291" t="e">
        <f>'Запит 2-8'!#REF!</f>
        <v>#REF!</v>
      </c>
      <c r="E2552" s="408" t="e">
        <f>'Паспорт-3'!F2358</f>
        <v>#REF!</v>
      </c>
      <c r="F2552" s="409"/>
      <c r="G2552" s="424" t="e">
        <f t="shared" si="312"/>
        <v>#REF!</v>
      </c>
      <c r="H2552" s="81" t="e">
        <f t="shared" si="313"/>
        <v>#REF!</v>
      </c>
    </row>
    <row r="2553" spans="1:8">
      <c r="A2553" s="321" t="e">
        <f>'Запит 2-8'!#REF!</f>
        <v>#REF!</v>
      </c>
      <c r="B2553" s="293" t="e">
        <f>IF('Запит 2-8'!#REF!&lt;&gt;"",'Запит 2-8'!#REF!,"")</f>
        <v>#REF!</v>
      </c>
      <c r="C2553" s="292" t="e">
        <f>'Запит 2-8'!#REF!</f>
        <v>#REF!</v>
      </c>
      <c r="D2553" s="291" t="e">
        <f>'Запит 2-8'!#REF!</f>
        <v>#REF!</v>
      </c>
      <c r="E2553" s="408" t="e">
        <f>'Паспорт-3'!F2359</f>
        <v>#REF!</v>
      </c>
      <c r="F2553" s="409"/>
      <c r="G2553" s="424" t="e">
        <f t="shared" si="312"/>
        <v>#REF!</v>
      </c>
      <c r="H2553" s="81" t="e">
        <f t="shared" si="313"/>
        <v>#REF!</v>
      </c>
    </row>
    <row r="2554" spans="1:8">
      <c r="A2554" s="321" t="e">
        <f>'Запит 2-8'!#REF!</f>
        <v>#REF!</v>
      </c>
      <c r="B2554" s="293" t="e">
        <f>IF('Запит 2-8'!#REF!&lt;&gt;"",'Запит 2-8'!#REF!,"")</f>
        <v>#REF!</v>
      </c>
      <c r="C2554" s="292" t="e">
        <f>'Запит 2-8'!#REF!</f>
        <v>#REF!</v>
      </c>
      <c r="D2554" s="291" t="e">
        <f>'Запит 2-8'!#REF!</f>
        <v>#REF!</v>
      </c>
      <c r="E2554" s="408" t="e">
        <f>'Паспорт-3'!F2360</f>
        <v>#REF!</v>
      </c>
      <c r="F2554" s="409"/>
      <c r="G2554" s="424" t="e">
        <f t="shared" si="312"/>
        <v>#REF!</v>
      </c>
      <c r="H2554" s="81" t="e">
        <f t="shared" si="313"/>
        <v>#REF!</v>
      </c>
    </row>
    <row r="2555" spans="1:8">
      <c r="A2555" s="321" t="e">
        <f>'Запит 2-8'!#REF!</f>
        <v>#REF!</v>
      </c>
      <c r="B2555" s="293" t="e">
        <f>IF('Запит 2-8'!#REF!&lt;&gt;"",'Запит 2-8'!#REF!,"")</f>
        <v>#REF!</v>
      </c>
      <c r="C2555" s="292" t="e">
        <f>'Запит 2-8'!#REF!</f>
        <v>#REF!</v>
      </c>
      <c r="D2555" s="291" t="e">
        <f>'Запит 2-8'!#REF!</f>
        <v>#REF!</v>
      </c>
      <c r="E2555" s="408" t="e">
        <f>'Паспорт-3'!F2361</f>
        <v>#REF!</v>
      </c>
      <c r="F2555" s="409"/>
      <c r="G2555" s="424" t="e">
        <f t="shared" si="312"/>
        <v>#REF!</v>
      </c>
      <c r="H2555" s="81" t="e">
        <f t="shared" si="313"/>
        <v>#REF!</v>
      </c>
    </row>
    <row r="2556" spans="1:8">
      <c r="A2556" s="321" t="e">
        <f>'Запит 2-8'!#REF!</f>
        <v>#REF!</v>
      </c>
      <c r="B2556" s="293" t="e">
        <f>IF('Запит 2-8'!#REF!&lt;&gt;"",'Запит 2-8'!#REF!,"")</f>
        <v>#REF!</v>
      </c>
      <c r="C2556" s="292" t="e">
        <f>'Запит 2-8'!#REF!</f>
        <v>#REF!</v>
      </c>
      <c r="D2556" s="291" t="e">
        <f>'Запит 2-8'!#REF!</f>
        <v>#REF!</v>
      </c>
      <c r="E2556" s="408" t="e">
        <f>'Паспорт-3'!F2362</f>
        <v>#REF!</v>
      </c>
      <c r="F2556" s="409"/>
      <c r="G2556" s="424" t="e">
        <f t="shared" si="312"/>
        <v>#REF!</v>
      </c>
      <c r="H2556" s="81" t="e">
        <f t="shared" si="313"/>
        <v>#REF!</v>
      </c>
    </row>
    <row r="2557" spans="1:8">
      <c r="A2557" s="321" t="e">
        <f>'Запит 2-8'!#REF!</f>
        <v>#REF!</v>
      </c>
      <c r="B2557" s="293" t="e">
        <f>IF('Запит 2-8'!#REF!&lt;&gt;"",'Запит 2-8'!#REF!,"")</f>
        <v>#REF!</v>
      </c>
      <c r="C2557" s="292" t="e">
        <f>'Запит 2-8'!#REF!</f>
        <v>#REF!</v>
      </c>
      <c r="D2557" s="291" t="e">
        <f>'Запит 2-8'!#REF!</f>
        <v>#REF!</v>
      </c>
      <c r="E2557" s="408" t="e">
        <f>'Паспорт-3'!F2363</f>
        <v>#REF!</v>
      </c>
      <c r="F2557" s="409"/>
      <c r="G2557" s="424" t="e">
        <f t="shared" si="312"/>
        <v>#REF!</v>
      </c>
      <c r="H2557" s="81" t="e">
        <f t="shared" si="313"/>
        <v>#REF!</v>
      </c>
    </row>
    <row r="2558" spans="1:8">
      <c r="A2558" s="321" t="e">
        <f>'Запит 2-8'!#REF!</f>
        <v>#REF!</v>
      </c>
      <c r="B2558" s="293" t="e">
        <f>IF('Запит 2-8'!#REF!&lt;&gt;"",'Запит 2-8'!#REF!,"")</f>
        <v>#REF!</v>
      </c>
      <c r="C2558" s="292" t="e">
        <f>'Запит 2-8'!#REF!</f>
        <v>#REF!</v>
      </c>
      <c r="D2558" s="291" t="e">
        <f>'Запит 2-8'!#REF!</f>
        <v>#REF!</v>
      </c>
      <c r="E2558" s="408" t="e">
        <f>'Паспорт-3'!F2364</f>
        <v>#REF!</v>
      </c>
      <c r="F2558" s="409"/>
      <c r="G2558" s="424" t="e">
        <f t="shared" si="312"/>
        <v>#REF!</v>
      </c>
      <c r="H2558" s="81" t="e">
        <f t="shared" si="313"/>
        <v>#REF!</v>
      </c>
    </row>
    <row r="2559" spans="1:8">
      <c r="A2559" s="321" t="e">
        <f>'Запит 2-8'!#REF!</f>
        <v>#REF!</v>
      </c>
      <c r="B2559" s="293" t="e">
        <f>IF('Запит 2-8'!#REF!&lt;&gt;"",'Запит 2-8'!#REF!,"")</f>
        <v>#REF!</v>
      </c>
      <c r="C2559" s="292" t="e">
        <f>'Запит 2-8'!#REF!</f>
        <v>#REF!</v>
      </c>
      <c r="D2559" s="291" t="e">
        <f>'Запит 2-8'!#REF!</f>
        <v>#REF!</v>
      </c>
      <c r="E2559" s="408" t="e">
        <f>'Паспорт-3'!F2365</f>
        <v>#REF!</v>
      </c>
      <c r="F2559" s="409"/>
      <c r="G2559" s="424" t="e">
        <f t="shared" si="312"/>
        <v>#REF!</v>
      </c>
      <c r="H2559" s="81" t="e">
        <f t="shared" si="313"/>
        <v>#REF!</v>
      </c>
    </row>
    <row r="2560" spans="1:8">
      <c r="A2560" s="321" t="e">
        <f>'Запит 2-8'!#REF!</f>
        <v>#REF!</v>
      </c>
      <c r="B2560" s="293" t="e">
        <f>IF('Запит 2-8'!#REF!&lt;&gt;"",'Запит 2-8'!#REF!,"")</f>
        <v>#REF!</v>
      </c>
      <c r="C2560" s="292" t="e">
        <f>'Запит 2-8'!#REF!</f>
        <v>#REF!</v>
      </c>
      <c r="D2560" s="291" t="e">
        <f>'Запит 2-8'!#REF!</f>
        <v>#REF!</v>
      </c>
      <c r="E2560" s="408" t="e">
        <f>'Паспорт-3'!F2366</f>
        <v>#REF!</v>
      </c>
      <c r="F2560" s="409"/>
      <c r="G2560" s="424" t="e">
        <f t="shared" si="312"/>
        <v>#REF!</v>
      </c>
      <c r="H2560" s="81" t="e">
        <f t="shared" si="313"/>
        <v>#REF!</v>
      </c>
    </row>
    <row r="2561" spans="1:8">
      <c r="A2561" s="321" t="e">
        <f>'Запит 2-8'!#REF!</f>
        <v>#REF!</v>
      </c>
      <c r="B2561" s="293" t="e">
        <f>IF('Запит 2-8'!#REF!&lt;&gt;"",'Запит 2-8'!#REF!,"")</f>
        <v>#REF!</v>
      </c>
      <c r="C2561" s="292" t="e">
        <f>'Запит 2-8'!#REF!</f>
        <v>#REF!</v>
      </c>
      <c r="D2561" s="291" t="e">
        <f>'Запит 2-8'!#REF!</f>
        <v>#REF!</v>
      </c>
      <c r="E2561" s="408" t="e">
        <f>'Паспорт-3'!F2367</f>
        <v>#REF!</v>
      </c>
      <c r="F2561" s="409"/>
      <c r="G2561" s="424" t="e">
        <f t="shared" si="312"/>
        <v>#REF!</v>
      </c>
      <c r="H2561" s="81" t="e">
        <f t="shared" si="313"/>
        <v>#REF!</v>
      </c>
    </row>
    <row r="2562" spans="1:8">
      <c r="A2562" s="428" t="e">
        <f>'Запит 2-8'!#REF!</f>
        <v>#REF!</v>
      </c>
      <c r="B2562" s="429" t="e">
        <f>IF('Запит 2-8'!#REF!&lt;&gt;"",'Запит 2-8'!#REF!,"")</f>
        <v>#REF!</v>
      </c>
      <c r="C2562" s="430" t="e">
        <f>'Запит 2-8'!#REF!</f>
        <v>#REF!</v>
      </c>
      <c r="D2562" s="431" t="e">
        <f>'Запит 2-8'!#REF!</f>
        <v>#REF!</v>
      </c>
      <c r="E2562" s="432" t="e">
        <f>'Паспорт-3'!F2368</f>
        <v>#REF!</v>
      </c>
      <c r="F2562" s="433"/>
      <c r="G2562" s="434" t="e">
        <f t="shared" si="312"/>
        <v>#REF!</v>
      </c>
      <c r="H2562" s="81" t="e">
        <f t="shared" si="313"/>
        <v>#REF!</v>
      </c>
    </row>
    <row r="2563" spans="1:8" ht="12.75" customHeight="1">
      <c r="A2563" s="865" t="s">
        <v>210</v>
      </c>
      <c r="B2563" s="866"/>
      <c r="C2563" s="866"/>
      <c r="D2563" s="866"/>
      <c r="E2563" s="866"/>
      <c r="F2563" s="866"/>
      <c r="G2563" s="867"/>
      <c r="H2563" s="81" t="e">
        <f>H2547</f>
        <v>#REF!</v>
      </c>
    </row>
    <row r="2564" spans="1:8">
      <c r="A2564" s="415" t="e">
        <f>'Запит 2-8'!#REF!</f>
        <v>#REF!</v>
      </c>
      <c r="B2564" s="868" t="s">
        <v>106</v>
      </c>
      <c r="C2564" s="869"/>
      <c r="D2564" s="869"/>
      <c r="E2564" s="869"/>
      <c r="F2564" s="869"/>
      <c r="G2564" s="874"/>
      <c r="H2564" s="81" t="e">
        <f>H2565</f>
        <v>#REF!</v>
      </c>
    </row>
    <row r="2565" spans="1:8">
      <c r="A2565" s="321" t="e">
        <f>'Запит 2-8'!#REF!</f>
        <v>#REF!</v>
      </c>
      <c r="B2565" s="416" t="e">
        <f>IF('Запит 2-8'!#REF!&lt;&gt;"",'Запит 2-8'!#REF!,"")</f>
        <v>#REF!</v>
      </c>
      <c r="C2565" s="417" t="e">
        <f>'Запит 2-8'!#REF!</f>
        <v>#REF!</v>
      </c>
      <c r="D2565" s="418" t="e">
        <f>'Запит 2-8'!#REF!</f>
        <v>#REF!</v>
      </c>
      <c r="E2565" s="425" t="e">
        <f>'Паспорт-3'!F2370</f>
        <v>#REF!</v>
      </c>
      <c r="F2565" s="426"/>
      <c r="G2565" s="427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1" t="e">
        <f>'Запит 2-8'!#REF!</f>
        <v>#REF!</v>
      </c>
      <c r="B2566" s="293" t="e">
        <f>IF('Запит 2-8'!#REF!&lt;&gt;"",'Запит 2-8'!#REF!,"")</f>
        <v>#REF!</v>
      </c>
      <c r="C2566" s="292" t="e">
        <f>'Запит 2-8'!#REF!</f>
        <v>#REF!</v>
      </c>
      <c r="D2566" s="291" t="e">
        <f>'Запит 2-8'!#REF!</f>
        <v>#REF!</v>
      </c>
      <c r="E2566" s="408" t="e">
        <f>'Паспорт-3'!F2371</f>
        <v>#REF!</v>
      </c>
      <c r="F2566" s="409"/>
      <c r="G2566" s="424" t="e">
        <f t="shared" si="314"/>
        <v>#REF!</v>
      </c>
      <c r="H2566" s="81" t="e">
        <f t="shared" si="315"/>
        <v>#REF!</v>
      </c>
    </row>
    <row r="2567" spans="1:8">
      <c r="A2567" s="321" t="e">
        <f>'Запит 2-8'!#REF!</f>
        <v>#REF!</v>
      </c>
      <c r="B2567" s="293" t="e">
        <f>IF('Запит 2-8'!#REF!&lt;&gt;"",'Запит 2-8'!#REF!,"")</f>
        <v>#REF!</v>
      </c>
      <c r="C2567" s="292" t="e">
        <f>'Запит 2-8'!#REF!</f>
        <v>#REF!</v>
      </c>
      <c r="D2567" s="291" t="e">
        <f>'Запит 2-8'!#REF!</f>
        <v>#REF!</v>
      </c>
      <c r="E2567" s="408" t="e">
        <f>'Паспорт-3'!F2372</f>
        <v>#REF!</v>
      </c>
      <c r="F2567" s="409"/>
      <c r="G2567" s="424" t="e">
        <f t="shared" si="314"/>
        <v>#REF!</v>
      </c>
      <c r="H2567" s="81" t="e">
        <f t="shared" si="315"/>
        <v>#REF!</v>
      </c>
    </row>
    <row r="2568" spans="1:8">
      <c r="A2568" s="321" t="e">
        <f>'Запит 2-8'!#REF!</f>
        <v>#REF!</v>
      </c>
      <c r="B2568" s="293" t="e">
        <f>IF('Запит 2-8'!#REF!&lt;&gt;"",'Запит 2-8'!#REF!,"")</f>
        <v>#REF!</v>
      </c>
      <c r="C2568" s="292" t="e">
        <f>'Запит 2-8'!#REF!</f>
        <v>#REF!</v>
      </c>
      <c r="D2568" s="291" t="e">
        <f>'Запит 2-8'!#REF!</f>
        <v>#REF!</v>
      </c>
      <c r="E2568" s="408" t="e">
        <f>'Паспорт-3'!F2373</f>
        <v>#REF!</v>
      </c>
      <c r="F2568" s="409"/>
      <c r="G2568" s="424" t="e">
        <f t="shared" si="314"/>
        <v>#REF!</v>
      </c>
      <c r="H2568" s="81" t="e">
        <f t="shared" si="315"/>
        <v>#REF!</v>
      </c>
    </row>
    <row r="2569" spans="1:8">
      <c r="A2569" s="321" t="e">
        <f>'Запит 2-8'!#REF!</f>
        <v>#REF!</v>
      </c>
      <c r="B2569" s="293" t="e">
        <f>IF('Запит 2-8'!#REF!&lt;&gt;"",'Запит 2-8'!#REF!,"")</f>
        <v>#REF!</v>
      </c>
      <c r="C2569" s="292" t="e">
        <f>'Запит 2-8'!#REF!</f>
        <v>#REF!</v>
      </c>
      <c r="D2569" s="291" t="e">
        <f>'Запит 2-8'!#REF!</f>
        <v>#REF!</v>
      </c>
      <c r="E2569" s="408" t="e">
        <f>'Паспорт-3'!F2374</f>
        <v>#REF!</v>
      </c>
      <c r="F2569" s="409"/>
      <c r="G2569" s="424" t="e">
        <f t="shared" si="314"/>
        <v>#REF!</v>
      </c>
      <c r="H2569" s="81" t="e">
        <f t="shared" si="315"/>
        <v>#REF!</v>
      </c>
    </row>
    <row r="2570" spans="1:8">
      <c r="A2570" s="321" t="e">
        <f>'Запит 2-8'!#REF!</f>
        <v>#REF!</v>
      </c>
      <c r="B2570" s="293" t="e">
        <f>IF('Запит 2-8'!#REF!&lt;&gt;"",'Запит 2-8'!#REF!,"")</f>
        <v>#REF!</v>
      </c>
      <c r="C2570" s="292" t="e">
        <f>'Запит 2-8'!#REF!</f>
        <v>#REF!</v>
      </c>
      <c r="D2570" s="291" t="e">
        <f>'Запит 2-8'!#REF!</f>
        <v>#REF!</v>
      </c>
      <c r="E2570" s="408" t="e">
        <f>'Паспорт-3'!F2375</f>
        <v>#REF!</v>
      </c>
      <c r="F2570" s="409"/>
      <c r="G2570" s="424" t="e">
        <f t="shared" si="314"/>
        <v>#REF!</v>
      </c>
      <c r="H2570" s="81" t="e">
        <f t="shared" si="315"/>
        <v>#REF!</v>
      </c>
    </row>
    <row r="2571" spans="1:8">
      <c r="A2571" s="321" t="e">
        <f>'Запит 2-8'!#REF!</f>
        <v>#REF!</v>
      </c>
      <c r="B2571" s="293" t="e">
        <f>IF('Запит 2-8'!#REF!&lt;&gt;"",'Запит 2-8'!#REF!,"")</f>
        <v>#REF!</v>
      </c>
      <c r="C2571" s="292" t="e">
        <f>'Запит 2-8'!#REF!</f>
        <v>#REF!</v>
      </c>
      <c r="D2571" s="291" t="e">
        <f>'Запит 2-8'!#REF!</f>
        <v>#REF!</v>
      </c>
      <c r="E2571" s="408" t="e">
        <f>'Паспорт-3'!F2376</f>
        <v>#REF!</v>
      </c>
      <c r="F2571" s="409"/>
      <c r="G2571" s="424" t="e">
        <f t="shared" si="314"/>
        <v>#REF!</v>
      </c>
      <c r="H2571" s="81" t="e">
        <f t="shared" si="315"/>
        <v>#REF!</v>
      </c>
    </row>
    <row r="2572" spans="1:8">
      <c r="A2572" s="321" t="e">
        <f>'Запит 2-8'!#REF!</f>
        <v>#REF!</v>
      </c>
      <c r="B2572" s="293" t="e">
        <f>IF('Запит 2-8'!#REF!&lt;&gt;"",'Запит 2-8'!#REF!,"")</f>
        <v>#REF!</v>
      </c>
      <c r="C2572" s="292" t="e">
        <f>'Запит 2-8'!#REF!</f>
        <v>#REF!</v>
      </c>
      <c r="D2572" s="291" t="e">
        <f>'Запит 2-8'!#REF!</f>
        <v>#REF!</v>
      </c>
      <c r="E2572" s="408" t="e">
        <f>'Паспорт-3'!F2377</f>
        <v>#REF!</v>
      </c>
      <c r="F2572" s="409"/>
      <c r="G2572" s="424" t="e">
        <f t="shared" si="314"/>
        <v>#REF!</v>
      </c>
      <c r="H2572" s="81" t="e">
        <f t="shared" si="315"/>
        <v>#REF!</v>
      </c>
    </row>
    <row r="2573" spans="1:8">
      <c r="A2573" s="321" t="e">
        <f>'Запит 2-8'!#REF!</f>
        <v>#REF!</v>
      </c>
      <c r="B2573" s="293" t="e">
        <f>IF('Запит 2-8'!#REF!&lt;&gt;"",'Запит 2-8'!#REF!,"")</f>
        <v>#REF!</v>
      </c>
      <c r="C2573" s="292" t="e">
        <f>'Запит 2-8'!#REF!</f>
        <v>#REF!</v>
      </c>
      <c r="D2573" s="291" t="e">
        <f>'Запит 2-8'!#REF!</f>
        <v>#REF!</v>
      </c>
      <c r="E2573" s="408" t="e">
        <f>'Паспорт-3'!F2378</f>
        <v>#REF!</v>
      </c>
      <c r="F2573" s="409"/>
      <c r="G2573" s="424" t="e">
        <f t="shared" si="314"/>
        <v>#REF!</v>
      </c>
      <c r="H2573" s="81" t="e">
        <f t="shared" si="315"/>
        <v>#REF!</v>
      </c>
    </row>
    <row r="2574" spans="1:8">
      <c r="A2574" s="321" t="e">
        <f>'Запит 2-8'!#REF!</f>
        <v>#REF!</v>
      </c>
      <c r="B2574" s="293" t="e">
        <f>IF('Запит 2-8'!#REF!&lt;&gt;"",'Запит 2-8'!#REF!,"")</f>
        <v>#REF!</v>
      </c>
      <c r="C2574" s="292" t="e">
        <f>'Запит 2-8'!#REF!</f>
        <v>#REF!</v>
      </c>
      <c r="D2574" s="291" t="e">
        <f>'Запит 2-8'!#REF!</f>
        <v>#REF!</v>
      </c>
      <c r="E2574" s="408" t="e">
        <f>'Паспорт-3'!F2379</f>
        <v>#REF!</v>
      </c>
      <c r="F2574" s="409"/>
      <c r="G2574" s="424" t="e">
        <f t="shared" si="314"/>
        <v>#REF!</v>
      </c>
      <c r="H2574" s="81" t="e">
        <f t="shared" si="315"/>
        <v>#REF!</v>
      </c>
    </row>
    <row r="2575" spans="1:8">
      <c r="A2575" s="321" t="e">
        <f>'Запит 2-8'!#REF!</f>
        <v>#REF!</v>
      </c>
      <c r="B2575" s="293" t="e">
        <f>IF('Запит 2-8'!#REF!&lt;&gt;"",'Запит 2-8'!#REF!,"")</f>
        <v>#REF!</v>
      </c>
      <c r="C2575" s="292" t="e">
        <f>'Запит 2-8'!#REF!</f>
        <v>#REF!</v>
      </c>
      <c r="D2575" s="291" t="e">
        <f>'Запит 2-8'!#REF!</f>
        <v>#REF!</v>
      </c>
      <c r="E2575" s="408" t="e">
        <f>'Паспорт-3'!F2380</f>
        <v>#REF!</v>
      </c>
      <c r="F2575" s="409"/>
      <c r="G2575" s="424" t="e">
        <f t="shared" si="314"/>
        <v>#REF!</v>
      </c>
      <c r="H2575" s="81" t="e">
        <f t="shared" si="315"/>
        <v>#REF!</v>
      </c>
    </row>
    <row r="2576" spans="1:8">
      <c r="A2576" s="321" t="e">
        <f>'Запит 2-8'!#REF!</f>
        <v>#REF!</v>
      </c>
      <c r="B2576" s="293" t="e">
        <f>IF('Запит 2-8'!#REF!&lt;&gt;"",'Запит 2-8'!#REF!,"")</f>
        <v>#REF!</v>
      </c>
      <c r="C2576" s="292" t="e">
        <f>'Запит 2-8'!#REF!</f>
        <v>#REF!</v>
      </c>
      <c r="D2576" s="291" t="e">
        <f>'Запит 2-8'!#REF!</f>
        <v>#REF!</v>
      </c>
      <c r="E2576" s="408" t="e">
        <f>'Паспорт-3'!F2381</f>
        <v>#REF!</v>
      </c>
      <c r="F2576" s="409"/>
      <c r="G2576" s="424" t="e">
        <f t="shared" si="314"/>
        <v>#REF!</v>
      </c>
      <c r="H2576" s="81" t="e">
        <f t="shared" si="315"/>
        <v>#REF!</v>
      </c>
    </row>
    <row r="2577" spans="1:8">
      <c r="A2577" s="321" t="e">
        <f>'Запит 2-8'!#REF!</f>
        <v>#REF!</v>
      </c>
      <c r="B2577" s="293" t="e">
        <f>IF('Запит 2-8'!#REF!&lt;&gt;"",'Запит 2-8'!#REF!,"")</f>
        <v>#REF!</v>
      </c>
      <c r="C2577" s="292" t="e">
        <f>'Запит 2-8'!#REF!</f>
        <v>#REF!</v>
      </c>
      <c r="D2577" s="291" t="e">
        <f>'Запит 2-8'!#REF!</f>
        <v>#REF!</v>
      </c>
      <c r="E2577" s="408" t="e">
        <f>'Паспорт-3'!F2382</f>
        <v>#REF!</v>
      </c>
      <c r="F2577" s="409"/>
      <c r="G2577" s="424" t="e">
        <f t="shared" si="314"/>
        <v>#REF!</v>
      </c>
      <c r="H2577" s="81" t="e">
        <f t="shared" si="315"/>
        <v>#REF!</v>
      </c>
    </row>
    <row r="2578" spans="1:8">
      <c r="A2578" s="321" t="e">
        <f>'Запит 2-8'!#REF!</f>
        <v>#REF!</v>
      </c>
      <c r="B2578" s="293" t="e">
        <f>IF('Запит 2-8'!#REF!&lt;&gt;"",'Запит 2-8'!#REF!,"")</f>
        <v>#REF!</v>
      </c>
      <c r="C2578" s="292" t="e">
        <f>'Запит 2-8'!#REF!</f>
        <v>#REF!</v>
      </c>
      <c r="D2578" s="291" t="e">
        <f>'Запит 2-8'!#REF!</f>
        <v>#REF!</v>
      </c>
      <c r="E2578" s="408" t="e">
        <f>'Паспорт-3'!F2383</f>
        <v>#REF!</v>
      </c>
      <c r="F2578" s="409"/>
      <c r="G2578" s="424" t="e">
        <f t="shared" si="314"/>
        <v>#REF!</v>
      </c>
      <c r="H2578" s="81" t="e">
        <f t="shared" si="315"/>
        <v>#REF!</v>
      </c>
    </row>
    <row r="2579" spans="1:8">
      <c r="A2579" s="428" t="e">
        <f>'Запит 2-8'!#REF!</f>
        <v>#REF!</v>
      </c>
      <c r="B2579" s="429" t="e">
        <f>IF('Запит 2-8'!#REF!&lt;&gt;"",'Запит 2-8'!#REF!,"")</f>
        <v>#REF!</v>
      </c>
      <c r="C2579" s="430" t="e">
        <f>'Запит 2-8'!#REF!</f>
        <v>#REF!</v>
      </c>
      <c r="D2579" s="431" t="e">
        <f>'Запит 2-8'!#REF!</f>
        <v>#REF!</v>
      </c>
      <c r="E2579" s="432" t="e">
        <f>'Паспорт-3'!F2384</f>
        <v>#REF!</v>
      </c>
      <c r="F2579" s="433"/>
      <c r="G2579" s="434" t="e">
        <f t="shared" si="314"/>
        <v>#REF!</v>
      </c>
      <c r="H2579" s="81" t="e">
        <f t="shared" si="315"/>
        <v>#REF!</v>
      </c>
    </row>
    <row r="2580" spans="1:8" ht="12.75" customHeight="1">
      <c r="A2580" s="865" t="s">
        <v>210</v>
      </c>
      <c r="B2580" s="866"/>
      <c r="C2580" s="866"/>
      <c r="D2580" s="866"/>
      <c r="E2580" s="866"/>
      <c r="F2580" s="866"/>
      <c r="G2580" s="867"/>
      <c r="H2580" s="81" t="e">
        <f>H2564</f>
        <v>#REF!</v>
      </c>
    </row>
    <row r="2581" spans="1:8">
      <c r="A2581" s="421" t="e">
        <f>'Запит 2-8'!#REF!</f>
        <v>#REF!</v>
      </c>
      <c r="B2581" s="868" t="s">
        <v>107</v>
      </c>
      <c r="C2581" s="869"/>
      <c r="D2581" s="869"/>
      <c r="E2581" s="870"/>
      <c r="F2581" s="870"/>
      <c r="G2581" s="871"/>
      <c r="H2581" s="81" t="e">
        <f>H2582</f>
        <v>#REF!</v>
      </c>
    </row>
    <row r="2582" spans="1:8">
      <c r="A2582" s="321" t="e">
        <f>'Запит 2-8'!#REF!</f>
        <v>#REF!</v>
      </c>
      <c r="B2582" s="416" t="e">
        <f>IF('Запит 2-8'!#REF!&lt;&gt;"",'Запит 2-8'!#REF!,"")</f>
        <v>#REF!</v>
      </c>
      <c r="C2582" s="417" t="e">
        <f>'Запит 2-8'!#REF!</f>
        <v>#REF!</v>
      </c>
      <c r="D2582" s="418" t="e">
        <f>'Запит 2-8'!#REF!</f>
        <v>#REF!</v>
      </c>
      <c r="E2582" s="419" t="e">
        <f>'Паспорт-3'!F2386</f>
        <v>#REF!</v>
      </c>
      <c r="F2582" s="420"/>
      <c r="G2582" s="423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1" t="e">
        <f>'Запит 2-8'!#REF!</f>
        <v>#REF!</v>
      </c>
      <c r="B2583" s="293" t="e">
        <f>IF('Запит 2-8'!#REF!&lt;&gt;"",'Запит 2-8'!#REF!,"")</f>
        <v>#REF!</v>
      </c>
      <c r="C2583" s="292" t="e">
        <f>'Запит 2-8'!#REF!</f>
        <v>#REF!</v>
      </c>
      <c r="D2583" s="291" t="e">
        <f>'Запит 2-8'!#REF!</f>
        <v>#REF!</v>
      </c>
      <c r="E2583" s="408" t="e">
        <f>'Паспорт-3'!F2387</f>
        <v>#REF!</v>
      </c>
      <c r="F2583" s="409"/>
      <c r="G2583" s="424" t="e">
        <f t="shared" si="316"/>
        <v>#REF!</v>
      </c>
      <c r="H2583" s="81" t="e">
        <f t="shared" si="317"/>
        <v>#REF!</v>
      </c>
    </row>
    <row r="2584" spans="1:8">
      <c r="A2584" s="321" t="e">
        <f>'Запит 2-8'!#REF!</f>
        <v>#REF!</v>
      </c>
      <c r="B2584" s="293" t="e">
        <f>IF('Запит 2-8'!#REF!&lt;&gt;"",'Запит 2-8'!#REF!,"")</f>
        <v>#REF!</v>
      </c>
      <c r="C2584" s="292" t="e">
        <f>'Запит 2-8'!#REF!</f>
        <v>#REF!</v>
      </c>
      <c r="D2584" s="291" t="e">
        <f>'Запит 2-8'!#REF!</f>
        <v>#REF!</v>
      </c>
      <c r="E2584" s="408" t="e">
        <f>'Паспорт-3'!F2388</f>
        <v>#REF!</v>
      </c>
      <c r="F2584" s="409"/>
      <c r="G2584" s="424" t="e">
        <f t="shared" si="316"/>
        <v>#REF!</v>
      </c>
      <c r="H2584" s="81" t="e">
        <f t="shared" si="317"/>
        <v>#REF!</v>
      </c>
    </row>
    <row r="2585" spans="1:8">
      <c r="A2585" s="321" t="e">
        <f>'Запит 2-8'!#REF!</f>
        <v>#REF!</v>
      </c>
      <c r="B2585" s="293" t="e">
        <f>IF('Запит 2-8'!#REF!&lt;&gt;"",'Запит 2-8'!#REF!,"")</f>
        <v>#REF!</v>
      </c>
      <c r="C2585" s="292" t="e">
        <f>'Запит 2-8'!#REF!</f>
        <v>#REF!</v>
      </c>
      <c r="D2585" s="291" t="e">
        <f>'Запит 2-8'!#REF!</f>
        <v>#REF!</v>
      </c>
      <c r="E2585" s="408" t="e">
        <f>'Паспорт-3'!F2389</f>
        <v>#REF!</v>
      </c>
      <c r="F2585" s="409"/>
      <c r="G2585" s="424" t="e">
        <f t="shared" si="316"/>
        <v>#REF!</v>
      </c>
      <c r="H2585" s="81" t="e">
        <f t="shared" si="317"/>
        <v>#REF!</v>
      </c>
    </row>
    <row r="2586" spans="1:8">
      <c r="A2586" s="321" t="e">
        <f>'Запит 2-8'!#REF!</f>
        <v>#REF!</v>
      </c>
      <c r="B2586" s="293" t="e">
        <f>IF('Запит 2-8'!#REF!&lt;&gt;"",'Запит 2-8'!#REF!,"")</f>
        <v>#REF!</v>
      </c>
      <c r="C2586" s="292" t="e">
        <f>'Запит 2-8'!#REF!</f>
        <v>#REF!</v>
      </c>
      <c r="D2586" s="291" t="e">
        <f>'Запит 2-8'!#REF!</f>
        <v>#REF!</v>
      </c>
      <c r="E2586" s="408" t="e">
        <f>'Паспорт-3'!F2390</f>
        <v>#REF!</v>
      </c>
      <c r="F2586" s="409"/>
      <c r="G2586" s="424" t="e">
        <f t="shared" si="316"/>
        <v>#REF!</v>
      </c>
      <c r="H2586" s="81" t="e">
        <f t="shared" si="317"/>
        <v>#REF!</v>
      </c>
    </row>
    <row r="2587" spans="1:8">
      <c r="A2587" s="321" t="e">
        <f>'Запит 2-8'!#REF!</f>
        <v>#REF!</v>
      </c>
      <c r="B2587" s="293" t="e">
        <f>IF('Запит 2-8'!#REF!&lt;&gt;"",'Запит 2-8'!#REF!,"")</f>
        <v>#REF!</v>
      </c>
      <c r="C2587" s="292" t="e">
        <f>'Запит 2-8'!#REF!</f>
        <v>#REF!</v>
      </c>
      <c r="D2587" s="291" t="e">
        <f>'Запит 2-8'!#REF!</f>
        <v>#REF!</v>
      </c>
      <c r="E2587" s="408" t="e">
        <f>'Паспорт-3'!F2391</f>
        <v>#REF!</v>
      </c>
      <c r="F2587" s="409"/>
      <c r="G2587" s="424" t="e">
        <f t="shared" si="316"/>
        <v>#REF!</v>
      </c>
      <c r="H2587" s="81" t="e">
        <f t="shared" si="317"/>
        <v>#REF!</v>
      </c>
    </row>
    <row r="2588" spans="1:8">
      <c r="A2588" s="321" t="e">
        <f>'Запит 2-8'!#REF!</f>
        <v>#REF!</v>
      </c>
      <c r="B2588" s="293" t="e">
        <f>IF('Запит 2-8'!#REF!&lt;&gt;"",'Запит 2-8'!#REF!,"")</f>
        <v>#REF!</v>
      </c>
      <c r="C2588" s="292" t="e">
        <f>'Запит 2-8'!#REF!</f>
        <v>#REF!</v>
      </c>
      <c r="D2588" s="291" t="e">
        <f>'Запит 2-8'!#REF!</f>
        <v>#REF!</v>
      </c>
      <c r="E2588" s="408" t="e">
        <f>'Паспорт-3'!F2392</f>
        <v>#REF!</v>
      </c>
      <c r="F2588" s="409"/>
      <c r="G2588" s="424" t="e">
        <f t="shared" si="316"/>
        <v>#REF!</v>
      </c>
      <c r="H2588" s="81" t="e">
        <f t="shared" si="317"/>
        <v>#REF!</v>
      </c>
    </row>
    <row r="2589" spans="1:8">
      <c r="A2589" s="321" t="e">
        <f>'Запит 2-8'!#REF!</f>
        <v>#REF!</v>
      </c>
      <c r="B2589" s="293" t="e">
        <f>IF('Запит 2-8'!#REF!&lt;&gt;"",'Запит 2-8'!#REF!,"")</f>
        <v>#REF!</v>
      </c>
      <c r="C2589" s="292" t="e">
        <f>'Запит 2-8'!#REF!</f>
        <v>#REF!</v>
      </c>
      <c r="D2589" s="291" t="e">
        <f>'Запит 2-8'!#REF!</f>
        <v>#REF!</v>
      </c>
      <c r="E2589" s="408" t="e">
        <f>'Паспорт-3'!F2393</f>
        <v>#REF!</v>
      </c>
      <c r="F2589" s="409"/>
      <c r="G2589" s="424" t="e">
        <f t="shared" si="316"/>
        <v>#REF!</v>
      </c>
      <c r="H2589" s="81" t="e">
        <f t="shared" si="317"/>
        <v>#REF!</v>
      </c>
    </row>
    <row r="2590" spans="1:8">
      <c r="A2590" s="321" t="e">
        <f>'Запит 2-8'!#REF!</f>
        <v>#REF!</v>
      </c>
      <c r="B2590" s="293" t="e">
        <f>IF('Запит 2-8'!#REF!&lt;&gt;"",'Запит 2-8'!#REF!,"")</f>
        <v>#REF!</v>
      </c>
      <c r="C2590" s="292" t="e">
        <f>'Запит 2-8'!#REF!</f>
        <v>#REF!</v>
      </c>
      <c r="D2590" s="291" t="e">
        <f>'Запит 2-8'!#REF!</f>
        <v>#REF!</v>
      </c>
      <c r="E2590" s="408" t="e">
        <f>'Паспорт-3'!F2394</f>
        <v>#REF!</v>
      </c>
      <c r="F2590" s="409"/>
      <c r="G2590" s="424" t="e">
        <f t="shared" si="316"/>
        <v>#REF!</v>
      </c>
      <c r="H2590" s="81" t="e">
        <f t="shared" si="317"/>
        <v>#REF!</v>
      </c>
    </row>
    <row r="2591" spans="1:8">
      <c r="A2591" s="321" t="e">
        <f>'Запит 2-8'!#REF!</f>
        <v>#REF!</v>
      </c>
      <c r="B2591" s="293" t="e">
        <f>IF('Запит 2-8'!#REF!&lt;&gt;"",'Запит 2-8'!#REF!,"")</f>
        <v>#REF!</v>
      </c>
      <c r="C2591" s="292" t="e">
        <f>'Запит 2-8'!#REF!</f>
        <v>#REF!</v>
      </c>
      <c r="D2591" s="291" t="e">
        <f>'Запит 2-8'!#REF!</f>
        <v>#REF!</v>
      </c>
      <c r="E2591" s="408" t="e">
        <f>'Паспорт-3'!F2395</f>
        <v>#REF!</v>
      </c>
      <c r="F2591" s="409"/>
      <c r="G2591" s="424" t="e">
        <f t="shared" si="316"/>
        <v>#REF!</v>
      </c>
      <c r="H2591" s="81" t="e">
        <f t="shared" si="317"/>
        <v>#REF!</v>
      </c>
    </row>
    <row r="2592" spans="1:8">
      <c r="A2592" s="321" t="e">
        <f>'Запит 2-8'!#REF!</f>
        <v>#REF!</v>
      </c>
      <c r="B2592" s="293" t="e">
        <f>IF('Запит 2-8'!#REF!&lt;&gt;"",'Запит 2-8'!#REF!,"")</f>
        <v>#REF!</v>
      </c>
      <c r="C2592" s="292" t="e">
        <f>'Запит 2-8'!#REF!</f>
        <v>#REF!</v>
      </c>
      <c r="D2592" s="291" t="e">
        <f>'Запит 2-8'!#REF!</f>
        <v>#REF!</v>
      </c>
      <c r="E2592" s="408" t="e">
        <f>'Паспорт-3'!F2396</f>
        <v>#REF!</v>
      </c>
      <c r="F2592" s="409"/>
      <c r="G2592" s="424" t="e">
        <f t="shared" si="316"/>
        <v>#REF!</v>
      </c>
      <c r="H2592" s="81" t="e">
        <f t="shared" si="317"/>
        <v>#REF!</v>
      </c>
    </row>
    <row r="2593" spans="1:8">
      <c r="A2593" s="321" t="e">
        <f>'Запит 2-8'!#REF!</f>
        <v>#REF!</v>
      </c>
      <c r="B2593" s="293" t="e">
        <f>IF('Запит 2-8'!#REF!&lt;&gt;"",'Запит 2-8'!#REF!,"")</f>
        <v>#REF!</v>
      </c>
      <c r="C2593" s="292" t="e">
        <f>'Запит 2-8'!#REF!</f>
        <v>#REF!</v>
      </c>
      <c r="D2593" s="291" t="e">
        <f>'Запит 2-8'!#REF!</f>
        <v>#REF!</v>
      </c>
      <c r="E2593" s="408" t="e">
        <f>'Паспорт-3'!F2397</f>
        <v>#REF!</v>
      </c>
      <c r="F2593" s="409"/>
      <c r="G2593" s="424" t="e">
        <f t="shared" si="316"/>
        <v>#REF!</v>
      </c>
      <c r="H2593" s="81" t="e">
        <f t="shared" si="317"/>
        <v>#REF!</v>
      </c>
    </row>
    <row r="2594" spans="1:8">
      <c r="A2594" s="321" t="e">
        <f>'Запит 2-8'!#REF!</f>
        <v>#REF!</v>
      </c>
      <c r="B2594" s="293" t="e">
        <f>IF('Запит 2-8'!#REF!&lt;&gt;"",'Запит 2-8'!#REF!,"")</f>
        <v>#REF!</v>
      </c>
      <c r="C2594" s="292" t="e">
        <f>'Запит 2-8'!#REF!</f>
        <v>#REF!</v>
      </c>
      <c r="D2594" s="291" t="e">
        <f>'Запит 2-8'!#REF!</f>
        <v>#REF!</v>
      </c>
      <c r="E2594" s="408" t="e">
        <f>'Паспорт-3'!F2398</f>
        <v>#REF!</v>
      </c>
      <c r="F2594" s="409"/>
      <c r="G2594" s="424" t="e">
        <f t="shared" si="316"/>
        <v>#REF!</v>
      </c>
      <c r="H2594" s="81" t="e">
        <f t="shared" si="317"/>
        <v>#REF!</v>
      </c>
    </row>
    <row r="2595" spans="1:8">
      <c r="A2595" s="321" t="e">
        <f>'Запит 2-8'!#REF!</f>
        <v>#REF!</v>
      </c>
      <c r="B2595" s="293" t="e">
        <f>IF('Запит 2-8'!#REF!&lt;&gt;"",'Запит 2-8'!#REF!,"")</f>
        <v>#REF!</v>
      </c>
      <c r="C2595" s="292" t="e">
        <f>'Запит 2-8'!#REF!</f>
        <v>#REF!</v>
      </c>
      <c r="D2595" s="291" t="e">
        <f>'Запит 2-8'!#REF!</f>
        <v>#REF!</v>
      </c>
      <c r="E2595" s="408" t="e">
        <f>'Паспорт-3'!F2399</f>
        <v>#REF!</v>
      </c>
      <c r="F2595" s="409"/>
      <c r="G2595" s="424" t="e">
        <f t="shared" si="316"/>
        <v>#REF!</v>
      </c>
      <c r="H2595" s="81" t="e">
        <f t="shared" si="317"/>
        <v>#REF!</v>
      </c>
    </row>
    <row r="2596" spans="1:8">
      <c r="A2596" s="428" t="e">
        <f>'Запит 2-8'!#REF!</f>
        <v>#REF!</v>
      </c>
      <c r="B2596" s="429" t="e">
        <f>IF('Запит 2-8'!#REF!&lt;&gt;"",'Запит 2-8'!#REF!,"")</f>
        <v>#REF!</v>
      </c>
      <c r="C2596" s="430" t="e">
        <f>'Запит 2-8'!#REF!</f>
        <v>#REF!</v>
      </c>
      <c r="D2596" s="431" t="e">
        <f>'Запит 2-8'!#REF!</f>
        <v>#REF!</v>
      </c>
      <c r="E2596" s="432" t="e">
        <f>'Паспорт-3'!F2400</f>
        <v>#REF!</v>
      </c>
      <c r="F2596" s="433"/>
      <c r="G2596" s="434" t="e">
        <f t="shared" si="316"/>
        <v>#REF!</v>
      </c>
      <c r="H2596" s="81" t="e">
        <f t="shared" si="317"/>
        <v>#REF!</v>
      </c>
    </row>
    <row r="2597" spans="1:8" ht="12.75" customHeight="1">
      <c r="A2597" s="865" t="s">
        <v>210</v>
      </c>
      <c r="B2597" s="866"/>
      <c r="C2597" s="866"/>
      <c r="D2597" s="866"/>
      <c r="E2597" s="866"/>
      <c r="F2597" s="866"/>
      <c r="G2597" s="867"/>
      <c r="H2597" s="81" t="e">
        <f>H2581</f>
        <v>#REF!</v>
      </c>
    </row>
    <row r="2598" spans="1:8">
      <c r="A2598" s="421" t="e">
        <f>'Запит 2-8'!#REF!</f>
        <v>#REF!</v>
      </c>
      <c r="B2598" s="868" t="s">
        <v>108</v>
      </c>
      <c r="C2598" s="869"/>
      <c r="D2598" s="869"/>
      <c r="E2598" s="870"/>
      <c r="F2598" s="870"/>
      <c r="G2598" s="871"/>
      <c r="H2598" s="81" t="e">
        <f>H2599</f>
        <v>#REF!</v>
      </c>
    </row>
    <row r="2599" spans="1:8">
      <c r="A2599" s="321" t="e">
        <f>'Запит 2-8'!#REF!</f>
        <v>#REF!</v>
      </c>
      <c r="B2599" s="416" t="e">
        <f>IF('Запит 2-8'!#REF!&lt;&gt;"",'Запит 2-8'!#REF!,"")</f>
        <v>#REF!</v>
      </c>
      <c r="C2599" s="417" t="e">
        <f>'Запит 2-8'!#REF!</f>
        <v>#REF!</v>
      </c>
      <c r="D2599" s="418" t="e">
        <f>'Запит 2-8'!#REF!</f>
        <v>#REF!</v>
      </c>
      <c r="E2599" s="419" t="e">
        <f>'Паспорт-3'!F2402</f>
        <v>#REF!</v>
      </c>
      <c r="F2599" s="420"/>
      <c r="G2599" s="423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1" t="e">
        <f>'Запит 2-8'!#REF!</f>
        <v>#REF!</v>
      </c>
      <c r="B2600" s="293" t="e">
        <f>IF('Запит 2-8'!#REF!&lt;&gt;"",'Запит 2-8'!#REF!,"")</f>
        <v>#REF!</v>
      </c>
      <c r="C2600" s="292" t="e">
        <f>'Запит 2-8'!#REF!</f>
        <v>#REF!</v>
      </c>
      <c r="D2600" s="291" t="e">
        <f>'Запит 2-8'!#REF!</f>
        <v>#REF!</v>
      </c>
      <c r="E2600" s="408" t="e">
        <f>'Паспорт-3'!F2403</f>
        <v>#REF!</v>
      </c>
      <c r="F2600" s="409"/>
      <c r="G2600" s="424" t="e">
        <f t="shared" si="318"/>
        <v>#REF!</v>
      </c>
      <c r="H2600" s="81" t="e">
        <f t="shared" si="319"/>
        <v>#REF!</v>
      </c>
    </row>
    <row r="2601" spans="1:8">
      <c r="A2601" s="321" t="e">
        <f>'Запит 2-8'!#REF!</f>
        <v>#REF!</v>
      </c>
      <c r="B2601" s="293" t="e">
        <f>IF('Запит 2-8'!#REF!&lt;&gt;"",'Запит 2-8'!#REF!,"")</f>
        <v>#REF!</v>
      </c>
      <c r="C2601" s="292" t="e">
        <f>'Запит 2-8'!#REF!</f>
        <v>#REF!</v>
      </c>
      <c r="D2601" s="291" t="e">
        <f>'Запит 2-8'!#REF!</f>
        <v>#REF!</v>
      </c>
      <c r="E2601" s="408" t="e">
        <f>'Паспорт-3'!F2404</f>
        <v>#REF!</v>
      </c>
      <c r="F2601" s="409"/>
      <c r="G2601" s="424" t="e">
        <f t="shared" si="318"/>
        <v>#REF!</v>
      </c>
      <c r="H2601" s="81" t="e">
        <f t="shared" si="319"/>
        <v>#REF!</v>
      </c>
    </row>
    <row r="2602" spans="1:8">
      <c r="A2602" s="321" t="e">
        <f>'Запит 2-8'!#REF!</f>
        <v>#REF!</v>
      </c>
      <c r="B2602" s="293" t="e">
        <f>IF('Запит 2-8'!#REF!&lt;&gt;"",'Запит 2-8'!#REF!,"")</f>
        <v>#REF!</v>
      </c>
      <c r="C2602" s="292" t="e">
        <f>'Запит 2-8'!#REF!</f>
        <v>#REF!</v>
      </c>
      <c r="D2602" s="291" t="e">
        <f>'Запит 2-8'!#REF!</f>
        <v>#REF!</v>
      </c>
      <c r="E2602" s="408" t="e">
        <f>'Паспорт-3'!F2405</f>
        <v>#REF!</v>
      </c>
      <c r="F2602" s="409"/>
      <c r="G2602" s="424" t="e">
        <f t="shared" si="318"/>
        <v>#REF!</v>
      </c>
      <c r="H2602" s="81" t="e">
        <f t="shared" si="319"/>
        <v>#REF!</v>
      </c>
    </row>
    <row r="2603" spans="1:8">
      <c r="A2603" s="321" t="e">
        <f>'Запит 2-8'!#REF!</f>
        <v>#REF!</v>
      </c>
      <c r="B2603" s="293" t="e">
        <f>IF('Запит 2-8'!#REF!&lt;&gt;"",'Запит 2-8'!#REF!,"")</f>
        <v>#REF!</v>
      </c>
      <c r="C2603" s="292" t="e">
        <f>'Запит 2-8'!#REF!</f>
        <v>#REF!</v>
      </c>
      <c r="D2603" s="291" t="e">
        <f>'Запит 2-8'!#REF!</f>
        <v>#REF!</v>
      </c>
      <c r="E2603" s="408" t="e">
        <f>'Паспорт-3'!F2406</f>
        <v>#REF!</v>
      </c>
      <c r="F2603" s="409"/>
      <c r="G2603" s="424" t="e">
        <f t="shared" si="318"/>
        <v>#REF!</v>
      </c>
      <c r="H2603" s="81" t="e">
        <f t="shared" si="319"/>
        <v>#REF!</v>
      </c>
    </row>
    <row r="2604" spans="1:8">
      <c r="A2604" s="321" t="e">
        <f>'Запит 2-8'!#REF!</f>
        <v>#REF!</v>
      </c>
      <c r="B2604" s="293" t="e">
        <f>IF('Запит 2-8'!#REF!&lt;&gt;"",'Запит 2-8'!#REF!,"")</f>
        <v>#REF!</v>
      </c>
      <c r="C2604" s="292" t="e">
        <f>'Запит 2-8'!#REF!</f>
        <v>#REF!</v>
      </c>
      <c r="D2604" s="291" t="e">
        <f>'Запит 2-8'!#REF!</f>
        <v>#REF!</v>
      </c>
      <c r="E2604" s="408" t="e">
        <f>'Паспорт-3'!F2407</f>
        <v>#REF!</v>
      </c>
      <c r="F2604" s="409"/>
      <c r="G2604" s="424" t="e">
        <f t="shared" si="318"/>
        <v>#REF!</v>
      </c>
      <c r="H2604" s="81" t="e">
        <f t="shared" si="319"/>
        <v>#REF!</v>
      </c>
    </row>
    <row r="2605" spans="1:8">
      <c r="A2605" s="321" t="e">
        <f>'Запит 2-8'!#REF!</f>
        <v>#REF!</v>
      </c>
      <c r="B2605" s="293" t="e">
        <f>IF('Запит 2-8'!#REF!&lt;&gt;"",'Запит 2-8'!#REF!,"")</f>
        <v>#REF!</v>
      </c>
      <c r="C2605" s="292" t="e">
        <f>'Запит 2-8'!#REF!</f>
        <v>#REF!</v>
      </c>
      <c r="D2605" s="291" t="e">
        <f>'Запит 2-8'!#REF!</f>
        <v>#REF!</v>
      </c>
      <c r="E2605" s="408" t="e">
        <f>'Паспорт-3'!F2408</f>
        <v>#REF!</v>
      </c>
      <c r="F2605" s="409"/>
      <c r="G2605" s="424" t="e">
        <f t="shared" si="318"/>
        <v>#REF!</v>
      </c>
      <c r="H2605" s="81" t="e">
        <f t="shared" si="319"/>
        <v>#REF!</v>
      </c>
    </row>
    <row r="2606" spans="1:8">
      <c r="A2606" s="321" t="e">
        <f>'Запит 2-8'!#REF!</f>
        <v>#REF!</v>
      </c>
      <c r="B2606" s="293" t="e">
        <f>IF('Запит 2-8'!#REF!&lt;&gt;"",'Запит 2-8'!#REF!,"")</f>
        <v>#REF!</v>
      </c>
      <c r="C2606" s="292" t="e">
        <f>'Запит 2-8'!#REF!</f>
        <v>#REF!</v>
      </c>
      <c r="D2606" s="291" t="e">
        <f>'Запит 2-8'!#REF!</f>
        <v>#REF!</v>
      </c>
      <c r="E2606" s="408" t="e">
        <f>'Паспорт-3'!F2409</f>
        <v>#REF!</v>
      </c>
      <c r="F2606" s="409"/>
      <c r="G2606" s="424" t="e">
        <f t="shared" si="318"/>
        <v>#REF!</v>
      </c>
      <c r="H2606" s="81" t="e">
        <f t="shared" si="319"/>
        <v>#REF!</v>
      </c>
    </row>
    <row r="2607" spans="1:8">
      <c r="A2607" s="321" t="e">
        <f>'Запит 2-8'!#REF!</f>
        <v>#REF!</v>
      </c>
      <c r="B2607" s="293" t="e">
        <f>IF('Запит 2-8'!#REF!&lt;&gt;"",'Запит 2-8'!#REF!,"")</f>
        <v>#REF!</v>
      </c>
      <c r="C2607" s="292" t="e">
        <f>'Запит 2-8'!#REF!</f>
        <v>#REF!</v>
      </c>
      <c r="D2607" s="291" t="e">
        <f>'Запит 2-8'!#REF!</f>
        <v>#REF!</v>
      </c>
      <c r="E2607" s="408" t="e">
        <f>'Паспорт-3'!F2410</f>
        <v>#REF!</v>
      </c>
      <c r="F2607" s="409"/>
      <c r="G2607" s="424" t="e">
        <f t="shared" si="318"/>
        <v>#REF!</v>
      </c>
      <c r="H2607" s="81" t="e">
        <f t="shared" si="319"/>
        <v>#REF!</v>
      </c>
    </row>
    <row r="2608" spans="1:8">
      <c r="A2608" s="428" t="e">
        <f>'Запит 2-8'!#REF!</f>
        <v>#REF!</v>
      </c>
      <c r="B2608" s="429" t="e">
        <f>IF('Запит 2-8'!#REF!&lt;&gt;"",'Запит 2-8'!#REF!,"")</f>
        <v>#REF!</v>
      </c>
      <c r="C2608" s="430" t="e">
        <f>'Запит 2-8'!#REF!</f>
        <v>#REF!</v>
      </c>
      <c r="D2608" s="431" t="e">
        <f>'Запит 2-8'!#REF!</f>
        <v>#REF!</v>
      </c>
      <c r="E2608" s="432" t="e">
        <f>'Паспорт-3'!F2411</f>
        <v>#REF!</v>
      </c>
      <c r="F2608" s="433"/>
      <c r="G2608" s="434" t="e">
        <f t="shared" si="318"/>
        <v>#REF!</v>
      </c>
      <c r="H2608" s="81" t="e">
        <f t="shared" si="319"/>
        <v>#REF!</v>
      </c>
    </row>
    <row r="2609" spans="1:8" ht="12.75" customHeight="1">
      <c r="A2609" s="865" t="s">
        <v>210</v>
      </c>
      <c r="B2609" s="866"/>
      <c r="C2609" s="866"/>
      <c r="D2609" s="866"/>
      <c r="E2609" s="866"/>
      <c r="F2609" s="866"/>
      <c r="G2609" s="867"/>
      <c r="H2609" s="81" t="e">
        <f>H2598</f>
        <v>#REF!</v>
      </c>
    </row>
    <row r="2610" spans="1:8" ht="12.75" customHeight="1">
      <c r="A2610" s="865" t="s">
        <v>230</v>
      </c>
      <c r="B2610" s="866"/>
      <c r="C2610" s="866"/>
      <c r="D2610" s="866"/>
      <c r="E2610" s="866"/>
      <c r="F2610" s="866"/>
      <c r="G2610" s="867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4" width="13.28515625" style="266" customWidth="1"/>
    <col min="15" max="16384" width="9.140625" style="266"/>
  </cols>
  <sheetData>
    <row r="1" spans="1:15" s="267" customFormat="1" ht="12.75">
      <c r="A1" s="302" t="s">
        <v>194</v>
      </c>
      <c r="B1" s="256" t="s">
        <v>234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" t="s">
        <v>97</v>
      </c>
    </row>
    <row r="2" spans="1:15">
      <c r="A2" s="824" t="s">
        <v>9</v>
      </c>
      <c r="B2" s="826" t="s">
        <v>10</v>
      </c>
      <c r="C2" s="824" t="s">
        <v>200</v>
      </c>
      <c r="D2" s="828"/>
      <c r="E2" s="826"/>
      <c r="F2" s="824" t="s">
        <v>231</v>
      </c>
      <c r="G2" s="828"/>
      <c r="H2" s="826"/>
      <c r="I2" s="824" t="s">
        <v>212</v>
      </c>
      <c r="J2" s="828"/>
      <c r="K2" s="826"/>
      <c r="L2" s="824" t="s">
        <v>232</v>
      </c>
      <c r="M2" s="828"/>
      <c r="N2" s="826"/>
      <c r="O2" s="2" t="s">
        <v>97</v>
      </c>
    </row>
    <row r="3" spans="1:15" ht="21">
      <c r="A3" s="825"/>
      <c r="B3" s="827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300" t="s">
        <v>1</v>
      </c>
      <c r="M3" s="299" t="s">
        <v>2</v>
      </c>
      <c r="N3" s="298" t="s">
        <v>3</v>
      </c>
      <c r="O3" s="2" t="s">
        <v>97</v>
      </c>
    </row>
    <row r="4" spans="1:15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7" t="s">
        <v>16</v>
      </c>
      <c r="M4" s="296" t="s">
        <v>17</v>
      </c>
      <c r="N4" s="295" t="s">
        <v>18</v>
      </c>
      <c r="O4" s="2" t="s">
        <v>97</v>
      </c>
    </row>
    <row r="5" spans="1:15">
      <c r="A5" s="829" t="e">
        <f>'Запит  2-7'!#REF!</f>
        <v>#REF!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0"/>
      <c r="M5" s="830"/>
      <c r="N5" s="831"/>
      <c r="O5" s="2" t="str">
        <f>O36</f>
        <v/>
      </c>
    </row>
    <row r="6" spans="1:15">
      <c r="A6" s="438">
        <f>'Запит 2-12 '!A5</f>
        <v>0</v>
      </c>
      <c r="B6" s="354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39" t="e">
        <f>SUM(N7:N12)</f>
        <v>#REF!</v>
      </c>
      <c r="O6" s="2" t="str">
        <f>IF(SUM(C6:K6)&lt;&gt;0,"Для друку","")</f>
        <v/>
      </c>
    </row>
    <row r="7" spans="1:15">
      <c r="A7" s="440">
        <f>'Запит 2-12 '!A6</f>
        <v>0</v>
      </c>
      <c r="B7" s="193" t="s">
        <v>136</v>
      </c>
      <c r="C7" s="353">
        <f>'Паспорт-4'!C7</f>
        <v>0</v>
      </c>
      <c r="D7" s="194" t="s">
        <v>8</v>
      </c>
      <c r="E7" s="98">
        <f>SUM(C7:D7)</f>
        <v>0</v>
      </c>
      <c r="F7" s="353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56" t="e">
        <f>'Паспорт-4'!I7</f>
        <v>#REF!</v>
      </c>
      <c r="M7" s="194" t="s">
        <v>8</v>
      </c>
      <c r="N7" s="441" t="e">
        <f>SUM(L7:M7)</f>
        <v>#REF!</v>
      </c>
      <c r="O7" s="2" t="str">
        <f t="shared" ref="O7:O36" si="1">IF(SUM(C7:K7)&lt;&gt;0,"Для друку","")</f>
        <v/>
      </c>
    </row>
    <row r="8" spans="1:15">
      <c r="A8" s="440">
        <f>'Запит 2-12 '!A7</f>
        <v>0</v>
      </c>
      <c r="B8" s="193" t="s">
        <v>32</v>
      </c>
      <c r="C8" s="195" t="s">
        <v>8</v>
      </c>
      <c r="D8" s="350">
        <f>'Паспорт-4'!D8</f>
        <v>0</v>
      </c>
      <c r="E8" s="98">
        <f>SUM(C8:D8)</f>
        <v>0</v>
      </c>
      <c r="F8" s="195" t="s">
        <v>8</v>
      </c>
      <c r="G8" s="350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58" t="e">
        <f>'Паспорт-4'!J8</f>
        <v>#REF!</v>
      </c>
      <c r="N8" s="441" t="e">
        <f>SUM(L8:M8)</f>
        <v>#REF!</v>
      </c>
      <c r="O8" s="2" t="str">
        <f>IF(SUM(C8:K8)&lt;&gt;0,"Для друку","")</f>
        <v/>
      </c>
    </row>
    <row r="9" spans="1:15">
      <c r="A9" s="440">
        <f>'Запит 2-12 '!A8</f>
        <v>0</v>
      </c>
      <c r="B9" s="193" t="s">
        <v>20</v>
      </c>
      <c r="C9" s="195" t="s">
        <v>8</v>
      </c>
      <c r="D9" s="350">
        <f>'Паспорт-4'!D9</f>
        <v>0</v>
      </c>
      <c r="E9" s="98">
        <f>SUM(C9:D9)</f>
        <v>0</v>
      </c>
      <c r="F9" s="195" t="s">
        <v>8</v>
      </c>
      <c r="G9" s="350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58" t="e">
        <f>'Паспорт-4'!J9</f>
        <v>#REF!</v>
      </c>
      <c r="N9" s="441" t="e">
        <f>SUM(L9:M9)</f>
        <v>#REF!</v>
      </c>
      <c r="O9" s="2" t="str">
        <f t="shared" si="1"/>
        <v/>
      </c>
    </row>
    <row r="10" spans="1:15">
      <c r="A10" s="440" t="e">
        <f>'Запит 2-12 '!#REF!</f>
        <v>#REF!</v>
      </c>
      <c r="B10" s="193" t="s">
        <v>21</v>
      </c>
      <c r="C10" s="195" t="s">
        <v>8</v>
      </c>
      <c r="D10" s="350">
        <f>'Паспорт-4'!D10</f>
        <v>0</v>
      </c>
      <c r="E10" s="98">
        <f>SUM(C10:D10)</f>
        <v>0</v>
      </c>
      <c r="F10" s="195" t="s">
        <v>8</v>
      </c>
      <c r="G10" s="350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58" t="e">
        <f>'Паспорт-4'!J10</f>
        <v>#REF!</v>
      </c>
      <c r="N10" s="441" t="e">
        <f>SUM(L10:M10)</f>
        <v>#REF!</v>
      </c>
      <c r="O10" s="2" t="str">
        <f t="shared" si="1"/>
        <v/>
      </c>
    </row>
    <row r="11" spans="1:15">
      <c r="A11" s="440" t="e">
        <f>'Запит 2-12 '!#REF!</f>
        <v>#REF!</v>
      </c>
      <c r="B11" s="193" t="s">
        <v>22</v>
      </c>
      <c r="C11" s="195" t="s">
        <v>8</v>
      </c>
      <c r="D11" s="350">
        <f>'Паспорт-4'!D11</f>
        <v>0</v>
      </c>
      <c r="E11" s="98">
        <f>SUM(C11:D11)</f>
        <v>0</v>
      </c>
      <c r="F11" s="195" t="s">
        <v>8</v>
      </c>
      <c r="G11" s="350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58" t="e">
        <f>'Паспорт-4'!J11</f>
        <v>#REF!</v>
      </c>
      <c r="N11" s="441" t="e">
        <f>SUM(L11:M11)</f>
        <v>#REF!</v>
      </c>
      <c r="O11" s="2" t="str">
        <f t="shared" si="1"/>
        <v/>
      </c>
    </row>
    <row r="12" spans="1:15" ht="25.5">
      <c r="A12" s="440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1" t="e">
        <f>SUM(N13:N15)</f>
        <v>#REF!</v>
      </c>
      <c r="O12" s="2" t="str">
        <f t="shared" si="1"/>
        <v/>
      </c>
    </row>
    <row r="13" spans="1:15">
      <c r="A13" s="440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1">
        <f>'Паспорт-4'!E13</f>
        <v>0</v>
      </c>
      <c r="F13" s="195" t="s">
        <v>8</v>
      </c>
      <c r="G13" s="194" t="s">
        <v>8</v>
      </c>
      <c r="H13" s="351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2" t="e">
        <f>'Паспорт-4'!K13</f>
        <v>#REF!</v>
      </c>
      <c r="O13" s="2" t="str">
        <f t="shared" si="1"/>
        <v/>
      </c>
    </row>
    <row r="14" spans="1:15">
      <c r="A14" s="440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1">
        <f>'Паспорт-4'!E14</f>
        <v>0</v>
      </c>
      <c r="F14" s="195" t="s">
        <v>8</v>
      </c>
      <c r="G14" s="194" t="s">
        <v>8</v>
      </c>
      <c r="H14" s="351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2" t="e">
        <f>'Паспорт-4'!K14</f>
        <v>#REF!</v>
      </c>
      <c r="O14" s="2" t="str">
        <f t="shared" si="1"/>
        <v/>
      </c>
    </row>
    <row r="15" spans="1:15">
      <c r="A15" s="443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352">
        <f>'Паспорт-4'!E15</f>
        <v>0</v>
      </c>
      <c r="F15" s="196" t="s">
        <v>8</v>
      </c>
      <c r="G15" s="197" t="s">
        <v>8</v>
      </c>
      <c r="H15" s="352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4" t="e">
        <f>'Паспорт-4'!K15</f>
        <v>#REF!</v>
      </c>
      <c r="O15" s="2" t="str">
        <f t="shared" si="1"/>
        <v/>
      </c>
    </row>
    <row r="16" spans="1:15">
      <c r="A16" s="438" t="e">
        <f>'Запит 2-12 '!#REF!</f>
        <v>#REF!</v>
      </c>
      <c r="B16" s="354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39" t="e">
        <f t="shared" si="2"/>
        <v>#REF!</v>
      </c>
      <c r="O16" s="2" t="str">
        <f t="shared" si="1"/>
        <v/>
      </c>
    </row>
    <row r="17" spans="1:15">
      <c r="A17" s="440" t="e">
        <f>'Запит 2-12 '!#REF!</f>
        <v>#REF!</v>
      </c>
      <c r="B17" s="193" t="s">
        <v>136</v>
      </c>
      <c r="C17" s="353">
        <f>'Паспорт-4'!C17</f>
        <v>0</v>
      </c>
      <c r="D17" s="194" t="s">
        <v>8</v>
      </c>
      <c r="E17" s="98">
        <f>SUM(C17:D17)</f>
        <v>0</v>
      </c>
      <c r="F17" s="353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56" t="e">
        <f>'Паспорт-4'!I17</f>
        <v>#REF!</v>
      </c>
      <c r="M17" s="194" t="s">
        <v>8</v>
      </c>
      <c r="N17" s="441" t="e">
        <f>SUM(L17:M17)</f>
        <v>#REF!</v>
      </c>
      <c r="O17" s="2" t="str">
        <f t="shared" si="1"/>
        <v/>
      </c>
    </row>
    <row r="18" spans="1:15">
      <c r="A18" s="440" t="e">
        <f>'Запит 2-12 '!#REF!</f>
        <v>#REF!</v>
      </c>
      <c r="B18" s="193" t="s">
        <v>32</v>
      </c>
      <c r="C18" s="195" t="s">
        <v>8</v>
      </c>
      <c r="D18" s="350">
        <f>'Паспорт-4'!D18</f>
        <v>0</v>
      </c>
      <c r="E18" s="98">
        <f>SUM(C18:D18)</f>
        <v>0</v>
      </c>
      <c r="F18" s="195" t="s">
        <v>8</v>
      </c>
      <c r="G18" s="350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58" t="e">
        <f>'Паспорт-4'!J18</f>
        <v>#REF!</v>
      </c>
      <c r="N18" s="441" t="e">
        <f>SUM(L18:M18)</f>
        <v>#REF!</v>
      </c>
      <c r="O18" s="2" t="str">
        <f t="shared" si="1"/>
        <v/>
      </c>
    </row>
    <row r="19" spans="1:15">
      <c r="A19" s="440" t="e">
        <f>'Запит 2-12 '!#REF!</f>
        <v>#REF!</v>
      </c>
      <c r="B19" s="193" t="s">
        <v>20</v>
      </c>
      <c r="C19" s="195" t="s">
        <v>8</v>
      </c>
      <c r="D19" s="350">
        <f>'Паспорт-4'!D19</f>
        <v>0</v>
      </c>
      <c r="E19" s="98">
        <f>SUM(C19:D19)</f>
        <v>0</v>
      </c>
      <c r="F19" s="195" t="s">
        <v>8</v>
      </c>
      <c r="G19" s="350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58" t="e">
        <f>'Паспорт-4'!J19</f>
        <v>#REF!</v>
      </c>
      <c r="N19" s="441" t="e">
        <f>SUM(L19:M19)</f>
        <v>#REF!</v>
      </c>
      <c r="O19" s="2" t="str">
        <f t="shared" si="1"/>
        <v/>
      </c>
    </row>
    <row r="20" spans="1:15">
      <c r="A20" s="440" t="e">
        <f>'Запит 2-12 '!#REF!</f>
        <v>#REF!</v>
      </c>
      <c r="B20" s="193" t="s">
        <v>21</v>
      </c>
      <c r="C20" s="195" t="s">
        <v>8</v>
      </c>
      <c r="D20" s="350">
        <f>'Паспорт-4'!D20</f>
        <v>0</v>
      </c>
      <c r="E20" s="98">
        <f>SUM(C20:D20)</f>
        <v>0</v>
      </c>
      <c r="F20" s="195" t="s">
        <v>8</v>
      </c>
      <c r="G20" s="350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58" t="e">
        <f>'Паспорт-4'!J20</f>
        <v>#REF!</v>
      </c>
      <c r="N20" s="441" t="e">
        <f>SUM(L20:M20)</f>
        <v>#REF!</v>
      </c>
      <c r="O20" s="2" t="str">
        <f t="shared" si="1"/>
        <v/>
      </c>
    </row>
    <row r="21" spans="1:15">
      <c r="A21" s="440" t="e">
        <f>'Запит 2-12 '!#REF!</f>
        <v>#REF!</v>
      </c>
      <c r="B21" s="193" t="s">
        <v>22</v>
      </c>
      <c r="C21" s="195" t="s">
        <v>8</v>
      </c>
      <c r="D21" s="350">
        <f>'Паспорт-4'!D21</f>
        <v>0</v>
      </c>
      <c r="E21" s="98">
        <f>SUM(C21:D21)</f>
        <v>0</v>
      </c>
      <c r="F21" s="195" t="s">
        <v>8</v>
      </c>
      <c r="G21" s="350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58" t="e">
        <f>'Паспорт-4'!J21</f>
        <v>#REF!</v>
      </c>
      <c r="N21" s="441" t="e">
        <f>SUM(L21:M21)</f>
        <v>#REF!</v>
      </c>
      <c r="O21" s="2" t="str">
        <f t="shared" si="1"/>
        <v/>
      </c>
    </row>
    <row r="22" spans="1:15" ht="25.5">
      <c r="A22" s="440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1" t="e">
        <f>SUM(N23:N25)</f>
        <v>#REF!</v>
      </c>
      <c r="O22" s="2" t="str">
        <f t="shared" si="1"/>
        <v/>
      </c>
    </row>
    <row r="23" spans="1:15">
      <c r="A23" s="440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1">
        <f>'Паспорт-4'!E23</f>
        <v>0</v>
      </c>
      <c r="F23" s="195" t="s">
        <v>8</v>
      </c>
      <c r="G23" s="194" t="s">
        <v>8</v>
      </c>
      <c r="H23" s="351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2" t="e">
        <f>'Паспорт-4'!K23</f>
        <v>#REF!</v>
      </c>
      <c r="O23" s="2" t="str">
        <f t="shared" si="1"/>
        <v/>
      </c>
    </row>
    <row r="24" spans="1:15">
      <c r="A24" s="440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1">
        <f>'Паспорт-4'!E24</f>
        <v>0</v>
      </c>
      <c r="F24" s="195" t="s">
        <v>8</v>
      </c>
      <c r="G24" s="194" t="s">
        <v>8</v>
      </c>
      <c r="H24" s="351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2" t="e">
        <f>'Паспорт-4'!K24</f>
        <v>#REF!</v>
      </c>
      <c r="O24" s="2" t="str">
        <f t="shared" si="1"/>
        <v/>
      </c>
    </row>
    <row r="25" spans="1:15">
      <c r="A25" s="443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352">
        <f>'Паспорт-4'!E25</f>
        <v>0</v>
      </c>
      <c r="F25" s="196" t="s">
        <v>8</v>
      </c>
      <c r="G25" s="197" t="s">
        <v>8</v>
      </c>
      <c r="H25" s="352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4" t="e">
        <f>'Паспорт-4'!K25</f>
        <v>#REF!</v>
      </c>
      <c r="O25" s="2" t="str">
        <f t="shared" si="1"/>
        <v/>
      </c>
    </row>
    <row r="26" spans="1:15">
      <c r="A26" s="438" t="e">
        <f>'Запит 2-12 '!#REF!</f>
        <v>#REF!</v>
      </c>
      <c r="B26" s="354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39" t="e">
        <f t="shared" si="3"/>
        <v>#REF!</v>
      </c>
      <c r="O26" s="2" t="str">
        <f t="shared" si="1"/>
        <v/>
      </c>
    </row>
    <row r="27" spans="1:15">
      <c r="A27" s="440" t="e">
        <f>'Запит 2-12 '!#REF!</f>
        <v>#REF!</v>
      </c>
      <c r="B27" s="193" t="s">
        <v>136</v>
      </c>
      <c r="C27" s="353">
        <f>'Паспорт-4'!C27</f>
        <v>0</v>
      </c>
      <c r="D27" s="194" t="s">
        <v>8</v>
      </c>
      <c r="E27" s="98">
        <f>SUM(C27:D27)</f>
        <v>0</v>
      </c>
      <c r="F27" s="353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56" t="e">
        <f>'Паспорт-4'!I27</f>
        <v>#REF!</v>
      </c>
      <c r="M27" s="194" t="s">
        <v>8</v>
      </c>
      <c r="N27" s="441" t="e">
        <f>SUM(L27:M27)</f>
        <v>#REF!</v>
      </c>
      <c r="O27" s="2" t="str">
        <f t="shared" si="1"/>
        <v/>
      </c>
    </row>
    <row r="28" spans="1:15">
      <c r="A28" s="440" t="e">
        <f>'Запит 2-12 '!#REF!</f>
        <v>#REF!</v>
      </c>
      <c r="B28" s="193" t="s">
        <v>32</v>
      </c>
      <c r="C28" s="195" t="s">
        <v>8</v>
      </c>
      <c r="D28" s="350">
        <f>'Паспорт-4'!D28</f>
        <v>0</v>
      </c>
      <c r="E28" s="98">
        <f>SUM(C28:D28)</f>
        <v>0</v>
      </c>
      <c r="F28" s="195" t="s">
        <v>8</v>
      </c>
      <c r="G28" s="350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58" t="e">
        <f>'Паспорт-4'!J28</f>
        <v>#REF!</v>
      </c>
      <c r="N28" s="441" t="e">
        <f>SUM(L28:M28)</f>
        <v>#REF!</v>
      </c>
      <c r="O28" s="2" t="str">
        <f t="shared" si="1"/>
        <v/>
      </c>
    </row>
    <row r="29" spans="1:15">
      <c r="A29" s="440" t="e">
        <f>'Запит 2-12 '!#REF!</f>
        <v>#REF!</v>
      </c>
      <c r="B29" s="193" t="s">
        <v>20</v>
      </c>
      <c r="C29" s="195" t="s">
        <v>8</v>
      </c>
      <c r="D29" s="350">
        <f>'Паспорт-4'!D29</f>
        <v>0</v>
      </c>
      <c r="E29" s="98">
        <f>SUM(C29:D29)</f>
        <v>0</v>
      </c>
      <c r="F29" s="195" t="s">
        <v>8</v>
      </c>
      <c r="G29" s="350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58" t="e">
        <f>'Паспорт-4'!J29</f>
        <v>#REF!</v>
      </c>
      <c r="N29" s="441" t="e">
        <f>SUM(L29:M29)</f>
        <v>#REF!</v>
      </c>
      <c r="O29" s="2" t="str">
        <f t="shared" si="1"/>
        <v/>
      </c>
    </row>
    <row r="30" spans="1:15">
      <c r="A30" s="440" t="e">
        <f>'Запит 2-12 '!#REF!</f>
        <v>#REF!</v>
      </c>
      <c r="B30" s="193" t="s">
        <v>21</v>
      </c>
      <c r="C30" s="195" t="s">
        <v>8</v>
      </c>
      <c r="D30" s="350">
        <f>'Паспорт-4'!D30</f>
        <v>0</v>
      </c>
      <c r="E30" s="98">
        <f>SUM(C30:D30)</f>
        <v>0</v>
      </c>
      <c r="F30" s="195" t="s">
        <v>8</v>
      </c>
      <c r="G30" s="350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58" t="e">
        <f>'Паспорт-4'!J30</f>
        <v>#REF!</v>
      </c>
      <c r="N30" s="441" t="e">
        <f>SUM(L30:M30)</f>
        <v>#REF!</v>
      </c>
      <c r="O30" s="2" t="str">
        <f t="shared" si="1"/>
        <v/>
      </c>
    </row>
    <row r="31" spans="1:15">
      <c r="A31" s="440" t="e">
        <f>'Запит 2-12 '!#REF!</f>
        <v>#REF!</v>
      </c>
      <c r="B31" s="193" t="s">
        <v>22</v>
      </c>
      <c r="C31" s="195" t="s">
        <v>8</v>
      </c>
      <c r="D31" s="350">
        <f>'Паспорт-4'!D31</f>
        <v>0</v>
      </c>
      <c r="E31" s="98">
        <f>SUM(C31:D31)</f>
        <v>0</v>
      </c>
      <c r="F31" s="195" t="s">
        <v>8</v>
      </c>
      <c r="G31" s="350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58" t="e">
        <f>'Паспорт-4'!J31</f>
        <v>#REF!</v>
      </c>
      <c r="N31" s="441" t="e">
        <f>SUM(L31:M31)</f>
        <v>#REF!</v>
      </c>
      <c r="O31" s="2" t="str">
        <f t="shared" si="1"/>
        <v/>
      </c>
    </row>
    <row r="32" spans="1:15" ht="25.5">
      <c r="A32" s="440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1" t="e">
        <f>SUM(N33:N35)</f>
        <v>#REF!</v>
      </c>
      <c r="O32" s="2" t="str">
        <f t="shared" si="1"/>
        <v/>
      </c>
    </row>
    <row r="33" spans="1:15">
      <c r="A33" s="440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1">
        <f>'Паспорт-4'!E33</f>
        <v>0</v>
      </c>
      <c r="F33" s="195" t="s">
        <v>8</v>
      </c>
      <c r="G33" s="194" t="s">
        <v>8</v>
      </c>
      <c r="H33" s="351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2" t="e">
        <f>'Паспорт-4'!K33</f>
        <v>#REF!</v>
      </c>
      <c r="O33" s="2" t="str">
        <f t="shared" si="1"/>
        <v/>
      </c>
    </row>
    <row r="34" spans="1:15">
      <c r="A34" s="440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1">
        <f>'Паспорт-4'!E34</f>
        <v>0</v>
      </c>
      <c r="F34" s="195" t="s">
        <v>8</v>
      </c>
      <c r="G34" s="194" t="s">
        <v>8</v>
      </c>
      <c r="H34" s="351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2" t="e">
        <f>'Паспорт-4'!K34</f>
        <v>#REF!</v>
      </c>
      <c r="O34" s="2" t="str">
        <f t="shared" si="1"/>
        <v/>
      </c>
    </row>
    <row r="35" spans="1:15">
      <c r="A35" s="443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352">
        <f>'Паспорт-4'!E35</f>
        <v>0</v>
      </c>
      <c r="F35" s="196" t="s">
        <v>8</v>
      </c>
      <c r="G35" s="197" t="s">
        <v>8</v>
      </c>
      <c r="H35" s="352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4" t="e">
        <f>'Паспорт-4'!K35</f>
        <v>#REF!</v>
      </c>
      <c r="O35" s="2" t="str">
        <f t="shared" si="1"/>
        <v/>
      </c>
    </row>
    <row r="36" spans="1:15" ht="15" customHeight="1">
      <c r="A36" s="890" t="s">
        <v>24</v>
      </c>
      <c r="B36" s="833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45" t="e">
        <f>N6+N16+N26</f>
        <v>#REF!</v>
      </c>
      <c r="O36" s="2" t="str">
        <f t="shared" si="1"/>
        <v/>
      </c>
    </row>
    <row r="37" spans="1:15" ht="15" customHeight="1">
      <c r="A37" s="898" t="s">
        <v>211</v>
      </c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900"/>
      <c r="O37" s="2" t="str">
        <f>O36</f>
        <v/>
      </c>
    </row>
    <row r="38" spans="1:15" ht="15" customHeight="1">
      <c r="A38" s="891" t="e">
        <f>'Запит  2-7'!#REF!</f>
        <v>#REF!</v>
      </c>
      <c r="B38" s="892"/>
      <c r="C38" s="892"/>
      <c r="D38" s="892"/>
      <c r="E38" s="892"/>
      <c r="F38" s="892"/>
      <c r="G38" s="892"/>
      <c r="H38" s="892"/>
      <c r="I38" s="892"/>
      <c r="J38" s="892"/>
      <c r="K38" s="892"/>
      <c r="L38" s="892"/>
      <c r="M38" s="892"/>
      <c r="N38" s="893"/>
      <c r="O38" s="2" t="str">
        <f>O69</f>
        <v/>
      </c>
    </row>
    <row r="39" spans="1:15">
      <c r="A39" s="438" t="e">
        <f>'Запит 2-12 '!#REF!</f>
        <v>#REF!</v>
      </c>
      <c r="B39" s="354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3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0" t="e">
        <f>'Запит 2-12 '!#REF!</f>
        <v>#REF!</v>
      </c>
      <c r="B40" s="193" t="s">
        <v>136</v>
      </c>
      <c r="C40" s="353">
        <f>'Паспорт-4'!C39</f>
        <v>0</v>
      </c>
      <c r="D40" s="194" t="s">
        <v>8</v>
      </c>
      <c r="E40" s="98">
        <f>SUM(C40:D40)</f>
        <v>0</v>
      </c>
      <c r="F40" s="353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56" t="e">
        <f>'Паспорт-4'!I39</f>
        <v>#REF!</v>
      </c>
      <c r="M40" s="194" t="s">
        <v>8</v>
      </c>
      <c r="N40" s="441" t="e">
        <f>SUM(L40:M40)</f>
        <v>#REF!</v>
      </c>
      <c r="O40" s="2" t="str">
        <f t="shared" si="6"/>
        <v/>
      </c>
    </row>
    <row r="41" spans="1:15">
      <c r="A41" s="440" t="e">
        <f>'Запит 2-12 '!#REF!</f>
        <v>#REF!</v>
      </c>
      <c r="B41" s="193" t="s">
        <v>32</v>
      </c>
      <c r="C41" s="195" t="s">
        <v>8</v>
      </c>
      <c r="D41" s="350">
        <f>'Паспорт-4'!D40</f>
        <v>0</v>
      </c>
      <c r="E41" s="98">
        <f>SUM(C41:D41)</f>
        <v>0</v>
      </c>
      <c r="F41" s="195" t="s">
        <v>8</v>
      </c>
      <c r="G41" s="350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58" t="e">
        <f>'Паспорт-4'!J40</f>
        <v>#REF!</v>
      </c>
      <c r="N41" s="441" t="e">
        <f>SUM(L41:M41)</f>
        <v>#REF!</v>
      </c>
      <c r="O41" s="2" t="str">
        <f t="shared" si="6"/>
        <v/>
      </c>
    </row>
    <row r="42" spans="1:15">
      <c r="A42" s="440" t="e">
        <f>'Запит 2-12 '!#REF!</f>
        <v>#REF!</v>
      </c>
      <c r="B42" s="193" t="s">
        <v>20</v>
      </c>
      <c r="C42" s="195" t="s">
        <v>8</v>
      </c>
      <c r="D42" s="350">
        <f>'Паспорт-4'!D41</f>
        <v>0</v>
      </c>
      <c r="E42" s="98">
        <f>SUM(C42:D42)</f>
        <v>0</v>
      </c>
      <c r="F42" s="195" t="s">
        <v>8</v>
      </c>
      <c r="G42" s="350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58" t="e">
        <f>'Паспорт-4'!J41</f>
        <v>#REF!</v>
      </c>
      <c r="N42" s="441" t="e">
        <f>SUM(L42:M42)</f>
        <v>#REF!</v>
      </c>
      <c r="O42" s="2" t="str">
        <f t="shared" si="6"/>
        <v/>
      </c>
    </row>
    <row r="43" spans="1:15">
      <c r="A43" s="440" t="e">
        <f>'Запит 2-12 '!#REF!</f>
        <v>#REF!</v>
      </c>
      <c r="B43" s="193" t="s">
        <v>21</v>
      </c>
      <c r="C43" s="195" t="s">
        <v>8</v>
      </c>
      <c r="D43" s="350">
        <f>'Паспорт-4'!D42</f>
        <v>0</v>
      </c>
      <c r="E43" s="98">
        <f>SUM(C43:D43)</f>
        <v>0</v>
      </c>
      <c r="F43" s="195" t="s">
        <v>8</v>
      </c>
      <c r="G43" s="350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58" t="e">
        <f>'Паспорт-4'!J42</f>
        <v>#REF!</v>
      </c>
      <c r="N43" s="441" t="e">
        <f>SUM(L43:M43)</f>
        <v>#REF!</v>
      </c>
      <c r="O43" s="2" t="str">
        <f t="shared" si="6"/>
        <v/>
      </c>
    </row>
    <row r="44" spans="1:15">
      <c r="A44" s="440" t="e">
        <f>'Запит 2-12 '!#REF!</f>
        <v>#REF!</v>
      </c>
      <c r="B44" s="193" t="s">
        <v>22</v>
      </c>
      <c r="C44" s="195" t="s">
        <v>8</v>
      </c>
      <c r="D44" s="350">
        <f>'Паспорт-4'!D43</f>
        <v>0</v>
      </c>
      <c r="E44" s="98">
        <f>SUM(C44:D44)</f>
        <v>0</v>
      </c>
      <c r="F44" s="195" t="s">
        <v>8</v>
      </c>
      <c r="G44" s="350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58" t="e">
        <f>'Паспорт-4'!J43</f>
        <v>#REF!</v>
      </c>
      <c r="N44" s="441" t="e">
        <f>SUM(L44:M44)</f>
        <v>#REF!</v>
      </c>
      <c r="O44" s="2" t="str">
        <f t="shared" si="6"/>
        <v/>
      </c>
    </row>
    <row r="45" spans="1:15" ht="25.5">
      <c r="A45" s="440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1" t="e">
        <f>SUM(N46:N48)</f>
        <v>#REF!</v>
      </c>
      <c r="O45" s="2" t="str">
        <f t="shared" si="6"/>
        <v/>
      </c>
    </row>
    <row r="46" spans="1:15">
      <c r="A46" s="440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1">
        <f>'Паспорт-4'!E45</f>
        <v>0</v>
      </c>
      <c r="F46" s="195" t="s">
        <v>8</v>
      </c>
      <c r="G46" s="194" t="s">
        <v>8</v>
      </c>
      <c r="H46" s="351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2" t="e">
        <f>'Паспорт-4'!K45</f>
        <v>#REF!</v>
      </c>
      <c r="O46" s="2" t="str">
        <f t="shared" si="6"/>
        <v/>
      </c>
    </row>
    <row r="47" spans="1:15">
      <c r="A47" s="440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1">
        <f>'Паспорт-4'!E46</f>
        <v>0</v>
      </c>
      <c r="F47" s="195" t="s">
        <v>8</v>
      </c>
      <c r="G47" s="194" t="s">
        <v>8</v>
      </c>
      <c r="H47" s="351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2" t="e">
        <f>'Паспорт-4'!K46</f>
        <v>#REF!</v>
      </c>
      <c r="O47" s="2" t="str">
        <f t="shared" si="6"/>
        <v/>
      </c>
    </row>
    <row r="48" spans="1:15">
      <c r="A48" s="443" t="e">
        <f>'Запит 2-12 '!#REF!</f>
        <v>#REF!</v>
      </c>
      <c r="B48" s="360" t="e">
        <f>'Запит 2-12 '!#REF!</f>
        <v>#REF!</v>
      </c>
      <c r="C48" s="196" t="s">
        <v>8</v>
      </c>
      <c r="D48" s="197" t="s">
        <v>8</v>
      </c>
      <c r="E48" s="352">
        <f>'Паспорт-4'!E47</f>
        <v>0</v>
      </c>
      <c r="F48" s="196" t="s">
        <v>8</v>
      </c>
      <c r="G48" s="197" t="s">
        <v>8</v>
      </c>
      <c r="H48" s="352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4" t="e">
        <f>'Паспорт-4'!K47</f>
        <v>#REF!</v>
      </c>
      <c r="O48" s="2" t="str">
        <f t="shared" si="6"/>
        <v/>
      </c>
    </row>
    <row r="49" spans="1:15">
      <c r="A49" s="438" t="e">
        <f>'Запит 2-12 '!#REF!</f>
        <v>#REF!</v>
      </c>
      <c r="B49" s="354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39" t="e">
        <f t="shared" si="7"/>
        <v>#REF!</v>
      </c>
      <c r="O49" s="2" t="str">
        <f t="shared" si="6"/>
        <v/>
      </c>
    </row>
    <row r="50" spans="1:15">
      <c r="A50" s="440" t="e">
        <f>'Запит 2-12 '!#REF!</f>
        <v>#REF!</v>
      </c>
      <c r="B50" s="193" t="s">
        <v>136</v>
      </c>
      <c r="C50" s="353">
        <f>'Паспорт-4'!C49</f>
        <v>0</v>
      </c>
      <c r="D50" s="194" t="s">
        <v>8</v>
      </c>
      <c r="E50" s="98">
        <f>SUM(C50:D50)</f>
        <v>0</v>
      </c>
      <c r="F50" s="353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56" t="e">
        <f>'Паспорт-4'!I49</f>
        <v>#REF!</v>
      </c>
      <c r="M50" s="194" t="s">
        <v>8</v>
      </c>
      <c r="N50" s="441" t="e">
        <f>SUM(L50:M50)</f>
        <v>#REF!</v>
      </c>
      <c r="O50" s="2" t="str">
        <f t="shared" si="6"/>
        <v/>
      </c>
    </row>
    <row r="51" spans="1:15">
      <c r="A51" s="440" t="e">
        <f>'Запит 2-12 '!#REF!</f>
        <v>#REF!</v>
      </c>
      <c r="B51" s="193" t="s">
        <v>32</v>
      </c>
      <c r="C51" s="195" t="s">
        <v>8</v>
      </c>
      <c r="D51" s="350">
        <f>'Паспорт-4'!D50</f>
        <v>0</v>
      </c>
      <c r="E51" s="98">
        <f>SUM(C51:D51)</f>
        <v>0</v>
      </c>
      <c r="F51" s="195" t="s">
        <v>8</v>
      </c>
      <c r="G51" s="350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58" t="e">
        <f>'Паспорт-4'!J50</f>
        <v>#REF!</v>
      </c>
      <c r="N51" s="441" t="e">
        <f>SUM(L51:M51)</f>
        <v>#REF!</v>
      </c>
      <c r="O51" s="2" t="str">
        <f t="shared" si="6"/>
        <v/>
      </c>
    </row>
    <row r="52" spans="1:15">
      <c r="A52" s="440" t="e">
        <f>'Запит 2-12 '!#REF!</f>
        <v>#REF!</v>
      </c>
      <c r="B52" s="193" t="s">
        <v>20</v>
      </c>
      <c r="C52" s="195" t="s">
        <v>8</v>
      </c>
      <c r="D52" s="350">
        <f>'Паспорт-4'!D51</f>
        <v>0</v>
      </c>
      <c r="E52" s="98">
        <f>SUM(C52:D52)</f>
        <v>0</v>
      </c>
      <c r="F52" s="195" t="s">
        <v>8</v>
      </c>
      <c r="G52" s="350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58" t="e">
        <f>'Паспорт-4'!J51</f>
        <v>#REF!</v>
      </c>
      <c r="N52" s="441" t="e">
        <f>SUM(L52:M52)</f>
        <v>#REF!</v>
      </c>
      <c r="O52" s="2" t="str">
        <f t="shared" si="6"/>
        <v/>
      </c>
    </row>
    <row r="53" spans="1:15">
      <c r="A53" s="440" t="e">
        <f>'Запит 2-12 '!#REF!</f>
        <v>#REF!</v>
      </c>
      <c r="B53" s="193" t="s">
        <v>21</v>
      </c>
      <c r="C53" s="195" t="s">
        <v>8</v>
      </c>
      <c r="D53" s="350">
        <f>'Паспорт-4'!D52</f>
        <v>0</v>
      </c>
      <c r="E53" s="98">
        <f>SUM(C53:D53)</f>
        <v>0</v>
      </c>
      <c r="F53" s="195" t="s">
        <v>8</v>
      </c>
      <c r="G53" s="350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58" t="e">
        <f>'Паспорт-4'!J52</f>
        <v>#REF!</v>
      </c>
      <c r="N53" s="441" t="e">
        <f>SUM(L53:M53)</f>
        <v>#REF!</v>
      </c>
      <c r="O53" s="2" t="str">
        <f t="shared" si="6"/>
        <v/>
      </c>
    </row>
    <row r="54" spans="1:15">
      <c r="A54" s="440" t="e">
        <f>'Запит 2-12 '!#REF!</f>
        <v>#REF!</v>
      </c>
      <c r="B54" s="193" t="s">
        <v>22</v>
      </c>
      <c r="C54" s="195" t="s">
        <v>8</v>
      </c>
      <c r="D54" s="350">
        <f>'Паспорт-4'!D53</f>
        <v>0</v>
      </c>
      <c r="E54" s="98">
        <f>SUM(C54:D54)</f>
        <v>0</v>
      </c>
      <c r="F54" s="195" t="s">
        <v>8</v>
      </c>
      <c r="G54" s="350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58" t="e">
        <f>'Паспорт-4'!J53</f>
        <v>#REF!</v>
      </c>
      <c r="N54" s="441" t="e">
        <f>SUM(L54:M54)</f>
        <v>#REF!</v>
      </c>
      <c r="O54" s="2" t="str">
        <f t="shared" si="6"/>
        <v/>
      </c>
    </row>
    <row r="55" spans="1:15" ht="25.5">
      <c r="A55" s="440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1" t="e">
        <f>SUM(N56:N58)</f>
        <v>#REF!</v>
      </c>
      <c r="O55" s="2" t="str">
        <f t="shared" si="6"/>
        <v/>
      </c>
    </row>
    <row r="56" spans="1:15">
      <c r="A56" s="440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1">
        <f>'Паспорт-4'!E55</f>
        <v>0</v>
      </c>
      <c r="F56" s="195" t="s">
        <v>8</v>
      </c>
      <c r="G56" s="194" t="s">
        <v>8</v>
      </c>
      <c r="H56" s="351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2" t="e">
        <f>'Паспорт-4'!K55</f>
        <v>#REF!</v>
      </c>
      <c r="O56" s="2" t="str">
        <f t="shared" si="6"/>
        <v/>
      </c>
    </row>
    <row r="57" spans="1:15">
      <c r="A57" s="440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1">
        <f>'Паспорт-4'!E56</f>
        <v>0</v>
      </c>
      <c r="F57" s="195" t="s">
        <v>8</v>
      </c>
      <c r="G57" s="194" t="s">
        <v>8</v>
      </c>
      <c r="H57" s="351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2" t="e">
        <f>'Паспорт-4'!K56</f>
        <v>#REF!</v>
      </c>
      <c r="O57" s="2" t="str">
        <f t="shared" si="6"/>
        <v/>
      </c>
    </row>
    <row r="58" spans="1:15">
      <c r="A58" s="443" t="e">
        <f>'Запит 2-12 '!#REF!</f>
        <v>#REF!</v>
      </c>
      <c r="B58" s="360" t="e">
        <f>'Запит 2-12 '!#REF!</f>
        <v>#REF!</v>
      </c>
      <c r="C58" s="196" t="s">
        <v>8</v>
      </c>
      <c r="D58" s="197" t="s">
        <v>8</v>
      </c>
      <c r="E58" s="352">
        <f>'Паспорт-4'!E57</f>
        <v>0</v>
      </c>
      <c r="F58" s="196" t="s">
        <v>8</v>
      </c>
      <c r="G58" s="197" t="s">
        <v>8</v>
      </c>
      <c r="H58" s="352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4" t="e">
        <f>'Паспорт-4'!K57</f>
        <v>#REF!</v>
      </c>
      <c r="O58" s="2" t="str">
        <f t="shared" si="6"/>
        <v/>
      </c>
    </row>
    <row r="59" spans="1:15">
      <c r="A59" s="438" t="e">
        <f>'Запит 2-12 '!#REF!</f>
        <v>#REF!</v>
      </c>
      <c r="B59" s="354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39" t="e">
        <f t="shared" si="8"/>
        <v>#REF!</v>
      </c>
      <c r="O59" s="2" t="str">
        <f t="shared" si="6"/>
        <v/>
      </c>
    </row>
    <row r="60" spans="1:15">
      <c r="A60" s="440" t="e">
        <f>'Запит 2-12 '!#REF!</f>
        <v>#REF!</v>
      </c>
      <c r="B60" s="193" t="s">
        <v>136</v>
      </c>
      <c r="C60" s="353">
        <f>'Паспорт-4'!C59</f>
        <v>0</v>
      </c>
      <c r="D60" s="194" t="s">
        <v>8</v>
      </c>
      <c r="E60" s="98">
        <f>SUM(C60:D60)</f>
        <v>0</v>
      </c>
      <c r="F60" s="353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56" t="e">
        <f>'Паспорт-4'!I59</f>
        <v>#REF!</v>
      </c>
      <c r="M60" s="194" t="s">
        <v>8</v>
      </c>
      <c r="N60" s="441" t="e">
        <f>SUM(L60:M60)</f>
        <v>#REF!</v>
      </c>
      <c r="O60" s="2" t="str">
        <f t="shared" si="6"/>
        <v/>
      </c>
    </row>
    <row r="61" spans="1:15">
      <c r="A61" s="440" t="e">
        <f>'Запит 2-12 '!#REF!</f>
        <v>#REF!</v>
      </c>
      <c r="B61" s="193" t="s">
        <v>32</v>
      </c>
      <c r="C61" s="195" t="s">
        <v>8</v>
      </c>
      <c r="D61" s="350">
        <f>'Паспорт-4'!D60</f>
        <v>0</v>
      </c>
      <c r="E61" s="98">
        <f>SUM(C61:D61)</f>
        <v>0</v>
      </c>
      <c r="F61" s="195" t="s">
        <v>8</v>
      </c>
      <c r="G61" s="350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58" t="e">
        <f>'Паспорт-4'!J60</f>
        <v>#REF!</v>
      </c>
      <c r="N61" s="441" t="e">
        <f>SUM(L61:M61)</f>
        <v>#REF!</v>
      </c>
      <c r="O61" s="2" t="str">
        <f t="shared" si="6"/>
        <v/>
      </c>
    </row>
    <row r="62" spans="1:15">
      <c r="A62" s="440" t="e">
        <f>'Запит 2-12 '!#REF!</f>
        <v>#REF!</v>
      </c>
      <c r="B62" s="193" t="s">
        <v>20</v>
      </c>
      <c r="C62" s="195" t="s">
        <v>8</v>
      </c>
      <c r="D62" s="350">
        <f>'Паспорт-4'!D61</f>
        <v>0</v>
      </c>
      <c r="E62" s="98">
        <f>SUM(C62:D62)</f>
        <v>0</v>
      </c>
      <c r="F62" s="195" t="s">
        <v>8</v>
      </c>
      <c r="G62" s="350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58" t="e">
        <f>'Паспорт-4'!J61</f>
        <v>#REF!</v>
      </c>
      <c r="N62" s="441" t="e">
        <f>SUM(L62:M62)</f>
        <v>#REF!</v>
      </c>
      <c r="O62" s="2" t="str">
        <f t="shared" si="6"/>
        <v/>
      </c>
    </row>
    <row r="63" spans="1:15">
      <c r="A63" s="440" t="e">
        <f>'Запит 2-12 '!#REF!</f>
        <v>#REF!</v>
      </c>
      <c r="B63" s="193" t="s">
        <v>21</v>
      </c>
      <c r="C63" s="195" t="s">
        <v>8</v>
      </c>
      <c r="D63" s="350">
        <f>'Паспорт-4'!D62</f>
        <v>0</v>
      </c>
      <c r="E63" s="98">
        <f>SUM(C63:D63)</f>
        <v>0</v>
      </c>
      <c r="F63" s="195" t="s">
        <v>8</v>
      </c>
      <c r="G63" s="350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58" t="e">
        <f>'Паспорт-4'!J62</f>
        <v>#REF!</v>
      </c>
      <c r="N63" s="441" t="e">
        <f>SUM(L63:M63)</f>
        <v>#REF!</v>
      </c>
      <c r="O63" s="2" t="str">
        <f t="shared" si="6"/>
        <v/>
      </c>
    </row>
    <row r="64" spans="1:15">
      <c r="A64" s="440" t="e">
        <f>'Запит 2-12 '!#REF!</f>
        <v>#REF!</v>
      </c>
      <c r="B64" s="193" t="s">
        <v>22</v>
      </c>
      <c r="C64" s="195" t="s">
        <v>8</v>
      </c>
      <c r="D64" s="350">
        <f>'Паспорт-4'!D63</f>
        <v>0</v>
      </c>
      <c r="E64" s="98">
        <f>SUM(C64:D64)</f>
        <v>0</v>
      </c>
      <c r="F64" s="195" t="s">
        <v>8</v>
      </c>
      <c r="G64" s="350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58" t="e">
        <f>'Паспорт-4'!J63</f>
        <v>#REF!</v>
      </c>
      <c r="N64" s="441" t="e">
        <f>SUM(L64:M64)</f>
        <v>#REF!</v>
      </c>
      <c r="O64" s="2" t="str">
        <f t="shared" si="6"/>
        <v/>
      </c>
    </row>
    <row r="65" spans="1:15" ht="25.5">
      <c r="A65" s="440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1" t="e">
        <f>SUM(N66:N68)</f>
        <v>#REF!</v>
      </c>
      <c r="O65" s="2" t="str">
        <f t="shared" si="6"/>
        <v/>
      </c>
    </row>
    <row r="66" spans="1:15">
      <c r="A66" s="440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1">
        <f>'Паспорт-4'!E65</f>
        <v>0</v>
      </c>
      <c r="F66" s="195" t="s">
        <v>8</v>
      </c>
      <c r="G66" s="194" t="s">
        <v>8</v>
      </c>
      <c r="H66" s="351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2" t="e">
        <f>'Паспорт-4'!K65</f>
        <v>#REF!</v>
      </c>
      <c r="O66" s="2" t="str">
        <f t="shared" si="6"/>
        <v/>
      </c>
    </row>
    <row r="67" spans="1:15">
      <c r="A67" s="440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1">
        <f>'Паспорт-4'!E66</f>
        <v>0</v>
      </c>
      <c r="F67" s="195" t="s">
        <v>8</v>
      </c>
      <c r="G67" s="194" t="s">
        <v>8</v>
      </c>
      <c r="H67" s="351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2" t="e">
        <f>'Паспорт-4'!K66</f>
        <v>#REF!</v>
      </c>
      <c r="O67" s="2" t="str">
        <f t="shared" si="6"/>
        <v/>
      </c>
    </row>
    <row r="68" spans="1:15">
      <c r="A68" s="443" t="e">
        <f>'Запит 2-12 '!#REF!</f>
        <v>#REF!</v>
      </c>
      <c r="B68" s="360" t="e">
        <f>'Запит 2-12 '!#REF!</f>
        <v>#REF!</v>
      </c>
      <c r="C68" s="196" t="s">
        <v>8</v>
      </c>
      <c r="D68" s="197" t="s">
        <v>8</v>
      </c>
      <c r="E68" s="352">
        <f>'Паспорт-4'!E67</f>
        <v>0</v>
      </c>
      <c r="F68" s="196" t="s">
        <v>8</v>
      </c>
      <c r="G68" s="197" t="s">
        <v>8</v>
      </c>
      <c r="H68" s="352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4" t="e">
        <f>'Паспорт-4'!K67</f>
        <v>#REF!</v>
      </c>
      <c r="O68" s="2" t="str">
        <f t="shared" si="6"/>
        <v/>
      </c>
    </row>
    <row r="69" spans="1:15" ht="15" customHeight="1">
      <c r="A69" s="890" t="s">
        <v>24</v>
      </c>
      <c r="B69" s="833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45" t="e">
        <f t="shared" si="9"/>
        <v>#REF!</v>
      </c>
      <c r="O69" s="2" t="str">
        <f t="shared" si="6"/>
        <v/>
      </c>
    </row>
    <row r="70" spans="1:15" ht="15" customHeight="1">
      <c r="A70" s="898" t="s">
        <v>211</v>
      </c>
      <c r="B70" s="899"/>
      <c r="C70" s="899"/>
      <c r="D70" s="899"/>
      <c r="E70" s="899"/>
      <c r="F70" s="899"/>
      <c r="G70" s="899"/>
      <c r="H70" s="899"/>
      <c r="I70" s="899"/>
      <c r="J70" s="899"/>
      <c r="K70" s="899"/>
      <c r="L70" s="899"/>
      <c r="M70" s="899"/>
      <c r="N70" s="900"/>
      <c r="O70" s="2" t="str">
        <f>O69</f>
        <v/>
      </c>
    </row>
    <row r="71" spans="1:15">
      <c r="A71" s="829" t="e">
        <f>'Запит  2-7'!#REF!</f>
        <v>#REF!</v>
      </c>
      <c r="B71" s="830"/>
      <c r="C71" s="830"/>
      <c r="D71" s="830"/>
      <c r="E71" s="830"/>
      <c r="F71" s="830"/>
      <c r="G71" s="830"/>
      <c r="H71" s="830"/>
      <c r="I71" s="830"/>
      <c r="J71" s="830"/>
      <c r="K71" s="830"/>
      <c r="L71" s="830"/>
      <c r="M71" s="830"/>
      <c r="N71" s="831"/>
      <c r="O71" s="2" t="str">
        <f>O102</f>
        <v/>
      </c>
    </row>
    <row r="72" spans="1:15">
      <c r="A72" s="438" t="e">
        <f>'Запит 2-12 '!#REF!</f>
        <v>#REF!</v>
      </c>
      <c r="B72" s="354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39" t="e">
        <f t="shared" si="10"/>
        <v>#REF!</v>
      </c>
      <c r="O72" s="2" t="str">
        <f>IF(SUM(C72:K72)&lt;&gt;0,"Для друку","")</f>
        <v/>
      </c>
    </row>
    <row r="73" spans="1:15">
      <c r="A73" s="440" t="e">
        <f>'Запит 2-12 '!#REF!</f>
        <v>#REF!</v>
      </c>
      <c r="B73" s="193" t="s">
        <v>136</v>
      </c>
      <c r="C73" s="353">
        <f>'Паспорт-4'!C71</f>
        <v>0</v>
      </c>
      <c r="D73" s="194" t="s">
        <v>8</v>
      </c>
      <c r="E73" s="98">
        <f>SUM(C73:D73)</f>
        <v>0</v>
      </c>
      <c r="F73" s="353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56" t="e">
        <f>'Паспорт-4'!I71</f>
        <v>#REF!</v>
      </c>
      <c r="M73" s="194" t="s">
        <v>8</v>
      </c>
      <c r="N73" s="441" t="e">
        <f>SUM(L73:M73)</f>
        <v>#REF!</v>
      </c>
      <c r="O73" s="2" t="str">
        <f t="shared" si="6"/>
        <v/>
      </c>
    </row>
    <row r="74" spans="1:15">
      <c r="A74" s="440" t="e">
        <f>'Запит 2-12 '!#REF!</f>
        <v>#REF!</v>
      </c>
      <c r="B74" s="193" t="s">
        <v>32</v>
      </c>
      <c r="C74" s="195" t="s">
        <v>8</v>
      </c>
      <c r="D74" s="350">
        <f>'Паспорт-4'!D72</f>
        <v>0</v>
      </c>
      <c r="E74" s="98">
        <f>SUM(C74:D74)</f>
        <v>0</v>
      </c>
      <c r="F74" s="195" t="s">
        <v>8</v>
      </c>
      <c r="G74" s="350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58" t="e">
        <f>'Паспорт-4'!J72</f>
        <v>#REF!</v>
      </c>
      <c r="N74" s="441" t="e">
        <f>SUM(L74:M74)</f>
        <v>#REF!</v>
      </c>
      <c r="O74" s="2" t="str">
        <f t="shared" si="6"/>
        <v/>
      </c>
    </row>
    <row r="75" spans="1:15">
      <c r="A75" s="440" t="e">
        <f>'Запит 2-12 '!#REF!</f>
        <v>#REF!</v>
      </c>
      <c r="B75" s="193" t="s">
        <v>20</v>
      </c>
      <c r="C75" s="195" t="s">
        <v>8</v>
      </c>
      <c r="D75" s="350">
        <f>'Паспорт-4'!D73</f>
        <v>0</v>
      </c>
      <c r="E75" s="98">
        <f>SUM(C75:D75)</f>
        <v>0</v>
      </c>
      <c r="F75" s="195" t="s">
        <v>8</v>
      </c>
      <c r="G75" s="350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58" t="e">
        <f>'Паспорт-4'!J73</f>
        <v>#REF!</v>
      </c>
      <c r="N75" s="441" t="e">
        <f>SUM(L75:M75)</f>
        <v>#REF!</v>
      </c>
      <c r="O75" s="2" t="str">
        <f t="shared" si="6"/>
        <v/>
      </c>
    </row>
    <row r="76" spans="1:15">
      <c r="A76" s="440" t="e">
        <f>'Запит 2-12 '!#REF!</f>
        <v>#REF!</v>
      </c>
      <c r="B76" s="193" t="s">
        <v>21</v>
      </c>
      <c r="C76" s="195" t="s">
        <v>8</v>
      </c>
      <c r="D76" s="350">
        <f>'Паспорт-4'!D74</f>
        <v>0</v>
      </c>
      <c r="E76" s="98">
        <f>SUM(C76:D76)</f>
        <v>0</v>
      </c>
      <c r="F76" s="195" t="s">
        <v>8</v>
      </c>
      <c r="G76" s="350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58" t="e">
        <f>'Паспорт-4'!J74</f>
        <v>#REF!</v>
      </c>
      <c r="N76" s="441" t="e">
        <f>SUM(L76:M76)</f>
        <v>#REF!</v>
      </c>
      <c r="O76" s="2" t="str">
        <f t="shared" si="6"/>
        <v/>
      </c>
    </row>
    <row r="77" spans="1:15">
      <c r="A77" s="440" t="e">
        <f>'Запит 2-12 '!#REF!</f>
        <v>#REF!</v>
      </c>
      <c r="B77" s="193" t="s">
        <v>22</v>
      </c>
      <c r="C77" s="195" t="s">
        <v>8</v>
      </c>
      <c r="D77" s="350">
        <f>'Паспорт-4'!D75</f>
        <v>0</v>
      </c>
      <c r="E77" s="98">
        <f>SUM(C77:D77)</f>
        <v>0</v>
      </c>
      <c r="F77" s="195" t="s">
        <v>8</v>
      </c>
      <c r="G77" s="350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58" t="e">
        <f>'Паспорт-4'!J75</f>
        <v>#REF!</v>
      </c>
      <c r="N77" s="441" t="e">
        <f>SUM(L77:M77)</f>
        <v>#REF!</v>
      </c>
      <c r="O77" s="2" t="str">
        <f t="shared" si="6"/>
        <v/>
      </c>
    </row>
    <row r="78" spans="1:15" ht="25.5">
      <c r="A78" s="440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1" t="e">
        <f>SUM(N79:N81)</f>
        <v>#REF!</v>
      </c>
      <c r="O78" s="2" t="str">
        <f t="shared" si="6"/>
        <v/>
      </c>
    </row>
    <row r="79" spans="1:15">
      <c r="A79" s="440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1">
        <f>'Паспорт-4'!E77</f>
        <v>0</v>
      </c>
      <c r="F79" s="195" t="s">
        <v>8</v>
      </c>
      <c r="G79" s="194" t="s">
        <v>8</v>
      </c>
      <c r="H79" s="351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2" t="e">
        <f>'Паспорт-4'!K77</f>
        <v>#REF!</v>
      </c>
      <c r="O79" s="2" t="str">
        <f t="shared" si="6"/>
        <v/>
      </c>
    </row>
    <row r="80" spans="1:15">
      <c r="A80" s="440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1">
        <f>'Паспорт-4'!E78</f>
        <v>0</v>
      </c>
      <c r="F80" s="195" t="s">
        <v>8</v>
      </c>
      <c r="G80" s="194" t="s">
        <v>8</v>
      </c>
      <c r="H80" s="351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2" t="e">
        <f>'Паспорт-4'!K78</f>
        <v>#REF!</v>
      </c>
      <c r="O80" s="2" t="str">
        <f t="shared" si="6"/>
        <v/>
      </c>
    </row>
    <row r="81" spans="1:15">
      <c r="A81" s="443" t="e">
        <f>'Запит 2-12 '!#REF!</f>
        <v>#REF!</v>
      </c>
      <c r="B81" s="360" t="e">
        <f>'Запит 2-12 '!#REF!</f>
        <v>#REF!</v>
      </c>
      <c r="C81" s="196" t="s">
        <v>8</v>
      </c>
      <c r="D81" s="197" t="s">
        <v>8</v>
      </c>
      <c r="E81" s="352">
        <f>'Паспорт-4'!E79</f>
        <v>0</v>
      </c>
      <c r="F81" s="196" t="s">
        <v>8</v>
      </c>
      <c r="G81" s="197" t="s">
        <v>8</v>
      </c>
      <c r="H81" s="352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4" t="e">
        <f>'Паспорт-4'!K79</f>
        <v>#REF!</v>
      </c>
      <c r="O81" s="2" t="str">
        <f t="shared" si="6"/>
        <v/>
      </c>
    </row>
    <row r="82" spans="1:15">
      <c r="A82" s="438" t="e">
        <f>'Запит 2-12 '!#REF!</f>
        <v>#REF!</v>
      </c>
      <c r="B82" s="354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39" t="e">
        <f t="shared" si="11"/>
        <v>#REF!</v>
      </c>
      <c r="O82" s="2" t="str">
        <f t="shared" si="6"/>
        <v/>
      </c>
    </row>
    <row r="83" spans="1:15">
      <c r="A83" s="440" t="e">
        <f>'Запит 2-12 '!#REF!</f>
        <v>#REF!</v>
      </c>
      <c r="B83" s="193" t="s">
        <v>136</v>
      </c>
      <c r="C83" s="353">
        <f>'Паспорт-4'!C81</f>
        <v>0</v>
      </c>
      <c r="D83" s="194" t="s">
        <v>8</v>
      </c>
      <c r="E83" s="98">
        <f>SUM(C83:D83)</f>
        <v>0</v>
      </c>
      <c r="F83" s="353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56" t="e">
        <f>'Паспорт-4'!I81</f>
        <v>#REF!</v>
      </c>
      <c r="M83" s="194" t="s">
        <v>8</v>
      </c>
      <c r="N83" s="441" t="e">
        <f>SUM(L83:M83)</f>
        <v>#REF!</v>
      </c>
      <c r="O83" s="2" t="str">
        <f t="shared" si="6"/>
        <v/>
      </c>
    </row>
    <row r="84" spans="1:15">
      <c r="A84" s="440" t="e">
        <f>'Запит 2-12 '!#REF!</f>
        <v>#REF!</v>
      </c>
      <c r="B84" s="193" t="s">
        <v>32</v>
      </c>
      <c r="C84" s="195" t="s">
        <v>8</v>
      </c>
      <c r="D84" s="350">
        <f>'Паспорт-4'!D82</f>
        <v>0</v>
      </c>
      <c r="E84" s="98">
        <f>SUM(C84:D84)</f>
        <v>0</v>
      </c>
      <c r="F84" s="195" t="s">
        <v>8</v>
      </c>
      <c r="G84" s="350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58" t="e">
        <f>'Паспорт-4'!J82</f>
        <v>#REF!</v>
      </c>
      <c r="N84" s="441" t="e">
        <f>SUM(L84:M84)</f>
        <v>#REF!</v>
      </c>
      <c r="O84" s="2" t="str">
        <f t="shared" si="6"/>
        <v/>
      </c>
    </row>
    <row r="85" spans="1:15">
      <c r="A85" s="440" t="e">
        <f>'Запит 2-12 '!#REF!</f>
        <v>#REF!</v>
      </c>
      <c r="B85" s="193" t="s">
        <v>20</v>
      </c>
      <c r="C85" s="195" t="s">
        <v>8</v>
      </c>
      <c r="D85" s="350">
        <f>'Паспорт-4'!D83</f>
        <v>0</v>
      </c>
      <c r="E85" s="98">
        <f>SUM(C85:D85)</f>
        <v>0</v>
      </c>
      <c r="F85" s="195" t="s">
        <v>8</v>
      </c>
      <c r="G85" s="350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58" t="e">
        <f>'Паспорт-4'!J83</f>
        <v>#REF!</v>
      </c>
      <c r="N85" s="441" t="e">
        <f>SUM(L85:M85)</f>
        <v>#REF!</v>
      </c>
      <c r="O85" s="2" t="str">
        <f t="shared" si="6"/>
        <v/>
      </c>
    </row>
    <row r="86" spans="1:15">
      <c r="A86" s="440" t="e">
        <f>'Запит 2-12 '!#REF!</f>
        <v>#REF!</v>
      </c>
      <c r="B86" s="193" t="s">
        <v>21</v>
      </c>
      <c r="C86" s="195" t="s">
        <v>8</v>
      </c>
      <c r="D86" s="350">
        <f>'Паспорт-4'!D84</f>
        <v>0</v>
      </c>
      <c r="E86" s="98">
        <f>SUM(C86:D86)</f>
        <v>0</v>
      </c>
      <c r="F86" s="195" t="s">
        <v>8</v>
      </c>
      <c r="G86" s="350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58" t="e">
        <f>'Паспорт-4'!J84</f>
        <v>#REF!</v>
      </c>
      <c r="N86" s="441" t="e">
        <f>SUM(L86:M86)</f>
        <v>#REF!</v>
      </c>
      <c r="O86" s="2" t="str">
        <f t="shared" si="6"/>
        <v/>
      </c>
    </row>
    <row r="87" spans="1:15">
      <c r="A87" s="440" t="e">
        <f>'Запит 2-12 '!#REF!</f>
        <v>#REF!</v>
      </c>
      <c r="B87" s="193" t="s">
        <v>22</v>
      </c>
      <c r="C87" s="195" t="s">
        <v>8</v>
      </c>
      <c r="D87" s="350">
        <f>'Паспорт-4'!D85</f>
        <v>0</v>
      </c>
      <c r="E87" s="98">
        <f>SUM(C87:D87)</f>
        <v>0</v>
      </c>
      <c r="F87" s="195" t="s">
        <v>8</v>
      </c>
      <c r="G87" s="350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58" t="e">
        <f>'Паспорт-4'!J85</f>
        <v>#REF!</v>
      </c>
      <c r="N87" s="441" t="e">
        <f>SUM(L87:M87)</f>
        <v>#REF!</v>
      </c>
      <c r="O87" s="2" t="str">
        <f t="shared" si="6"/>
        <v/>
      </c>
    </row>
    <row r="88" spans="1:15" ht="25.5">
      <c r="A88" s="440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1" t="e">
        <f>SUM(N89:N91)</f>
        <v>#REF!</v>
      </c>
      <c r="O88" s="2" t="str">
        <f t="shared" si="6"/>
        <v/>
      </c>
    </row>
    <row r="89" spans="1:15">
      <c r="A89" s="440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1">
        <f>'Паспорт-4'!E87</f>
        <v>0</v>
      </c>
      <c r="F89" s="195" t="s">
        <v>8</v>
      </c>
      <c r="G89" s="194" t="s">
        <v>8</v>
      </c>
      <c r="H89" s="351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2" t="e">
        <f>'Паспорт-4'!K87</f>
        <v>#REF!</v>
      </c>
      <c r="O89" s="2" t="str">
        <f t="shared" si="6"/>
        <v/>
      </c>
    </row>
    <row r="90" spans="1:15">
      <c r="A90" s="440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1">
        <f>'Паспорт-4'!E88</f>
        <v>0</v>
      </c>
      <c r="F90" s="195" t="s">
        <v>8</v>
      </c>
      <c r="G90" s="194" t="s">
        <v>8</v>
      </c>
      <c r="H90" s="351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2" t="e">
        <f>'Паспорт-4'!K88</f>
        <v>#REF!</v>
      </c>
      <c r="O90" s="2" t="str">
        <f t="shared" si="6"/>
        <v/>
      </c>
    </row>
    <row r="91" spans="1:15">
      <c r="A91" s="443" t="e">
        <f>'Запит 2-12 '!#REF!</f>
        <v>#REF!</v>
      </c>
      <c r="B91" s="360" t="e">
        <f>'Запит 2-12 '!#REF!</f>
        <v>#REF!</v>
      </c>
      <c r="C91" s="196" t="s">
        <v>8</v>
      </c>
      <c r="D91" s="197" t="s">
        <v>8</v>
      </c>
      <c r="E91" s="352">
        <f>'Паспорт-4'!E89</f>
        <v>0</v>
      </c>
      <c r="F91" s="196" t="s">
        <v>8</v>
      </c>
      <c r="G91" s="197" t="s">
        <v>8</v>
      </c>
      <c r="H91" s="352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4" t="e">
        <f>'Паспорт-4'!K89</f>
        <v>#REF!</v>
      </c>
      <c r="O91" s="2" t="str">
        <f t="shared" si="6"/>
        <v/>
      </c>
    </row>
    <row r="92" spans="1:15">
      <c r="A92" s="438" t="e">
        <f>'Запит 2-12 '!#REF!</f>
        <v>#REF!</v>
      </c>
      <c r="B92" s="354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39" t="e">
        <f t="shared" si="12"/>
        <v>#REF!</v>
      </c>
      <c r="O92" s="2" t="str">
        <f t="shared" si="6"/>
        <v/>
      </c>
    </row>
    <row r="93" spans="1:15">
      <c r="A93" s="440" t="e">
        <f>'Запит 2-12 '!#REF!</f>
        <v>#REF!</v>
      </c>
      <c r="B93" s="193" t="s">
        <v>136</v>
      </c>
      <c r="C93" s="353">
        <f>'Паспорт-4'!C91</f>
        <v>0</v>
      </c>
      <c r="D93" s="194" t="s">
        <v>8</v>
      </c>
      <c r="E93" s="98">
        <f>SUM(C93:D93)</f>
        <v>0</v>
      </c>
      <c r="F93" s="353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56" t="e">
        <f>'Паспорт-4'!I91</f>
        <v>#REF!</v>
      </c>
      <c r="M93" s="194" t="s">
        <v>8</v>
      </c>
      <c r="N93" s="441" t="e">
        <f>SUM(L93:M93)</f>
        <v>#REF!</v>
      </c>
      <c r="O93" s="2" t="str">
        <f t="shared" si="6"/>
        <v/>
      </c>
    </row>
    <row r="94" spans="1:15">
      <c r="A94" s="440" t="e">
        <f>'Запит 2-12 '!#REF!</f>
        <v>#REF!</v>
      </c>
      <c r="B94" s="193" t="s">
        <v>32</v>
      </c>
      <c r="C94" s="195" t="s">
        <v>8</v>
      </c>
      <c r="D94" s="350">
        <f>'Паспорт-4'!D92</f>
        <v>0</v>
      </c>
      <c r="E94" s="98">
        <f>SUM(C94:D94)</f>
        <v>0</v>
      </c>
      <c r="F94" s="195" t="s">
        <v>8</v>
      </c>
      <c r="G94" s="350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58" t="e">
        <f>'Паспорт-4'!J92</f>
        <v>#REF!</v>
      </c>
      <c r="N94" s="441" t="e">
        <f>SUM(L94:M94)</f>
        <v>#REF!</v>
      </c>
      <c r="O94" s="2" t="str">
        <f t="shared" si="6"/>
        <v/>
      </c>
    </row>
    <row r="95" spans="1:15">
      <c r="A95" s="440" t="e">
        <f>'Запит 2-12 '!#REF!</f>
        <v>#REF!</v>
      </c>
      <c r="B95" s="193" t="s">
        <v>20</v>
      </c>
      <c r="C95" s="195" t="s">
        <v>8</v>
      </c>
      <c r="D95" s="350">
        <f>'Паспорт-4'!D93</f>
        <v>0</v>
      </c>
      <c r="E95" s="98">
        <f>SUM(C95:D95)</f>
        <v>0</v>
      </c>
      <c r="F95" s="195" t="s">
        <v>8</v>
      </c>
      <c r="G95" s="350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58" t="e">
        <f>'Паспорт-4'!J93</f>
        <v>#REF!</v>
      </c>
      <c r="N95" s="441" t="e">
        <f>SUM(L95:M95)</f>
        <v>#REF!</v>
      </c>
      <c r="O95" s="2" t="str">
        <f t="shared" si="6"/>
        <v/>
      </c>
    </row>
    <row r="96" spans="1:15">
      <c r="A96" s="440" t="e">
        <f>'Запит 2-12 '!#REF!</f>
        <v>#REF!</v>
      </c>
      <c r="B96" s="193" t="s">
        <v>21</v>
      </c>
      <c r="C96" s="195" t="s">
        <v>8</v>
      </c>
      <c r="D96" s="350">
        <f>'Паспорт-4'!D94</f>
        <v>0</v>
      </c>
      <c r="E96" s="98">
        <f>SUM(C96:D96)</f>
        <v>0</v>
      </c>
      <c r="F96" s="195" t="s">
        <v>8</v>
      </c>
      <c r="G96" s="350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58" t="e">
        <f>'Паспорт-4'!J94</f>
        <v>#REF!</v>
      </c>
      <c r="N96" s="441" t="e">
        <f>SUM(L96:M96)</f>
        <v>#REF!</v>
      </c>
      <c r="O96" s="2" t="str">
        <f t="shared" si="6"/>
        <v/>
      </c>
    </row>
    <row r="97" spans="1:15">
      <c r="A97" s="440" t="e">
        <f>'Запит 2-12 '!#REF!</f>
        <v>#REF!</v>
      </c>
      <c r="B97" s="193" t="s">
        <v>22</v>
      </c>
      <c r="C97" s="195" t="s">
        <v>8</v>
      </c>
      <c r="D97" s="350">
        <f>'Паспорт-4'!D95</f>
        <v>0</v>
      </c>
      <c r="E97" s="98">
        <f>SUM(C97:D97)</f>
        <v>0</v>
      </c>
      <c r="F97" s="195" t="s">
        <v>8</v>
      </c>
      <c r="G97" s="350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58" t="e">
        <f>'Паспорт-4'!J95</f>
        <v>#REF!</v>
      </c>
      <c r="N97" s="441" t="e">
        <f>SUM(L97:M97)</f>
        <v>#REF!</v>
      </c>
      <c r="O97" s="2" t="str">
        <f t="shared" si="6"/>
        <v/>
      </c>
    </row>
    <row r="98" spans="1:15" ht="25.5">
      <c r="A98" s="440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1" t="e">
        <f>SUM(N99:N101)</f>
        <v>#REF!</v>
      </c>
      <c r="O98" s="2" t="str">
        <f t="shared" si="6"/>
        <v/>
      </c>
    </row>
    <row r="99" spans="1:15">
      <c r="A99" s="440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1">
        <f>'Паспорт-4'!E97</f>
        <v>0</v>
      </c>
      <c r="F99" s="195" t="s">
        <v>8</v>
      </c>
      <c r="G99" s="194" t="s">
        <v>8</v>
      </c>
      <c r="H99" s="351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2" t="e">
        <f>'Паспорт-4'!K97</f>
        <v>#REF!</v>
      </c>
      <c r="O99" s="2" t="str">
        <f t="shared" si="6"/>
        <v/>
      </c>
    </row>
    <row r="100" spans="1:15">
      <c r="A100" s="440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1">
        <f>'Паспорт-4'!E98</f>
        <v>0</v>
      </c>
      <c r="F100" s="195" t="s">
        <v>8</v>
      </c>
      <c r="G100" s="194" t="s">
        <v>8</v>
      </c>
      <c r="H100" s="351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2" t="e">
        <f>'Паспорт-4'!K98</f>
        <v>#REF!</v>
      </c>
      <c r="O100" s="2" t="str">
        <f t="shared" si="6"/>
        <v/>
      </c>
    </row>
    <row r="101" spans="1:15">
      <c r="A101" s="443" t="e">
        <f>'Запит 2-12 '!#REF!</f>
        <v>#REF!</v>
      </c>
      <c r="B101" s="360" t="e">
        <f>'Запит 2-12 '!#REF!</f>
        <v>#REF!</v>
      </c>
      <c r="C101" s="196" t="s">
        <v>8</v>
      </c>
      <c r="D101" s="197" t="s">
        <v>8</v>
      </c>
      <c r="E101" s="352">
        <f>'Паспорт-4'!E99</f>
        <v>0</v>
      </c>
      <c r="F101" s="196" t="s">
        <v>8</v>
      </c>
      <c r="G101" s="197" t="s">
        <v>8</v>
      </c>
      <c r="H101" s="352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4" t="e">
        <f>'Паспорт-4'!K99</f>
        <v>#REF!</v>
      </c>
      <c r="O101" s="2" t="str">
        <f t="shared" si="6"/>
        <v/>
      </c>
    </row>
    <row r="102" spans="1:15" ht="15" customHeight="1">
      <c r="A102" s="890" t="s">
        <v>24</v>
      </c>
      <c r="B102" s="833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45" t="e">
        <f t="shared" si="13"/>
        <v>#REF!</v>
      </c>
      <c r="O102" s="2" t="str">
        <f t="shared" si="6"/>
        <v/>
      </c>
    </row>
    <row r="103" spans="1:15" ht="15" customHeight="1">
      <c r="A103" s="898" t="s">
        <v>211</v>
      </c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900"/>
      <c r="O103" s="2" t="str">
        <f>O102</f>
        <v/>
      </c>
    </row>
    <row r="104" spans="1:15">
      <c r="A104" s="829" t="e">
        <f>'Запит  2-7'!#REF!</f>
        <v>#REF!</v>
      </c>
      <c r="B104" s="830"/>
      <c r="C104" s="830"/>
      <c r="D104" s="830"/>
      <c r="E104" s="830"/>
      <c r="F104" s="830"/>
      <c r="G104" s="830"/>
      <c r="H104" s="830"/>
      <c r="I104" s="830"/>
      <c r="J104" s="830"/>
      <c r="K104" s="830"/>
      <c r="L104" s="830"/>
      <c r="M104" s="830"/>
      <c r="N104" s="831"/>
      <c r="O104" s="2" t="str">
        <f>O135</f>
        <v/>
      </c>
    </row>
    <row r="105" spans="1:15">
      <c r="A105" s="438" t="e">
        <f>'Запит 2-12 '!#REF!</f>
        <v>#REF!</v>
      </c>
      <c r="B105" s="354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3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0" t="e">
        <f>'Запит 2-12 '!#REF!</f>
        <v>#REF!</v>
      </c>
      <c r="B106" s="193" t="s">
        <v>136</v>
      </c>
      <c r="C106" s="353">
        <f>'Паспорт-4'!C103</f>
        <v>0</v>
      </c>
      <c r="D106" s="194" t="s">
        <v>8</v>
      </c>
      <c r="E106" s="98">
        <f>SUM(C106:D106)</f>
        <v>0</v>
      </c>
      <c r="F106" s="353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56" t="e">
        <f>'Паспорт-4'!I103</f>
        <v>#REF!</v>
      </c>
      <c r="M106" s="194" t="s">
        <v>8</v>
      </c>
      <c r="N106" s="441" t="e">
        <f>SUM(L106:M106)</f>
        <v>#REF!</v>
      </c>
      <c r="O106" s="2" t="str">
        <f t="shared" si="15"/>
        <v/>
      </c>
    </row>
    <row r="107" spans="1:15">
      <c r="A107" s="440" t="e">
        <f>'Запит 2-12 '!#REF!</f>
        <v>#REF!</v>
      </c>
      <c r="B107" s="193" t="s">
        <v>32</v>
      </c>
      <c r="C107" s="195" t="s">
        <v>8</v>
      </c>
      <c r="D107" s="350">
        <f>'Паспорт-4'!D104</f>
        <v>0</v>
      </c>
      <c r="E107" s="98">
        <f>SUM(C107:D107)</f>
        <v>0</v>
      </c>
      <c r="F107" s="195" t="s">
        <v>8</v>
      </c>
      <c r="G107" s="350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58" t="e">
        <f>'Паспорт-4'!J104</f>
        <v>#REF!</v>
      </c>
      <c r="N107" s="441" t="e">
        <f>SUM(L107:M107)</f>
        <v>#REF!</v>
      </c>
      <c r="O107" s="2" t="str">
        <f t="shared" si="15"/>
        <v/>
      </c>
    </row>
    <row r="108" spans="1:15">
      <c r="A108" s="440" t="e">
        <f>'Запит 2-12 '!#REF!</f>
        <v>#REF!</v>
      </c>
      <c r="B108" s="193" t="s">
        <v>20</v>
      </c>
      <c r="C108" s="195" t="s">
        <v>8</v>
      </c>
      <c r="D108" s="350">
        <f>'Паспорт-4'!D105</f>
        <v>0</v>
      </c>
      <c r="E108" s="98">
        <f>SUM(C108:D108)</f>
        <v>0</v>
      </c>
      <c r="F108" s="195" t="s">
        <v>8</v>
      </c>
      <c r="G108" s="350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58" t="e">
        <f>'Паспорт-4'!J105</f>
        <v>#REF!</v>
      </c>
      <c r="N108" s="441" t="e">
        <f>SUM(L108:M108)</f>
        <v>#REF!</v>
      </c>
      <c r="O108" s="2" t="str">
        <f t="shared" si="15"/>
        <v/>
      </c>
    </row>
    <row r="109" spans="1:15">
      <c r="A109" s="440" t="e">
        <f>'Запит 2-12 '!#REF!</f>
        <v>#REF!</v>
      </c>
      <c r="B109" s="193" t="s">
        <v>21</v>
      </c>
      <c r="C109" s="195" t="s">
        <v>8</v>
      </c>
      <c r="D109" s="350">
        <f>'Паспорт-4'!D106</f>
        <v>0</v>
      </c>
      <c r="E109" s="98">
        <f>SUM(C109:D109)</f>
        <v>0</v>
      </c>
      <c r="F109" s="195" t="s">
        <v>8</v>
      </c>
      <c r="G109" s="350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58" t="e">
        <f>'Паспорт-4'!J106</f>
        <v>#REF!</v>
      </c>
      <c r="N109" s="441" t="e">
        <f>SUM(L109:M109)</f>
        <v>#REF!</v>
      </c>
      <c r="O109" s="2" t="str">
        <f t="shared" si="15"/>
        <v/>
      </c>
    </row>
    <row r="110" spans="1:15">
      <c r="A110" s="440" t="e">
        <f>'Запит 2-12 '!#REF!</f>
        <v>#REF!</v>
      </c>
      <c r="B110" s="193" t="s">
        <v>22</v>
      </c>
      <c r="C110" s="195" t="s">
        <v>8</v>
      </c>
      <c r="D110" s="350">
        <f>'Паспорт-4'!D107</f>
        <v>0</v>
      </c>
      <c r="E110" s="98">
        <f>SUM(C110:D110)</f>
        <v>0</v>
      </c>
      <c r="F110" s="195" t="s">
        <v>8</v>
      </c>
      <c r="G110" s="350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58" t="e">
        <f>'Паспорт-4'!J107</f>
        <v>#REF!</v>
      </c>
      <c r="N110" s="441" t="e">
        <f>SUM(L110:M110)</f>
        <v>#REF!</v>
      </c>
      <c r="O110" s="2" t="str">
        <f t="shared" si="15"/>
        <v/>
      </c>
    </row>
    <row r="111" spans="1:15" ht="25.5">
      <c r="A111" s="440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1" t="e">
        <f>SUM(N112:N114)</f>
        <v>#REF!</v>
      </c>
      <c r="O111" s="2" t="str">
        <f t="shared" si="15"/>
        <v/>
      </c>
    </row>
    <row r="112" spans="1:15">
      <c r="A112" s="440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1">
        <f>'Паспорт-4'!E109</f>
        <v>0</v>
      </c>
      <c r="F112" s="195" t="s">
        <v>8</v>
      </c>
      <c r="G112" s="194" t="s">
        <v>8</v>
      </c>
      <c r="H112" s="351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2" t="e">
        <f>'Паспорт-4'!K109</f>
        <v>#REF!</v>
      </c>
      <c r="O112" s="2" t="str">
        <f t="shared" si="15"/>
        <v/>
      </c>
    </row>
    <row r="113" spans="1:15">
      <c r="A113" s="440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1">
        <f>'Паспорт-4'!E110</f>
        <v>0</v>
      </c>
      <c r="F113" s="195" t="s">
        <v>8</v>
      </c>
      <c r="G113" s="194" t="s">
        <v>8</v>
      </c>
      <c r="H113" s="351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2" t="e">
        <f>'Паспорт-4'!K110</f>
        <v>#REF!</v>
      </c>
      <c r="O113" s="2" t="str">
        <f t="shared" si="15"/>
        <v/>
      </c>
    </row>
    <row r="114" spans="1:15">
      <c r="A114" s="443" t="e">
        <f>'Запит 2-12 '!#REF!</f>
        <v>#REF!</v>
      </c>
      <c r="B114" s="360" t="e">
        <f>'Запит 2-12 '!#REF!</f>
        <v>#REF!</v>
      </c>
      <c r="C114" s="196" t="s">
        <v>8</v>
      </c>
      <c r="D114" s="197" t="s">
        <v>8</v>
      </c>
      <c r="E114" s="352">
        <f>'Паспорт-4'!E111</f>
        <v>0</v>
      </c>
      <c r="F114" s="196" t="s">
        <v>8</v>
      </c>
      <c r="G114" s="197" t="s">
        <v>8</v>
      </c>
      <c r="H114" s="352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4" t="e">
        <f>'Паспорт-4'!K111</f>
        <v>#REF!</v>
      </c>
      <c r="O114" s="2" t="str">
        <f t="shared" si="15"/>
        <v/>
      </c>
    </row>
    <row r="115" spans="1:15">
      <c r="A115" s="438" t="e">
        <f>'Запит 2-12 '!#REF!</f>
        <v>#REF!</v>
      </c>
      <c r="B115" s="354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39" t="e">
        <f t="shared" si="16"/>
        <v>#REF!</v>
      </c>
      <c r="O115" s="2" t="str">
        <f t="shared" si="15"/>
        <v/>
      </c>
    </row>
    <row r="116" spans="1:15">
      <c r="A116" s="440" t="e">
        <f>'Запит 2-12 '!#REF!</f>
        <v>#REF!</v>
      </c>
      <c r="B116" s="193" t="s">
        <v>136</v>
      </c>
      <c r="C116" s="353">
        <f>'Паспорт-4'!C113</f>
        <v>0</v>
      </c>
      <c r="D116" s="194" t="s">
        <v>8</v>
      </c>
      <c r="E116" s="98">
        <f>SUM(C116:D116)</f>
        <v>0</v>
      </c>
      <c r="F116" s="353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56" t="e">
        <f>'Паспорт-4'!I113</f>
        <v>#REF!</v>
      </c>
      <c r="M116" s="194" t="s">
        <v>8</v>
      </c>
      <c r="N116" s="441" t="e">
        <f>SUM(L116:M116)</f>
        <v>#REF!</v>
      </c>
      <c r="O116" s="2" t="str">
        <f t="shared" si="15"/>
        <v/>
      </c>
    </row>
    <row r="117" spans="1:15">
      <c r="A117" s="440" t="e">
        <f>'Запит 2-12 '!#REF!</f>
        <v>#REF!</v>
      </c>
      <c r="B117" s="193" t="s">
        <v>32</v>
      </c>
      <c r="C117" s="195" t="s">
        <v>8</v>
      </c>
      <c r="D117" s="350">
        <f>'Паспорт-4'!D114</f>
        <v>0</v>
      </c>
      <c r="E117" s="98">
        <f>SUM(C117:D117)</f>
        <v>0</v>
      </c>
      <c r="F117" s="195" t="s">
        <v>8</v>
      </c>
      <c r="G117" s="350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58" t="e">
        <f>'Паспорт-4'!J114</f>
        <v>#REF!</v>
      </c>
      <c r="N117" s="441" t="e">
        <f>SUM(L117:M117)</f>
        <v>#REF!</v>
      </c>
      <c r="O117" s="2" t="str">
        <f t="shared" si="15"/>
        <v/>
      </c>
    </row>
    <row r="118" spans="1:15">
      <c r="A118" s="440" t="e">
        <f>'Запит 2-12 '!#REF!</f>
        <v>#REF!</v>
      </c>
      <c r="B118" s="193" t="s">
        <v>20</v>
      </c>
      <c r="C118" s="195" t="s">
        <v>8</v>
      </c>
      <c r="D118" s="350">
        <f>'Паспорт-4'!D115</f>
        <v>0</v>
      </c>
      <c r="E118" s="98">
        <f>SUM(C118:D118)</f>
        <v>0</v>
      </c>
      <c r="F118" s="195" t="s">
        <v>8</v>
      </c>
      <c r="G118" s="350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58" t="e">
        <f>'Паспорт-4'!J115</f>
        <v>#REF!</v>
      </c>
      <c r="N118" s="441" t="e">
        <f>SUM(L118:M118)</f>
        <v>#REF!</v>
      </c>
      <c r="O118" s="2" t="str">
        <f t="shared" si="15"/>
        <v/>
      </c>
    </row>
    <row r="119" spans="1:15">
      <c r="A119" s="440" t="e">
        <f>'Запит 2-12 '!#REF!</f>
        <v>#REF!</v>
      </c>
      <c r="B119" s="193" t="s">
        <v>21</v>
      </c>
      <c r="C119" s="195" t="s">
        <v>8</v>
      </c>
      <c r="D119" s="350">
        <f>'Паспорт-4'!D116</f>
        <v>0</v>
      </c>
      <c r="E119" s="98">
        <f>SUM(C119:D119)</f>
        <v>0</v>
      </c>
      <c r="F119" s="195" t="s">
        <v>8</v>
      </c>
      <c r="G119" s="350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58" t="e">
        <f>'Паспорт-4'!J116</f>
        <v>#REF!</v>
      </c>
      <c r="N119" s="441" t="e">
        <f>SUM(L119:M119)</f>
        <v>#REF!</v>
      </c>
      <c r="O119" s="2" t="str">
        <f t="shared" si="15"/>
        <v/>
      </c>
    </row>
    <row r="120" spans="1:15">
      <c r="A120" s="440" t="e">
        <f>'Запит 2-12 '!#REF!</f>
        <v>#REF!</v>
      </c>
      <c r="B120" s="193" t="s">
        <v>22</v>
      </c>
      <c r="C120" s="195" t="s">
        <v>8</v>
      </c>
      <c r="D120" s="350">
        <f>'Паспорт-4'!D117</f>
        <v>0</v>
      </c>
      <c r="E120" s="98">
        <f>SUM(C120:D120)</f>
        <v>0</v>
      </c>
      <c r="F120" s="195" t="s">
        <v>8</v>
      </c>
      <c r="G120" s="350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58" t="e">
        <f>'Паспорт-4'!J117</f>
        <v>#REF!</v>
      </c>
      <c r="N120" s="441" t="e">
        <f>SUM(L120:M120)</f>
        <v>#REF!</v>
      </c>
      <c r="O120" s="2" t="str">
        <f t="shared" si="15"/>
        <v/>
      </c>
    </row>
    <row r="121" spans="1:15" ht="25.5">
      <c r="A121" s="440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1" t="e">
        <f>SUM(N122:N124)</f>
        <v>#REF!</v>
      </c>
      <c r="O121" s="2" t="str">
        <f t="shared" si="15"/>
        <v/>
      </c>
    </row>
    <row r="122" spans="1:15">
      <c r="A122" s="440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1">
        <f>'Паспорт-4'!E119</f>
        <v>0</v>
      </c>
      <c r="F122" s="195" t="s">
        <v>8</v>
      </c>
      <c r="G122" s="194" t="s">
        <v>8</v>
      </c>
      <c r="H122" s="351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2" t="e">
        <f>'Паспорт-4'!K119</f>
        <v>#REF!</v>
      </c>
      <c r="O122" s="2" t="str">
        <f t="shared" si="15"/>
        <v/>
      </c>
    </row>
    <row r="123" spans="1:15">
      <c r="A123" s="440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1">
        <f>'Паспорт-4'!E120</f>
        <v>0</v>
      </c>
      <c r="F123" s="195" t="s">
        <v>8</v>
      </c>
      <c r="G123" s="194" t="s">
        <v>8</v>
      </c>
      <c r="H123" s="351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2" t="e">
        <f>'Паспорт-4'!K120</f>
        <v>#REF!</v>
      </c>
      <c r="O123" s="2" t="str">
        <f t="shared" si="15"/>
        <v/>
      </c>
    </row>
    <row r="124" spans="1:15">
      <c r="A124" s="443" t="e">
        <f>'Запит 2-12 '!#REF!</f>
        <v>#REF!</v>
      </c>
      <c r="B124" s="360" t="e">
        <f>'Запит 2-12 '!#REF!</f>
        <v>#REF!</v>
      </c>
      <c r="C124" s="196" t="s">
        <v>8</v>
      </c>
      <c r="D124" s="197" t="s">
        <v>8</v>
      </c>
      <c r="E124" s="352">
        <f>'Паспорт-4'!E121</f>
        <v>0</v>
      </c>
      <c r="F124" s="196" t="s">
        <v>8</v>
      </c>
      <c r="G124" s="197" t="s">
        <v>8</v>
      </c>
      <c r="H124" s="352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4" t="e">
        <f>'Паспорт-4'!K121</f>
        <v>#REF!</v>
      </c>
      <c r="O124" s="2" t="str">
        <f t="shared" si="15"/>
        <v/>
      </c>
    </row>
    <row r="125" spans="1:15">
      <c r="A125" s="438" t="e">
        <f>'Запит 2-12 '!#REF!</f>
        <v>#REF!</v>
      </c>
      <c r="B125" s="354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39" t="e">
        <f t="shared" si="17"/>
        <v>#REF!</v>
      </c>
      <c r="O125" s="2" t="str">
        <f t="shared" si="15"/>
        <v/>
      </c>
    </row>
    <row r="126" spans="1:15">
      <c r="A126" s="440" t="e">
        <f>'Запит 2-12 '!#REF!</f>
        <v>#REF!</v>
      </c>
      <c r="B126" s="193" t="s">
        <v>136</v>
      </c>
      <c r="C126" s="353">
        <f>'Паспорт-4'!C123</f>
        <v>0</v>
      </c>
      <c r="D126" s="194" t="s">
        <v>8</v>
      </c>
      <c r="E126" s="98">
        <f>SUM(C126:D126)</f>
        <v>0</v>
      </c>
      <c r="F126" s="353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56" t="e">
        <f>'Паспорт-4'!I123</f>
        <v>#REF!</v>
      </c>
      <c r="M126" s="194" t="s">
        <v>8</v>
      </c>
      <c r="N126" s="441" t="e">
        <f>SUM(L126:M126)</f>
        <v>#REF!</v>
      </c>
      <c r="O126" s="2" t="str">
        <f t="shared" si="15"/>
        <v/>
      </c>
    </row>
    <row r="127" spans="1:15">
      <c r="A127" s="440" t="e">
        <f>'Запит 2-12 '!#REF!</f>
        <v>#REF!</v>
      </c>
      <c r="B127" s="193" t="s">
        <v>32</v>
      </c>
      <c r="C127" s="195" t="s">
        <v>8</v>
      </c>
      <c r="D127" s="350">
        <f>'Паспорт-4'!D124</f>
        <v>0</v>
      </c>
      <c r="E127" s="98">
        <f>SUM(C127:D127)</f>
        <v>0</v>
      </c>
      <c r="F127" s="195" t="s">
        <v>8</v>
      </c>
      <c r="G127" s="350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58" t="e">
        <f>'Паспорт-4'!J124</f>
        <v>#REF!</v>
      </c>
      <c r="N127" s="441" t="e">
        <f>SUM(L127:M127)</f>
        <v>#REF!</v>
      </c>
      <c r="O127" s="2" t="str">
        <f t="shared" si="15"/>
        <v/>
      </c>
    </row>
    <row r="128" spans="1:15">
      <c r="A128" s="440" t="e">
        <f>'Запит 2-12 '!#REF!</f>
        <v>#REF!</v>
      </c>
      <c r="B128" s="193" t="s">
        <v>20</v>
      </c>
      <c r="C128" s="195" t="s">
        <v>8</v>
      </c>
      <c r="D128" s="350">
        <f>'Паспорт-4'!D125</f>
        <v>0</v>
      </c>
      <c r="E128" s="98">
        <f>SUM(C128:D128)</f>
        <v>0</v>
      </c>
      <c r="F128" s="195" t="s">
        <v>8</v>
      </c>
      <c r="G128" s="350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58" t="e">
        <f>'Паспорт-4'!J125</f>
        <v>#REF!</v>
      </c>
      <c r="N128" s="441" t="e">
        <f>SUM(L128:M128)</f>
        <v>#REF!</v>
      </c>
      <c r="O128" s="2" t="str">
        <f t="shared" si="15"/>
        <v/>
      </c>
    </row>
    <row r="129" spans="1:15">
      <c r="A129" s="440" t="e">
        <f>'Запит 2-12 '!#REF!</f>
        <v>#REF!</v>
      </c>
      <c r="B129" s="193" t="s">
        <v>21</v>
      </c>
      <c r="C129" s="195" t="s">
        <v>8</v>
      </c>
      <c r="D129" s="350">
        <f>'Паспорт-4'!D126</f>
        <v>0</v>
      </c>
      <c r="E129" s="98">
        <f>SUM(C129:D129)</f>
        <v>0</v>
      </c>
      <c r="F129" s="195" t="s">
        <v>8</v>
      </c>
      <c r="G129" s="350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58" t="e">
        <f>'Паспорт-4'!J126</f>
        <v>#REF!</v>
      </c>
      <c r="N129" s="441" t="e">
        <f>SUM(L129:M129)</f>
        <v>#REF!</v>
      </c>
      <c r="O129" s="2" t="str">
        <f t="shared" si="15"/>
        <v/>
      </c>
    </row>
    <row r="130" spans="1:15">
      <c r="A130" s="440" t="e">
        <f>'Запит 2-12 '!#REF!</f>
        <v>#REF!</v>
      </c>
      <c r="B130" s="193" t="s">
        <v>22</v>
      </c>
      <c r="C130" s="195" t="s">
        <v>8</v>
      </c>
      <c r="D130" s="350">
        <f>'Паспорт-4'!D127</f>
        <v>0</v>
      </c>
      <c r="E130" s="98">
        <f>SUM(C130:D130)</f>
        <v>0</v>
      </c>
      <c r="F130" s="195" t="s">
        <v>8</v>
      </c>
      <c r="G130" s="350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58" t="e">
        <f>'Паспорт-4'!J127</f>
        <v>#REF!</v>
      </c>
      <c r="N130" s="441" t="e">
        <f>SUM(L130:M130)</f>
        <v>#REF!</v>
      </c>
      <c r="O130" s="2" t="str">
        <f t="shared" si="15"/>
        <v/>
      </c>
    </row>
    <row r="131" spans="1:15" ht="25.5">
      <c r="A131" s="440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1" t="e">
        <f>SUM(N132:N134)</f>
        <v>#REF!</v>
      </c>
      <c r="O131" s="2" t="str">
        <f t="shared" si="15"/>
        <v/>
      </c>
    </row>
    <row r="132" spans="1:15">
      <c r="A132" s="440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1">
        <f>'Паспорт-4'!E129</f>
        <v>0</v>
      </c>
      <c r="F132" s="195" t="s">
        <v>8</v>
      </c>
      <c r="G132" s="194" t="s">
        <v>8</v>
      </c>
      <c r="H132" s="351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2" t="e">
        <f>'Паспорт-4'!K129</f>
        <v>#REF!</v>
      </c>
      <c r="O132" s="2" t="str">
        <f t="shared" si="15"/>
        <v/>
      </c>
    </row>
    <row r="133" spans="1:15">
      <c r="A133" s="440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1">
        <f>'Паспорт-4'!E130</f>
        <v>0</v>
      </c>
      <c r="F133" s="195" t="s">
        <v>8</v>
      </c>
      <c r="G133" s="194" t="s">
        <v>8</v>
      </c>
      <c r="H133" s="351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2" t="e">
        <f>'Паспорт-4'!K130</f>
        <v>#REF!</v>
      </c>
      <c r="O133" s="2" t="str">
        <f t="shared" si="15"/>
        <v/>
      </c>
    </row>
    <row r="134" spans="1:15">
      <c r="A134" s="443" t="e">
        <f>'Запит 2-12 '!#REF!</f>
        <v>#REF!</v>
      </c>
      <c r="B134" s="360" t="e">
        <f>'Запит 2-12 '!#REF!</f>
        <v>#REF!</v>
      </c>
      <c r="C134" s="196" t="s">
        <v>8</v>
      </c>
      <c r="D134" s="197" t="s">
        <v>8</v>
      </c>
      <c r="E134" s="352">
        <f>'Паспорт-4'!E131</f>
        <v>0</v>
      </c>
      <c r="F134" s="196" t="s">
        <v>8</v>
      </c>
      <c r="G134" s="197" t="s">
        <v>8</v>
      </c>
      <c r="H134" s="352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4" t="e">
        <f>'Паспорт-4'!K131</f>
        <v>#REF!</v>
      </c>
      <c r="O134" s="2" t="str">
        <f t="shared" si="15"/>
        <v/>
      </c>
    </row>
    <row r="135" spans="1:15" ht="15" customHeight="1">
      <c r="A135" s="890" t="s">
        <v>24</v>
      </c>
      <c r="B135" s="833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45" t="e">
        <f t="shared" si="18"/>
        <v>#REF!</v>
      </c>
      <c r="O135" s="2" t="str">
        <f t="shared" si="15"/>
        <v/>
      </c>
    </row>
    <row r="136" spans="1:15" ht="15" customHeight="1">
      <c r="A136" s="898" t="s">
        <v>211</v>
      </c>
      <c r="B136" s="899"/>
      <c r="C136" s="899"/>
      <c r="D136" s="899"/>
      <c r="E136" s="899"/>
      <c r="F136" s="899"/>
      <c r="G136" s="899"/>
      <c r="H136" s="899"/>
      <c r="I136" s="899"/>
      <c r="J136" s="899"/>
      <c r="K136" s="899"/>
      <c r="L136" s="899"/>
      <c r="M136" s="899"/>
      <c r="N136" s="900"/>
      <c r="O136" s="2" t="str">
        <f>O135</f>
        <v/>
      </c>
    </row>
    <row r="137" spans="1:15">
      <c r="A137" s="829" t="e">
        <f>'Запит  2-7'!#REF!</f>
        <v>#REF!</v>
      </c>
      <c r="B137" s="830"/>
      <c r="C137" s="830"/>
      <c r="D137" s="830"/>
      <c r="E137" s="830"/>
      <c r="F137" s="830"/>
      <c r="G137" s="830"/>
      <c r="H137" s="830"/>
      <c r="I137" s="830"/>
      <c r="J137" s="830"/>
      <c r="K137" s="830"/>
      <c r="L137" s="830"/>
      <c r="M137" s="830"/>
      <c r="N137" s="831"/>
      <c r="O137" s="2" t="str">
        <f>O168</f>
        <v/>
      </c>
    </row>
    <row r="138" spans="1:15">
      <c r="A138" s="438" t="e">
        <f>'Запит 2-12 '!#REF!</f>
        <v>#REF!</v>
      </c>
      <c r="B138" s="354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39" t="e">
        <f t="shared" si="19"/>
        <v>#REF!</v>
      </c>
      <c r="O138" s="2" t="str">
        <f>IF(SUM(C138:K138)&lt;&gt;0,"Для друку","")</f>
        <v/>
      </c>
    </row>
    <row r="139" spans="1:15">
      <c r="A139" s="440" t="e">
        <f>'Запит 2-12 '!#REF!</f>
        <v>#REF!</v>
      </c>
      <c r="B139" s="193" t="s">
        <v>136</v>
      </c>
      <c r="C139" s="353">
        <f>'Паспорт-4'!C135</f>
        <v>0</v>
      </c>
      <c r="D139" s="194" t="s">
        <v>8</v>
      </c>
      <c r="E139" s="98">
        <f>SUM(C139:D139)</f>
        <v>0</v>
      </c>
      <c r="F139" s="353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56" t="e">
        <f>'Паспорт-4'!I135</f>
        <v>#REF!</v>
      </c>
      <c r="M139" s="194" t="s">
        <v>8</v>
      </c>
      <c r="N139" s="441" t="e">
        <f>SUM(L139:M139)</f>
        <v>#REF!</v>
      </c>
      <c r="O139" s="2" t="str">
        <f t="shared" si="15"/>
        <v/>
      </c>
    </row>
    <row r="140" spans="1:15">
      <c r="A140" s="440" t="e">
        <f>'Запит 2-12 '!#REF!</f>
        <v>#REF!</v>
      </c>
      <c r="B140" s="193" t="s">
        <v>32</v>
      </c>
      <c r="C140" s="195" t="s">
        <v>8</v>
      </c>
      <c r="D140" s="350">
        <f>'Паспорт-4'!D136</f>
        <v>0</v>
      </c>
      <c r="E140" s="98">
        <f>SUM(C140:D140)</f>
        <v>0</v>
      </c>
      <c r="F140" s="195" t="s">
        <v>8</v>
      </c>
      <c r="G140" s="350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58" t="e">
        <f>'Паспорт-4'!J136</f>
        <v>#REF!</v>
      </c>
      <c r="N140" s="441" t="e">
        <f>SUM(L140:M140)</f>
        <v>#REF!</v>
      </c>
      <c r="O140" s="2" t="str">
        <f t="shared" si="15"/>
        <v/>
      </c>
    </row>
    <row r="141" spans="1:15">
      <c r="A141" s="440" t="e">
        <f>'Запит 2-12 '!#REF!</f>
        <v>#REF!</v>
      </c>
      <c r="B141" s="193" t="s">
        <v>20</v>
      </c>
      <c r="C141" s="195" t="s">
        <v>8</v>
      </c>
      <c r="D141" s="350">
        <f>'Паспорт-4'!D137</f>
        <v>0</v>
      </c>
      <c r="E141" s="98">
        <f>SUM(C141:D141)</f>
        <v>0</v>
      </c>
      <c r="F141" s="195" t="s">
        <v>8</v>
      </c>
      <c r="G141" s="350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58" t="e">
        <f>'Паспорт-4'!J137</f>
        <v>#REF!</v>
      </c>
      <c r="N141" s="441" t="e">
        <f>SUM(L141:M141)</f>
        <v>#REF!</v>
      </c>
      <c r="O141" s="2" t="str">
        <f t="shared" si="15"/>
        <v/>
      </c>
    </row>
    <row r="142" spans="1:15">
      <c r="A142" s="440" t="e">
        <f>'Запит 2-12 '!#REF!</f>
        <v>#REF!</v>
      </c>
      <c r="B142" s="193" t="s">
        <v>21</v>
      </c>
      <c r="C142" s="195" t="s">
        <v>8</v>
      </c>
      <c r="D142" s="350">
        <f>'Паспорт-4'!D138</f>
        <v>0</v>
      </c>
      <c r="E142" s="98">
        <f>SUM(C142:D142)</f>
        <v>0</v>
      </c>
      <c r="F142" s="195" t="s">
        <v>8</v>
      </c>
      <c r="G142" s="350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58" t="e">
        <f>'Паспорт-4'!J138</f>
        <v>#REF!</v>
      </c>
      <c r="N142" s="441" t="e">
        <f>SUM(L142:M142)</f>
        <v>#REF!</v>
      </c>
      <c r="O142" s="2" t="str">
        <f t="shared" si="15"/>
        <v/>
      </c>
    </row>
    <row r="143" spans="1:15">
      <c r="A143" s="440" t="e">
        <f>'Запит 2-12 '!#REF!</f>
        <v>#REF!</v>
      </c>
      <c r="B143" s="193" t="s">
        <v>22</v>
      </c>
      <c r="C143" s="195" t="s">
        <v>8</v>
      </c>
      <c r="D143" s="350">
        <f>'Паспорт-4'!D139</f>
        <v>0</v>
      </c>
      <c r="E143" s="98">
        <f>SUM(C143:D143)</f>
        <v>0</v>
      </c>
      <c r="F143" s="195" t="s">
        <v>8</v>
      </c>
      <c r="G143" s="350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58" t="e">
        <f>'Паспорт-4'!J139</f>
        <v>#REF!</v>
      </c>
      <c r="N143" s="441" t="e">
        <f>SUM(L143:M143)</f>
        <v>#REF!</v>
      </c>
      <c r="O143" s="2" t="str">
        <f t="shared" si="15"/>
        <v/>
      </c>
    </row>
    <row r="144" spans="1:15" ht="25.5">
      <c r="A144" s="440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1" t="e">
        <f>SUM(N145:N147)</f>
        <v>#REF!</v>
      </c>
      <c r="O144" s="2" t="str">
        <f t="shared" si="15"/>
        <v/>
      </c>
    </row>
    <row r="145" spans="1:15">
      <c r="A145" s="440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1">
        <f>'Паспорт-4'!E141</f>
        <v>0</v>
      </c>
      <c r="F145" s="195" t="s">
        <v>8</v>
      </c>
      <c r="G145" s="194" t="s">
        <v>8</v>
      </c>
      <c r="H145" s="351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2" t="e">
        <f>'Паспорт-4'!K141</f>
        <v>#REF!</v>
      </c>
      <c r="O145" s="2" t="str">
        <f t="shared" si="15"/>
        <v/>
      </c>
    </row>
    <row r="146" spans="1:15">
      <c r="A146" s="440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1">
        <f>'Паспорт-4'!E142</f>
        <v>0</v>
      </c>
      <c r="F146" s="195" t="s">
        <v>8</v>
      </c>
      <c r="G146" s="194" t="s">
        <v>8</v>
      </c>
      <c r="H146" s="351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2" t="e">
        <f>'Паспорт-4'!K142</f>
        <v>#REF!</v>
      </c>
      <c r="O146" s="2" t="str">
        <f t="shared" si="15"/>
        <v/>
      </c>
    </row>
    <row r="147" spans="1:15">
      <c r="A147" s="443" t="e">
        <f>'Запит 2-12 '!#REF!</f>
        <v>#REF!</v>
      </c>
      <c r="B147" s="360" t="e">
        <f>'Запит 2-12 '!#REF!</f>
        <v>#REF!</v>
      </c>
      <c r="C147" s="196" t="s">
        <v>8</v>
      </c>
      <c r="D147" s="197" t="s">
        <v>8</v>
      </c>
      <c r="E147" s="352">
        <f>'Паспорт-4'!E143</f>
        <v>0</v>
      </c>
      <c r="F147" s="196" t="s">
        <v>8</v>
      </c>
      <c r="G147" s="197" t="s">
        <v>8</v>
      </c>
      <c r="H147" s="352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4" t="e">
        <f>'Паспорт-4'!K143</f>
        <v>#REF!</v>
      </c>
      <c r="O147" s="2" t="str">
        <f t="shared" si="15"/>
        <v/>
      </c>
    </row>
    <row r="148" spans="1:15">
      <c r="A148" s="438" t="e">
        <f>'Запит 2-12 '!#REF!</f>
        <v>#REF!</v>
      </c>
      <c r="B148" s="354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39" t="e">
        <f t="shared" si="20"/>
        <v>#REF!</v>
      </c>
      <c r="O148" s="2" t="str">
        <f t="shared" si="15"/>
        <v/>
      </c>
    </row>
    <row r="149" spans="1:15">
      <c r="A149" s="440" t="e">
        <f>'Запит 2-12 '!#REF!</f>
        <v>#REF!</v>
      </c>
      <c r="B149" s="193" t="s">
        <v>136</v>
      </c>
      <c r="C149" s="353">
        <f>'Паспорт-4'!C145</f>
        <v>0</v>
      </c>
      <c r="D149" s="194" t="s">
        <v>8</v>
      </c>
      <c r="E149" s="98">
        <f>SUM(C149:D149)</f>
        <v>0</v>
      </c>
      <c r="F149" s="353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56" t="e">
        <f>'Паспорт-4'!I145</f>
        <v>#REF!</v>
      </c>
      <c r="M149" s="194" t="s">
        <v>8</v>
      </c>
      <c r="N149" s="441" t="e">
        <f>SUM(L149:M149)</f>
        <v>#REF!</v>
      </c>
      <c r="O149" s="2" t="str">
        <f t="shared" si="15"/>
        <v/>
      </c>
    </row>
    <row r="150" spans="1:15">
      <c r="A150" s="440" t="e">
        <f>'Запит 2-12 '!#REF!</f>
        <v>#REF!</v>
      </c>
      <c r="B150" s="193" t="s">
        <v>32</v>
      </c>
      <c r="C150" s="195" t="s">
        <v>8</v>
      </c>
      <c r="D150" s="350">
        <f>'Паспорт-4'!D146</f>
        <v>0</v>
      </c>
      <c r="E150" s="98">
        <f>SUM(C150:D150)</f>
        <v>0</v>
      </c>
      <c r="F150" s="195" t="s">
        <v>8</v>
      </c>
      <c r="G150" s="350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58" t="e">
        <f>'Паспорт-4'!J146</f>
        <v>#REF!</v>
      </c>
      <c r="N150" s="441" t="e">
        <f>SUM(L150:M150)</f>
        <v>#REF!</v>
      </c>
      <c r="O150" s="2" t="str">
        <f t="shared" si="15"/>
        <v/>
      </c>
    </row>
    <row r="151" spans="1:15">
      <c r="A151" s="440" t="e">
        <f>'Запит 2-12 '!#REF!</f>
        <v>#REF!</v>
      </c>
      <c r="B151" s="193" t="s">
        <v>20</v>
      </c>
      <c r="C151" s="195" t="s">
        <v>8</v>
      </c>
      <c r="D151" s="350">
        <f>'Паспорт-4'!D147</f>
        <v>0</v>
      </c>
      <c r="E151" s="98">
        <f>SUM(C151:D151)</f>
        <v>0</v>
      </c>
      <c r="F151" s="195" t="s">
        <v>8</v>
      </c>
      <c r="G151" s="350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58" t="e">
        <f>'Паспорт-4'!J147</f>
        <v>#REF!</v>
      </c>
      <c r="N151" s="441" t="e">
        <f>SUM(L151:M151)</f>
        <v>#REF!</v>
      </c>
      <c r="O151" s="2" t="str">
        <f t="shared" si="15"/>
        <v/>
      </c>
    </row>
    <row r="152" spans="1:15">
      <c r="A152" s="440" t="e">
        <f>'Запит 2-12 '!#REF!</f>
        <v>#REF!</v>
      </c>
      <c r="B152" s="193" t="s">
        <v>21</v>
      </c>
      <c r="C152" s="195" t="s">
        <v>8</v>
      </c>
      <c r="D152" s="350">
        <f>'Паспорт-4'!D148</f>
        <v>0</v>
      </c>
      <c r="E152" s="98">
        <f>SUM(C152:D152)</f>
        <v>0</v>
      </c>
      <c r="F152" s="195" t="s">
        <v>8</v>
      </c>
      <c r="G152" s="350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58" t="e">
        <f>'Паспорт-4'!J148</f>
        <v>#REF!</v>
      </c>
      <c r="N152" s="441" t="e">
        <f>SUM(L152:M152)</f>
        <v>#REF!</v>
      </c>
      <c r="O152" s="2" t="str">
        <f t="shared" si="15"/>
        <v/>
      </c>
    </row>
    <row r="153" spans="1:15">
      <c r="A153" s="440" t="e">
        <f>'Запит 2-12 '!#REF!</f>
        <v>#REF!</v>
      </c>
      <c r="B153" s="193" t="s">
        <v>22</v>
      </c>
      <c r="C153" s="195" t="s">
        <v>8</v>
      </c>
      <c r="D153" s="350">
        <f>'Паспорт-4'!D149</f>
        <v>0</v>
      </c>
      <c r="E153" s="98">
        <f>SUM(C153:D153)</f>
        <v>0</v>
      </c>
      <c r="F153" s="195" t="s">
        <v>8</v>
      </c>
      <c r="G153" s="350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58" t="e">
        <f>'Паспорт-4'!J149</f>
        <v>#REF!</v>
      </c>
      <c r="N153" s="441" t="e">
        <f>SUM(L153:M153)</f>
        <v>#REF!</v>
      </c>
      <c r="O153" s="2" t="str">
        <f t="shared" si="15"/>
        <v/>
      </c>
    </row>
    <row r="154" spans="1:15" ht="25.5">
      <c r="A154" s="440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1" t="e">
        <f>SUM(N155:N157)</f>
        <v>#REF!</v>
      </c>
      <c r="O154" s="2" t="str">
        <f t="shared" si="15"/>
        <v/>
      </c>
    </row>
    <row r="155" spans="1:15">
      <c r="A155" s="440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1">
        <f>'Паспорт-4'!E151</f>
        <v>0</v>
      </c>
      <c r="F155" s="195" t="s">
        <v>8</v>
      </c>
      <c r="G155" s="194" t="s">
        <v>8</v>
      </c>
      <c r="H155" s="351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2" t="e">
        <f>'Паспорт-4'!K151</f>
        <v>#REF!</v>
      </c>
      <c r="O155" s="2" t="str">
        <f t="shared" si="15"/>
        <v/>
      </c>
    </row>
    <row r="156" spans="1:15">
      <c r="A156" s="440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1">
        <f>'Паспорт-4'!E152</f>
        <v>0</v>
      </c>
      <c r="F156" s="195" t="s">
        <v>8</v>
      </c>
      <c r="G156" s="194" t="s">
        <v>8</v>
      </c>
      <c r="H156" s="351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2" t="e">
        <f>'Паспорт-4'!K152</f>
        <v>#REF!</v>
      </c>
      <c r="O156" s="2" t="str">
        <f t="shared" si="15"/>
        <v/>
      </c>
    </row>
    <row r="157" spans="1:15">
      <c r="A157" s="443" t="e">
        <f>'Запит 2-12 '!#REF!</f>
        <v>#REF!</v>
      </c>
      <c r="B157" s="360" t="e">
        <f>'Запит 2-12 '!#REF!</f>
        <v>#REF!</v>
      </c>
      <c r="C157" s="196" t="s">
        <v>8</v>
      </c>
      <c r="D157" s="197" t="s">
        <v>8</v>
      </c>
      <c r="E157" s="352">
        <f>'Паспорт-4'!E153</f>
        <v>0</v>
      </c>
      <c r="F157" s="196" t="s">
        <v>8</v>
      </c>
      <c r="G157" s="197" t="s">
        <v>8</v>
      </c>
      <c r="H157" s="352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4" t="e">
        <f>'Паспорт-4'!K153</f>
        <v>#REF!</v>
      </c>
      <c r="O157" s="2" t="str">
        <f t="shared" si="15"/>
        <v/>
      </c>
    </row>
    <row r="158" spans="1:15">
      <c r="A158" s="438" t="e">
        <f>'Запит 2-12 '!#REF!</f>
        <v>#REF!</v>
      </c>
      <c r="B158" s="354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39" t="e">
        <f t="shared" si="21"/>
        <v>#REF!</v>
      </c>
      <c r="O158" s="2" t="str">
        <f t="shared" si="15"/>
        <v/>
      </c>
    </row>
    <row r="159" spans="1:15">
      <c r="A159" s="440" t="e">
        <f>'Запит 2-12 '!#REF!</f>
        <v>#REF!</v>
      </c>
      <c r="B159" s="193" t="s">
        <v>136</v>
      </c>
      <c r="C159" s="353">
        <f>'Паспорт-4'!C155</f>
        <v>0</v>
      </c>
      <c r="D159" s="194" t="s">
        <v>8</v>
      </c>
      <c r="E159" s="98">
        <f>SUM(C159:D159)</f>
        <v>0</v>
      </c>
      <c r="F159" s="353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56" t="e">
        <f>'Паспорт-4'!I155</f>
        <v>#REF!</v>
      </c>
      <c r="M159" s="194" t="s">
        <v>8</v>
      </c>
      <c r="N159" s="441" t="e">
        <f>SUM(L159:M159)</f>
        <v>#REF!</v>
      </c>
      <c r="O159" s="2" t="str">
        <f t="shared" si="15"/>
        <v/>
      </c>
    </row>
    <row r="160" spans="1:15">
      <c r="A160" s="440" t="e">
        <f>'Запит 2-12 '!#REF!</f>
        <v>#REF!</v>
      </c>
      <c r="B160" s="193" t="s">
        <v>32</v>
      </c>
      <c r="C160" s="195" t="s">
        <v>8</v>
      </c>
      <c r="D160" s="350">
        <f>'Паспорт-4'!D156</f>
        <v>0</v>
      </c>
      <c r="E160" s="98">
        <f>SUM(C160:D160)</f>
        <v>0</v>
      </c>
      <c r="F160" s="195" t="s">
        <v>8</v>
      </c>
      <c r="G160" s="350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58" t="e">
        <f>'Паспорт-4'!J156</f>
        <v>#REF!</v>
      </c>
      <c r="N160" s="441" t="e">
        <f>SUM(L160:M160)</f>
        <v>#REF!</v>
      </c>
      <c r="O160" s="2" t="str">
        <f t="shared" si="15"/>
        <v/>
      </c>
    </row>
    <row r="161" spans="1:15">
      <c r="A161" s="440" t="e">
        <f>'Запит 2-12 '!#REF!</f>
        <v>#REF!</v>
      </c>
      <c r="B161" s="193" t="s">
        <v>20</v>
      </c>
      <c r="C161" s="195" t="s">
        <v>8</v>
      </c>
      <c r="D161" s="350">
        <f>'Паспорт-4'!D157</f>
        <v>0</v>
      </c>
      <c r="E161" s="98">
        <f>SUM(C161:D161)</f>
        <v>0</v>
      </c>
      <c r="F161" s="195" t="s">
        <v>8</v>
      </c>
      <c r="G161" s="350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58" t="e">
        <f>'Паспорт-4'!J157</f>
        <v>#REF!</v>
      </c>
      <c r="N161" s="441" t="e">
        <f>SUM(L161:M161)</f>
        <v>#REF!</v>
      </c>
      <c r="O161" s="2" t="str">
        <f t="shared" si="15"/>
        <v/>
      </c>
    </row>
    <row r="162" spans="1:15">
      <c r="A162" s="440" t="e">
        <f>'Запит 2-12 '!#REF!</f>
        <v>#REF!</v>
      </c>
      <c r="B162" s="193" t="s">
        <v>21</v>
      </c>
      <c r="C162" s="195" t="s">
        <v>8</v>
      </c>
      <c r="D162" s="350">
        <f>'Паспорт-4'!D158</f>
        <v>0</v>
      </c>
      <c r="E162" s="98">
        <f>SUM(C162:D162)</f>
        <v>0</v>
      </c>
      <c r="F162" s="195" t="s">
        <v>8</v>
      </c>
      <c r="G162" s="350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58" t="e">
        <f>'Паспорт-4'!J158</f>
        <v>#REF!</v>
      </c>
      <c r="N162" s="441" t="e">
        <f>SUM(L162:M162)</f>
        <v>#REF!</v>
      </c>
      <c r="O162" s="2" t="str">
        <f t="shared" si="15"/>
        <v/>
      </c>
    </row>
    <row r="163" spans="1:15">
      <c r="A163" s="440" t="e">
        <f>'Запит 2-12 '!#REF!</f>
        <v>#REF!</v>
      </c>
      <c r="B163" s="193" t="s">
        <v>22</v>
      </c>
      <c r="C163" s="195" t="s">
        <v>8</v>
      </c>
      <c r="D163" s="350">
        <f>'Паспорт-4'!D159</f>
        <v>0</v>
      </c>
      <c r="E163" s="98">
        <f>SUM(C163:D163)</f>
        <v>0</v>
      </c>
      <c r="F163" s="195" t="s">
        <v>8</v>
      </c>
      <c r="G163" s="350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58" t="e">
        <f>'Паспорт-4'!J159</f>
        <v>#REF!</v>
      </c>
      <c r="N163" s="441" t="e">
        <f>SUM(L163:M163)</f>
        <v>#REF!</v>
      </c>
      <c r="O163" s="2" t="str">
        <f t="shared" si="15"/>
        <v/>
      </c>
    </row>
    <row r="164" spans="1:15" ht="25.5">
      <c r="A164" s="440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1" t="e">
        <f>SUM(N165:N167)</f>
        <v>#REF!</v>
      </c>
      <c r="O164" s="2" t="str">
        <f t="shared" si="15"/>
        <v/>
      </c>
    </row>
    <row r="165" spans="1:15">
      <c r="A165" s="440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1">
        <f>'Паспорт-4'!E161</f>
        <v>0</v>
      </c>
      <c r="F165" s="195" t="s">
        <v>8</v>
      </c>
      <c r="G165" s="194" t="s">
        <v>8</v>
      </c>
      <c r="H165" s="351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2" t="e">
        <f>'Паспорт-4'!K161</f>
        <v>#REF!</v>
      </c>
      <c r="O165" s="2" t="str">
        <f t="shared" si="15"/>
        <v/>
      </c>
    </row>
    <row r="166" spans="1:15">
      <c r="A166" s="440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1">
        <f>'Паспорт-4'!E162</f>
        <v>0</v>
      </c>
      <c r="F166" s="195" t="s">
        <v>8</v>
      </c>
      <c r="G166" s="194" t="s">
        <v>8</v>
      </c>
      <c r="H166" s="351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2" t="e">
        <f>'Паспорт-4'!K162</f>
        <v>#REF!</v>
      </c>
      <c r="O166" s="2" t="str">
        <f t="shared" si="15"/>
        <v/>
      </c>
    </row>
    <row r="167" spans="1:15">
      <c r="A167" s="443" t="e">
        <f>'Запит 2-12 '!#REF!</f>
        <v>#REF!</v>
      </c>
      <c r="B167" s="360" t="e">
        <f>'Запит 2-12 '!#REF!</f>
        <v>#REF!</v>
      </c>
      <c r="C167" s="196" t="s">
        <v>8</v>
      </c>
      <c r="D167" s="197" t="s">
        <v>8</v>
      </c>
      <c r="E167" s="352">
        <f>'Паспорт-4'!E163</f>
        <v>0</v>
      </c>
      <c r="F167" s="196" t="s">
        <v>8</v>
      </c>
      <c r="G167" s="197" t="s">
        <v>8</v>
      </c>
      <c r="H167" s="352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4" t="e">
        <f>'Паспорт-4'!K163</f>
        <v>#REF!</v>
      </c>
      <c r="O167" s="2" t="str">
        <f t="shared" si="15"/>
        <v/>
      </c>
    </row>
    <row r="168" spans="1:15" ht="15" customHeight="1">
      <c r="A168" s="890" t="s">
        <v>24</v>
      </c>
      <c r="B168" s="833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45" t="e">
        <f t="shared" si="22"/>
        <v>#REF!</v>
      </c>
      <c r="O168" s="2" t="str">
        <f t="shared" si="15"/>
        <v/>
      </c>
    </row>
    <row r="169" spans="1:15" ht="15" customHeight="1">
      <c r="A169" s="898" t="s">
        <v>211</v>
      </c>
      <c r="B169" s="899"/>
      <c r="C169" s="899"/>
      <c r="D169" s="899"/>
      <c r="E169" s="899"/>
      <c r="F169" s="899"/>
      <c r="G169" s="899"/>
      <c r="H169" s="899"/>
      <c r="I169" s="899"/>
      <c r="J169" s="899"/>
      <c r="K169" s="899"/>
      <c r="L169" s="899"/>
      <c r="M169" s="899"/>
      <c r="N169" s="900"/>
      <c r="O169" s="2" t="str">
        <f>O168</f>
        <v/>
      </c>
    </row>
    <row r="170" spans="1:15">
      <c r="A170" s="829" t="e">
        <f>'Запит  2-7'!#REF!</f>
        <v>#REF!</v>
      </c>
      <c r="B170" s="830"/>
      <c r="C170" s="830"/>
      <c r="D170" s="830"/>
      <c r="E170" s="830"/>
      <c r="F170" s="830"/>
      <c r="G170" s="830"/>
      <c r="H170" s="830"/>
      <c r="I170" s="830"/>
      <c r="J170" s="830"/>
      <c r="K170" s="830"/>
      <c r="L170" s="830"/>
      <c r="M170" s="830"/>
      <c r="N170" s="831"/>
      <c r="O170" s="2" t="str">
        <f>O201</f>
        <v/>
      </c>
    </row>
    <row r="171" spans="1:15">
      <c r="A171" s="438" t="e">
        <f>'Запит 2-12 '!#REF!</f>
        <v>#REF!</v>
      </c>
      <c r="B171" s="354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3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0" t="e">
        <f>'Запит 2-12 '!#REF!</f>
        <v>#REF!</v>
      </c>
      <c r="B172" s="193" t="s">
        <v>136</v>
      </c>
      <c r="C172" s="353">
        <f>'Паспорт-4'!C167</f>
        <v>0</v>
      </c>
      <c r="D172" s="194" t="s">
        <v>8</v>
      </c>
      <c r="E172" s="98">
        <f>SUM(C172:D172)</f>
        <v>0</v>
      </c>
      <c r="F172" s="353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56" t="e">
        <f>'Паспорт-4'!I167</f>
        <v>#REF!</v>
      </c>
      <c r="M172" s="194" t="s">
        <v>8</v>
      </c>
      <c r="N172" s="441" t="e">
        <f>SUM(L172:M172)</f>
        <v>#REF!</v>
      </c>
      <c r="O172" s="2" t="str">
        <f t="shared" si="24"/>
        <v/>
      </c>
    </row>
    <row r="173" spans="1:15">
      <c r="A173" s="440" t="e">
        <f>'Запит 2-12 '!#REF!</f>
        <v>#REF!</v>
      </c>
      <c r="B173" s="193" t="s">
        <v>32</v>
      </c>
      <c r="C173" s="195" t="s">
        <v>8</v>
      </c>
      <c r="D173" s="350">
        <f>'Паспорт-4'!D168</f>
        <v>0</v>
      </c>
      <c r="E173" s="98">
        <f>SUM(C173:D173)</f>
        <v>0</v>
      </c>
      <c r="F173" s="195" t="s">
        <v>8</v>
      </c>
      <c r="G173" s="350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58" t="e">
        <f>'Паспорт-4'!J168</f>
        <v>#REF!</v>
      </c>
      <c r="N173" s="441" t="e">
        <f>SUM(L173:M173)</f>
        <v>#REF!</v>
      </c>
      <c r="O173" s="2" t="str">
        <f t="shared" si="24"/>
        <v/>
      </c>
    </row>
    <row r="174" spans="1:15">
      <c r="A174" s="440" t="e">
        <f>'Запит 2-12 '!#REF!</f>
        <v>#REF!</v>
      </c>
      <c r="B174" s="193" t="s">
        <v>20</v>
      </c>
      <c r="C174" s="195" t="s">
        <v>8</v>
      </c>
      <c r="D174" s="350">
        <f>'Паспорт-4'!D169</f>
        <v>0</v>
      </c>
      <c r="E174" s="98">
        <f>SUM(C174:D174)</f>
        <v>0</v>
      </c>
      <c r="F174" s="195" t="s">
        <v>8</v>
      </c>
      <c r="G174" s="350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58" t="e">
        <f>'Паспорт-4'!J169</f>
        <v>#REF!</v>
      </c>
      <c r="N174" s="441" t="e">
        <f>SUM(L174:M174)</f>
        <v>#REF!</v>
      </c>
      <c r="O174" s="2" t="str">
        <f t="shared" si="24"/>
        <v/>
      </c>
    </row>
    <row r="175" spans="1:15">
      <c r="A175" s="440" t="e">
        <f>'Запит 2-12 '!#REF!</f>
        <v>#REF!</v>
      </c>
      <c r="B175" s="193" t="s">
        <v>21</v>
      </c>
      <c r="C175" s="195" t="s">
        <v>8</v>
      </c>
      <c r="D175" s="350">
        <f>'Паспорт-4'!D170</f>
        <v>0</v>
      </c>
      <c r="E175" s="98">
        <f>SUM(C175:D175)</f>
        <v>0</v>
      </c>
      <c r="F175" s="195" t="s">
        <v>8</v>
      </c>
      <c r="G175" s="350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58" t="e">
        <f>'Паспорт-4'!J170</f>
        <v>#REF!</v>
      </c>
      <c r="N175" s="441" t="e">
        <f>SUM(L175:M175)</f>
        <v>#REF!</v>
      </c>
      <c r="O175" s="2" t="str">
        <f t="shared" si="24"/>
        <v/>
      </c>
    </row>
    <row r="176" spans="1:15">
      <c r="A176" s="440" t="e">
        <f>'Запит 2-12 '!#REF!</f>
        <v>#REF!</v>
      </c>
      <c r="B176" s="193" t="s">
        <v>22</v>
      </c>
      <c r="C176" s="195" t="s">
        <v>8</v>
      </c>
      <c r="D176" s="350">
        <f>'Паспорт-4'!D171</f>
        <v>0</v>
      </c>
      <c r="E176" s="98">
        <f>SUM(C176:D176)</f>
        <v>0</v>
      </c>
      <c r="F176" s="195" t="s">
        <v>8</v>
      </c>
      <c r="G176" s="350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58" t="e">
        <f>'Паспорт-4'!J171</f>
        <v>#REF!</v>
      </c>
      <c r="N176" s="441" t="e">
        <f>SUM(L176:M176)</f>
        <v>#REF!</v>
      </c>
      <c r="O176" s="2" t="str">
        <f t="shared" si="24"/>
        <v/>
      </c>
    </row>
    <row r="177" spans="1:15" ht="25.5">
      <c r="A177" s="440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1" t="e">
        <f>SUM(N178:N180)</f>
        <v>#REF!</v>
      </c>
      <c r="O177" s="2" t="str">
        <f t="shared" si="24"/>
        <v/>
      </c>
    </row>
    <row r="178" spans="1:15">
      <c r="A178" s="440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1">
        <f>'Паспорт-4'!E173</f>
        <v>0</v>
      </c>
      <c r="F178" s="195" t="s">
        <v>8</v>
      </c>
      <c r="G178" s="194" t="s">
        <v>8</v>
      </c>
      <c r="H178" s="351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2" t="e">
        <f>'Паспорт-4'!K173</f>
        <v>#REF!</v>
      </c>
      <c r="O178" s="2" t="str">
        <f t="shared" si="24"/>
        <v/>
      </c>
    </row>
    <row r="179" spans="1:15">
      <c r="A179" s="440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1">
        <f>'Паспорт-4'!E174</f>
        <v>0</v>
      </c>
      <c r="F179" s="195" t="s">
        <v>8</v>
      </c>
      <c r="G179" s="194" t="s">
        <v>8</v>
      </c>
      <c r="H179" s="351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2" t="e">
        <f>'Паспорт-4'!K174</f>
        <v>#REF!</v>
      </c>
      <c r="O179" s="2" t="str">
        <f t="shared" si="24"/>
        <v/>
      </c>
    </row>
    <row r="180" spans="1:15">
      <c r="A180" s="443" t="e">
        <f>'Запит 2-12 '!#REF!</f>
        <v>#REF!</v>
      </c>
      <c r="B180" s="360" t="e">
        <f>'Запит 2-12 '!#REF!</f>
        <v>#REF!</v>
      </c>
      <c r="C180" s="196" t="s">
        <v>8</v>
      </c>
      <c r="D180" s="197" t="s">
        <v>8</v>
      </c>
      <c r="E180" s="352">
        <f>'Паспорт-4'!E175</f>
        <v>0</v>
      </c>
      <c r="F180" s="196" t="s">
        <v>8</v>
      </c>
      <c r="G180" s="197" t="s">
        <v>8</v>
      </c>
      <c r="H180" s="352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4" t="e">
        <f>'Паспорт-4'!K175</f>
        <v>#REF!</v>
      </c>
      <c r="O180" s="2" t="str">
        <f t="shared" si="24"/>
        <v/>
      </c>
    </row>
    <row r="181" spans="1:15">
      <c r="A181" s="438" t="e">
        <f>'Запит 2-12 '!#REF!</f>
        <v>#REF!</v>
      </c>
      <c r="B181" s="354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39" t="e">
        <f t="shared" si="25"/>
        <v>#REF!</v>
      </c>
      <c r="O181" s="2" t="str">
        <f t="shared" si="24"/>
        <v/>
      </c>
    </row>
    <row r="182" spans="1:15">
      <c r="A182" s="440" t="e">
        <f>'Запит 2-12 '!#REF!</f>
        <v>#REF!</v>
      </c>
      <c r="B182" s="193" t="s">
        <v>136</v>
      </c>
      <c r="C182" s="353">
        <f>'Паспорт-4'!C177</f>
        <v>0</v>
      </c>
      <c r="D182" s="194" t="s">
        <v>8</v>
      </c>
      <c r="E182" s="98">
        <f>SUM(C182:D182)</f>
        <v>0</v>
      </c>
      <c r="F182" s="353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56" t="e">
        <f>'Паспорт-4'!I177</f>
        <v>#REF!</v>
      </c>
      <c r="M182" s="194" t="s">
        <v>8</v>
      </c>
      <c r="N182" s="441" t="e">
        <f>SUM(L182:M182)</f>
        <v>#REF!</v>
      </c>
      <c r="O182" s="2" t="str">
        <f t="shared" si="24"/>
        <v/>
      </c>
    </row>
    <row r="183" spans="1:15">
      <c r="A183" s="440" t="e">
        <f>'Запит 2-12 '!#REF!</f>
        <v>#REF!</v>
      </c>
      <c r="B183" s="193" t="s">
        <v>32</v>
      </c>
      <c r="C183" s="195" t="s">
        <v>8</v>
      </c>
      <c r="D183" s="350">
        <f>'Паспорт-4'!D178</f>
        <v>0</v>
      </c>
      <c r="E183" s="98">
        <f>SUM(C183:D183)</f>
        <v>0</v>
      </c>
      <c r="F183" s="195" t="s">
        <v>8</v>
      </c>
      <c r="G183" s="350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58" t="e">
        <f>'Паспорт-4'!J178</f>
        <v>#REF!</v>
      </c>
      <c r="N183" s="441" t="e">
        <f>SUM(L183:M183)</f>
        <v>#REF!</v>
      </c>
      <c r="O183" s="2" t="str">
        <f t="shared" si="24"/>
        <v/>
      </c>
    </row>
    <row r="184" spans="1:15">
      <c r="A184" s="440" t="e">
        <f>'Запит 2-12 '!#REF!</f>
        <v>#REF!</v>
      </c>
      <c r="B184" s="193" t="s">
        <v>20</v>
      </c>
      <c r="C184" s="195" t="s">
        <v>8</v>
      </c>
      <c r="D184" s="350">
        <f>'Паспорт-4'!D179</f>
        <v>0</v>
      </c>
      <c r="E184" s="98">
        <f>SUM(C184:D184)</f>
        <v>0</v>
      </c>
      <c r="F184" s="195" t="s">
        <v>8</v>
      </c>
      <c r="G184" s="350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58" t="e">
        <f>'Паспорт-4'!J179</f>
        <v>#REF!</v>
      </c>
      <c r="N184" s="441" t="e">
        <f>SUM(L184:M184)</f>
        <v>#REF!</v>
      </c>
      <c r="O184" s="2" t="str">
        <f t="shared" si="24"/>
        <v/>
      </c>
    </row>
    <row r="185" spans="1:15">
      <c r="A185" s="440" t="e">
        <f>'Запит 2-12 '!#REF!</f>
        <v>#REF!</v>
      </c>
      <c r="B185" s="193" t="s">
        <v>21</v>
      </c>
      <c r="C185" s="195" t="s">
        <v>8</v>
      </c>
      <c r="D185" s="350">
        <f>'Паспорт-4'!D180</f>
        <v>0</v>
      </c>
      <c r="E185" s="98">
        <f>SUM(C185:D185)</f>
        <v>0</v>
      </c>
      <c r="F185" s="195" t="s">
        <v>8</v>
      </c>
      <c r="G185" s="350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58" t="e">
        <f>'Паспорт-4'!J180</f>
        <v>#REF!</v>
      </c>
      <c r="N185" s="441" t="e">
        <f>SUM(L185:M185)</f>
        <v>#REF!</v>
      </c>
      <c r="O185" s="2" t="str">
        <f t="shared" si="24"/>
        <v/>
      </c>
    </row>
    <row r="186" spans="1:15">
      <c r="A186" s="440" t="e">
        <f>'Запит 2-12 '!#REF!</f>
        <v>#REF!</v>
      </c>
      <c r="B186" s="193" t="s">
        <v>22</v>
      </c>
      <c r="C186" s="195" t="s">
        <v>8</v>
      </c>
      <c r="D186" s="350">
        <f>'Паспорт-4'!D181</f>
        <v>0</v>
      </c>
      <c r="E186" s="98">
        <f>SUM(C186:D186)</f>
        <v>0</v>
      </c>
      <c r="F186" s="195" t="s">
        <v>8</v>
      </c>
      <c r="G186" s="350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58" t="e">
        <f>'Паспорт-4'!J181</f>
        <v>#REF!</v>
      </c>
      <c r="N186" s="441" t="e">
        <f>SUM(L186:M186)</f>
        <v>#REF!</v>
      </c>
      <c r="O186" s="2" t="str">
        <f t="shared" si="24"/>
        <v/>
      </c>
    </row>
    <row r="187" spans="1:15" ht="25.5">
      <c r="A187" s="440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1" t="e">
        <f>SUM(N188:N190)</f>
        <v>#REF!</v>
      </c>
      <c r="O187" s="2" t="str">
        <f t="shared" si="24"/>
        <v/>
      </c>
    </row>
    <row r="188" spans="1:15">
      <c r="A188" s="440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1">
        <f>'Паспорт-4'!E183</f>
        <v>0</v>
      </c>
      <c r="F188" s="195" t="s">
        <v>8</v>
      </c>
      <c r="G188" s="194" t="s">
        <v>8</v>
      </c>
      <c r="H188" s="351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2" t="e">
        <f>'Паспорт-4'!K183</f>
        <v>#REF!</v>
      </c>
      <c r="O188" s="2" t="str">
        <f t="shared" si="24"/>
        <v/>
      </c>
    </row>
    <row r="189" spans="1:15">
      <c r="A189" s="440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1">
        <f>'Паспорт-4'!E184</f>
        <v>0</v>
      </c>
      <c r="F189" s="195" t="s">
        <v>8</v>
      </c>
      <c r="G189" s="194" t="s">
        <v>8</v>
      </c>
      <c r="H189" s="351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2" t="e">
        <f>'Паспорт-4'!K184</f>
        <v>#REF!</v>
      </c>
      <c r="O189" s="2" t="str">
        <f t="shared" si="24"/>
        <v/>
      </c>
    </row>
    <row r="190" spans="1:15">
      <c r="A190" s="443" t="e">
        <f>'Запит 2-12 '!#REF!</f>
        <v>#REF!</v>
      </c>
      <c r="B190" s="360" t="e">
        <f>'Запит 2-12 '!#REF!</f>
        <v>#REF!</v>
      </c>
      <c r="C190" s="196" t="s">
        <v>8</v>
      </c>
      <c r="D190" s="197" t="s">
        <v>8</v>
      </c>
      <c r="E190" s="352">
        <f>'Паспорт-4'!E185</f>
        <v>0</v>
      </c>
      <c r="F190" s="196" t="s">
        <v>8</v>
      </c>
      <c r="G190" s="197" t="s">
        <v>8</v>
      </c>
      <c r="H190" s="352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4" t="e">
        <f>'Паспорт-4'!K185</f>
        <v>#REF!</v>
      </c>
      <c r="O190" s="2" t="str">
        <f t="shared" si="24"/>
        <v/>
      </c>
    </row>
    <row r="191" spans="1:15">
      <c r="A191" s="438" t="e">
        <f>'Запит 2-12 '!#REF!</f>
        <v>#REF!</v>
      </c>
      <c r="B191" s="354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39" t="e">
        <f t="shared" si="26"/>
        <v>#REF!</v>
      </c>
      <c r="O191" s="2" t="str">
        <f t="shared" si="24"/>
        <v/>
      </c>
    </row>
    <row r="192" spans="1:15">
      <c r="A192" s="440" t="e">
        <f>'Запит 2-12 '!#REF!</f>
        <v>#REF!</v>
      </c>
      <c r="B192" s="193" t="s">
        <v>136</v>
      </c>
      <c r="C192" s="353">
        <f>'Паспорт-4'!C187</f>
        <v>0</v>
      </c>
      <c r="D192" s="194" t="s">
        <v>8</v>
      </c>
      <c r="E192" s="98">
        <f>SUM(C192:D192)</f>
        <v>0</v>
      </c>
      <c r="F192" s="353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56" t="e">
        <f>'Паспорт-4'!I187</f>
        <v>#REF!</v>
      </c>
      <c r="M192" s="194" t="s">
        <v>8</v>
      </c>
      <c r="N192" s="441" t="e">
        <f>SUM(L192:M192)</f>
        <v>#REF!</v>
      </c>
      <c r="O192" s="2" t="str">
        <f t="shared" si="24"/>
        <v/>
      </c>
    </row>
    <row r="193" spans="1:15">
      <c r="A193" s="440" t="e">
        <f>'Запит 2-12 '!#REF!</f>
        <v>#REF!</v>
      </c>
      <c r="B193" s="193" t="s">
        <v>32</v>
      </c>
      <c r="C193" s="195" t="s">
        <v>8</v>
      </c>
      <c r="D193" s="350">
        <f>'Паспорт-4'!D188</f>
        <v>0</v>
      </c>
      <c r="E193" s="98">
        <f>SUM(C193:D193)</f>
        <v>0</v>
      </c>
      <c r="F193" s="195" t="s">
        <v>8</v>
      </c>
      <c r="G193" s="350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58" t="e">
        <f>'Паспорт-4'!J188</f>
        <v>#REF!</v>
      </c>
      <c r="N193" s="441" t="e">
        <f>SUM(L193:M193)</f>
        <v>#REF!</v>
      </c>
      <c r="O193" s="2" t="str">
        <f t="shared" si="24"/>
        <v/>
      </c>
    </row>
    <row r="194" spans="1:15">
      <c r="A194" s="440" t="e">
        <f>'Запит 2-12 '!#REF!</f>
        <v>#REF!</v>
      </c>
      <c r="B194" s="193" t="s">
        <v>20</v>
      </c>
      <c r="C194" s="195" t="s">
        <v>8</v>
      </c>
      <c r="D194" s="350">
        <f>'Паспорт-4'!D189</f>
        <v>0</v>
      </c>
      <c r="E194" s="98">
        <f>SUM(C194:D194)</f>
        <v>0</v>
      </c>
      <c r="F194" s="195" t="s">
        <v>8</v>
      </c>
      <c r="G194" s="350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58" t="e">
        <f>'Паспорт-4'!J189</f>
        <v>#REF!</v>
      </c>
      <c r="N194" s="441" t="e">
        <f>SUM(L194:M194)</f>
        <v>#REF!</v>
      </c>
      <c r="O194" s="2" t="str">
        <f t="shared" si="24"/>
        <v/>
      </c>
    </row>
    <row r="195" spans="1:15">
      <c r="A195" s="440" t="e">
        <f>'Запит 2-12 '!#REF!</f>
        <v>#REF!</v>
      </c>
      <c r="B195" s="193" t="s">
        <v>21</v>
      </c>
      <c r="C195" s="195" t="s">
        <v>8</v>
      </c>
      <c r="D195" s="350">
        <f>'Паспорт-4'!D190</f>
        <v>0</v>
      </c>
      <c r="E195" s="98">
        <f>SUM(C195:D195)</f>
        <v>0</v>
      </c>
      <c r="F195" s="195" t="s">
        <v>8</v>
      </c>
      <c r="G195" s="350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58" t="e">
        <f>'Паспорт-4'!J190</f>
        <v>#REF!</v>
      </c>
      <c r="N195" s="441" t="e">
        <f>SUM(L195:M195)</f>
        <v>#REF!</v>
      </c>
      <c r="O195" s="2" t="str">
        <f t="shared" si="24"/>
        <v/>
      </c>
    </row>
    <row r="196" spans="1:15">
      <c r="A196" s="440" t="e">
        <f>'Запит 2-12 '!#REF!</f>
        <v>#REF!</v>
      </c>
      <c r="B196" s="193" t="s">
        <v>22</v>
      </c>
      <c r="C196" s="195" t="s">
        <v>8</v>
      </c>
      <c r="D196" s="350">
        <f>'Паспорт-4'!D191</f>
        <v>0</v>
      </c>
      <c r="E196" s="98">
        <f>SUM(C196:D196)</f>
        <v>0</v>
      </c>
      <c r="F196" s="195" t="s">
        <v>8</v>
      </c>
      <c r="G196" s="350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58" t="e">
        <f>'Паспорт-4'!J191</f>
        <v>#REF!</v>
      </c>
      <c r="N196" s="441" t="e">
        <f>SUM(L196:M196)</f>
        <v>#REF!</v>
      </c>
      <c r="O196" s="2" t="str">
        <f t="shared" si="24"/>
        <v/>
      </c>
    </row>
    <row r="197" spans="1:15" ht="25.5">
      <c r="A197" s="440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1" t="e">
        <f>SUM(N198:N200)</f>
        <v>#REF!</v>
      </c>
      <c r="O197" s="2" t="str">
        <f t="shared" si="24"/>
        <v/>
      </c>
    </row>
    <row r="198" spans="1:15">
      <c r="A198" s="440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1">
        <f>'Паспорт-4'!E193</f>
        <v>0</v>
      </c>
      <c r="F198" s="195" t="s">
        <v>8</v>
      </c>
      <c r="G198" s="194" t="s">
        <v>8</v>
      </c>
      <c r="H198" s="351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2" t="e">
        <f>'Паспорт-4'!K193</f>
        <v>#REF!</v>
      </c>
      <c r="O198" s="2" t="str">
        <f t="shared" si="24"/>
        <v/>
      </c>
    </row>
    <row r="199" spans="1:15">
      <c r="A199" s="440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1">
        <f>'Паспорт-4'!E194</f>
        <v>0</v>
      </c>
      <c r="F199" s="195" t="s">
        <v>8</v>
      </c>
      <c r="G199" s="194" t="s">
        <v>8</v>
      </c>
      <c r="H199" s="351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2" t="e">
        <f>'Паспорт-4'!K194</f>
        <v>#REF!</v>
      </c>
      <c r="O199" s="2" t="str">
        <f t="shared" si="24"/>
        <v/>
      </c>
    </row>
    <row r="200" spans="1:15">
      <c r="A200" s="443" t="e">
        <f>'Запит 2-12 '!#REF!</f>
        <v>#REF!</v>
      </c>
      <c r="B200" s="360" t="e">
        <f>'Запит 2-12 '!#REF!</f>
        <v>#REF!</v>
      </c>
      <c r="C200" s="196" t="s">
        <v>8</v>
      </c>
      <c r="D200" s="197" t="s">
        <v>8</v>
      </c>
      <c r="E200" s="352">
        <f>'Паспорт-4'!E195</f>
        <v>0</v>
      </c>
      <c r="F200" s="196" t="s">
        <v>8</v>
      </c>
      <c r="G200" s="197" t="s">
        <v>8</v>
      </c>
      <c r="H200" s="352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4" t="e">
        <f>'Паспорт-4'!K195</f>
        <v>#REF!</v>
      </c>
      <c r="O200" s="2" t="str">
        <f t="shared" si="24"/>
        <v/>
      </c>
    </row>
    <row r="201" spans="1:15" ht="15" customHeight="1">
      <c r="A201" s="890" t="s">
        <v>24</v>
      </c>
      <c r="B201" s="833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45" t="e">
        <f t="shared" si="27"/>
        <v>#REF!</v>
      </c>
      <c r="O201" s="2" t="str">
        <f t="shared" si="24"/>
        <v/>
      </c>
    </row>
    <row r="202" spans="1:15" ht="15" customHeight="1">
      <c r="A202" s="898" t="s">
        <v>211</v>
      </c>
      <c r="B202" s="899"/>
      <c r="C202" s="899"/>
      <c r="D202" s="899"/>
      <c r="E202" s="899"/>
      <c r="F202" s="899"/>
      <c r="G202" s="899"/>
      <c r="H202" s="899"/>
      <c r="I202" s="899"/>
      <c r="J202" s="899"/>
      <c r="K202" s="899"/>
      <c r="L202" s="899"/>
      <c r="M202" s="899"/>
      <c r="N202" s="900"/>
      <c r="O202" s="2" t="str">
        <f>O201</f>
        <v/>
      </c>
    </row>
    <row r="203" spans="1:15">
      <c r="A203" s="829" t="e">
        <f>'Запит  2-7'!#REF!</f>
        <v>#REF!</v>
      </c>
      <c r="B203" s="830"/>
      <c r="C203" s="830"/>
      <c r="D203" s="830"/>
      <c r="E203" s="830"/>
      <c r="F203" s="830"/>
      <c r="G203" s="830"/>
      <c r="H203" s="830"/>
      <c r="I203" s="830"/>
      <c r="J203" s="830"/>
      <c r="K203" s="830"/>
      <c r="L203" s="830"/>
      <c r="M203" s="830"/>
      <c r="N203" s="831"/>
      <c r="O203" s="2" t="str">
        <f>O234</f>
        <v/>
      </c>
    </row>
    <row r="204" spans="1:15">
      <c r="A204" s="438" t="e">
        <f>'Запит 2-12 '!#REF!</f>
        <v>#REF!</v>
      </c>
      <c r="B204" s="354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39" t="e">
        <f t="shared" si="28"/>
        <v>#REF!</v>
      </c>
      <c r="O204" s="2" t="str">
        <f>IF(SUM(C204:K204)&lt;&gt;0,"Для друку","")</f>
        <v/>
      </c>
    </row>
    <row r="205" spans="1:15">
      <c r="A205" s="440" t="e">
        <f>'Запит 2-12 '!#REF!</f>
        <v>#REF!</v>
      </c>
      <c r="B205" s="193" t="s">
        <v>136</v>
      </c>
      <c r="C205" s="353">
        <f>'Паспорт-4'!C199</f>
        <v>0</v>
      </c>
      <c r="D205" s="194" t="s">
        <v>8</v>
      </c>
      <c r="E205" s="98">
        <f>SUM(C205:D205)</f>
        <v>0</v>
      </c>
      <c r="F205" s="353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56" t="e">
        <f>'Паспорт-4'!I199</f>
        <v>#REF!</v>
      </c>
      <c r="M205" s="194" t="s">
        <v>8</v>
      </c>
      <c r="N205" s="441" t="e">
        <f>SUM(L205:M205)</f>
        <v>#REF!</v>
      </c>
      <c r="O205" s="2" t="str">
        <f t="shared" si="24"/>
        <v/>
      </c>
    </row>
    <row r="206" spans="1:15">
      <c r="A206" s="440" t="e">
        <f>'Запит 2-12 '!#REF!</f>
        <v>#REF!</v>
      </c>
      <c r="B206" s="193" t="s">
        <v>32</v>
      </c>
      <c r="C206" s="195" t="s">
        <v>8</v>
      </c>
      <c r="D206" s="350">
        <f>'Паспорт-4'!D200</f>
        <v>0</v>
      </c>
      <c r="E206" s="98">
        <f>SUM(C206:D206)</f>
        <v>0</v>
      </c>
      <c r="F206" s="195" t="s">
        <v>8</v>
      </c>
      <c r="G206" s="350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58" t="e">
        <f>'Паспорт-4'!J200</f>
        <v>#REF!</v>
      </c>
      <c r="N206" s="441" t="e">
        <f>SUM(L206:M206)</f>
        <v>#REF!</v>
      </c>
      <c r="O206" s="2" t="str">
        <f t="shared" si="24"/>
        <v/>
      </c>
    </row>
    <row r="207" spans="1:15">
      <c r="A207" s="440" t="e">
        <f>'Запит 2-12 '!#REF!</f>
        <v>#REF!</v>
      </c>
      <c r="B207" s="193" t="s">
        <v>20</v>
      </c>
      <c r="C207" s="195" t="s">
        <v>8</v>
      </c>
      <c r="D207" s="350">
        <f>'Паспорт-4'!D201</f>
        <v>0</v>
      </c>
      <c r="E207" s="98">
        <f>SUM(C207:D207)</f>
        <v>0</v>
      </c>
      <c r="F207" s="195" t="s">
        <v>8</v>
      </c>
      <c r="G207" s="350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58" t="e">
        <f>'Паспорт-4'!J201</f>
        <v>#REF!</v>
      </c>
      <c r="N207" s="441" t="e">
        <f>SUM(L207:M207)</f>
        <v>#REF!</v>
      </c>
      <c r="O207" s="2" t="str">
        <f t="shared" si="24"/>
        <v/>
      </c>
    </row>
    <row r="208" spans="1:15">
      <c r="A208" s="440" t="e">
        <f>'Запит 2-12 '!#REF!</f>
        <v>#REF!</v>
      </c>
      <c r="B208" s="193" t="s">
        <v>21</v>
      </c>
      <c r="C208" s="195" t="s">
        <v>8</v>
      </c>
      <c r="D208" s="350">
        <f>'Паспорт-4'!D202</f>
        <v>0</v>
      </c>
      <c r="E208" s="98">
        <f>SUM(C208:D208)</f>
        <v>0</v>
      </c>
      <c r="F208" s="195" t="s">
        <v>8</v>
      </c>
      <c r="G208" s="350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58" t="e">
        <f>'Паспорт-4'!J202</f>
        <v>#REF!</v>
      </c>
      <c r="N208" s="441" t="e">
        <f>SUM(L208:M208)</f>
        <v>#REF!</v>
      </c>
      <c r="O208" s="2" t="str">
        <f t="shared" si="24"/>
        <v/>
      </c>
    </row>
    <row r="209" spans="1:15">
      <c r="A209" s="440" t="e">
        <f>'Запит 2-12 '!#REF!</f>
        <v>#REF!</v>
      </c>
      <c r="B209" s="193" t="s">
        <v>22</v>
      </c>
      <c r="C209" s="195" t="s">
        <v>8</v>
      </c>
      <c r="D209" s="350">
        <f>'Паспорт-4'!D203</f>
        <v>0</v>
      </c>
      <c r="E209" s="98">
        <f>SUM(C209:D209)</f>
        <v>0</v>
      </c>
      <c r="F209" s="195" t="s">
        <v>8</v>
      </c>
      <c r="G209" s="350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58" t="e">
        <f>'Паспорт-4'!J203</f>
        <v>#REF!</v>
      </c>
      <c r="N209" s="441" t="e">
        <f>SUM(L209:M209)</f>
        <v>#REF!</v>
      </c>
      <c r="O209" s="2" t="str">
        <f t="shared" si="24"/>
        <v/>
      </c>
    </row>
    <row r="210" spans="1:15" ht="25.5">
      <c r="A210" s="440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1" t="e">
        <f>SUM(N211:N213)</f>
        <v>#REF!</v>
      </c>
      <c r="O210" s="2" t="str">
        <f t="shared" si="24"/>
        <v/>
      </c>
    </row>
    <row r="211" spans="1:15">
      <c r="A211" s="440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1">
        <f>'Паспорт-4'!E205</f>
        <v>0</v>
      </c>
      <c r="F211" s="195" t="s">
        <v>8</v>
      </c>
      <c r="G211" s="194" t="s">
        <v>8</v>
      </c>
      <c r="H211" s="351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2" t="e">
        <f>'Паспорт-4'!K205</f>
        <v>#REF!</v>
      </c>
      <c r="O211" s="2" t="str">
        <f t="shared" si="24"/>
        <v/>
      </c>
    </row>
    <row r="212" spans="1:15">
      <c r="A212" s="440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1">
        <f>'Паспорт-4'!E206</f>
        <v>0</v>
      </c>
      <c r="F212" s="195" t="s">
        <v>8</v>
      </c>
      <c r="G212" s="194" t="s">
        <v>8</v>
      </c>
      <c r="H212" s="351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2" t="e">
        <f>'Паспорт-4'!K206</f>
        <v>#REF!</v>
      </c>
      <c r="O212" s="2" t="str">
        <f t="shared" si="24"/>
        <v/>
      </c>
    </row>
    <row r="213" spans="1:15">
      <c r="A213" s="443" t="e">
        <f>'Запит 2-12 '!#REF!</f>
        <v>#REF!</v>
      </c>
      <c r="B213" s="360" t="e">
        <f>'Запит 2-12 '!#REF!</f>
        <v>#REF!</v>
      </c>
      <c r="C213" s="196" t="s">
        <v>8</v>
      </c>
      <c r="D213" s="197" t="s">
        <v>8</v>
      </c>
      <c r="E213" s="352">
        <f>'Паспорт-4'!E207</f>
        <v>0</v>
      </c>
      <c r="F213" s="196" t="s">
        <v>8</v>
      </c>
      <c r="G213" s="197" t="s">
        <v>8</v>
      </c>
      <c r="H213" s="352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4" t="e">
        <f>'Паспорт-4'!K207</f>
        <v>#REF!</v>
      </c>
      <c r="O213" s="2" t="str">
        <f t="shared" si="24"/>
        <v/>
      </c>
    </row>
    <row r="214" spans="1:15">
      <c r="A214" s="438" t="e">
        <f>'Запит 2-12 '!#REF!</f>
        <v>#REF!</v>
      </c>
      <c r="B214" s="354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39" t="e">
        <f t="shared" si="29"/>
        <v>#REF!</v>
      </c>
      <c r="O214" s="2" t="str">
        <f t="shared" si="24"/>
        <v/>
      </c>
    </row>
    <row r="215" spans="1:15">
      <c r="A215" s="440" t="e">
        <f>'Запит 2-12 '!#REF!</f>
        <v>#REF!</v>
      </c>
      <c r="B215" s="193" t="s">
        <v>136</v>
      </c>
      <c r="C215" s="353">
        <f>'Паспорт-4'!C209</f>
        <v>0</v>
      </c>
      <c r="D215" s="194" t="s">
        <v>8</v>
      </c>
      <c r="E215" s="98">
        <f>SUM(C215:D215)</f>
        <v>0</v>
      </c>
      <c r="F215" s="353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56" t="e">
        <f>'Паспорт-4'!I209</f>
        <v>#REF!</v>
      </c>
      <c r="M215" s="194" t="s">
        <v>8</v>
      </c>
      <c r="N215" s="441" t="e">
        <f>SUM(L215:M215)</f>
        <v>#REF!</v>
      </c>
      <c r="O215" s="2" t="str">
        <f t="shared" si="24"/>
        <v/>
      </c>
    </row>
    <row r="216" spans="1:15">
      <c r="A216" s="440" t="e">
        <f>'Запит 2-12 '!#REF!</f>
        <v>#REF!</v>
      </c>
      <c r="B216" s="193" t="s">
        <v>32</v>
      </c>
      <c r="C216" s="195" t="s">
        <v>8</v>
      </c>
      <c r="D216" s="350">
        <f>'Паспорт-4'!D210</f>
        <v>0</v>
      </c>
      <c r="E216" s="98">
        <f>SUM(C216:D216)</f>
        <v>0</v>
      </c>
      <c r="F216" s="195" t="s">
        <v>8</v>
      </c>
      <c r="G216" s="350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58" t="e">
        <f>'Паспорт-4'!J210</f>
        <v>#REF!</v>
      </c>
      <c r="N216" s="441" t="e">
        <f>SUM(L216:M216)</f>
        <v>#REF!</v>
      </c>
      <c r="O216" s="2" t="str">
        <f t="shared" si="24"/>
        <v/>
      </c>
    </row>
    <row r="217" spans="1:15">
      <c r="A217" s="440" t="e">
        <f>'Запит 2-12 '!#REF!</f>
        <v>#REF!</v>
      </c>
      <c r="B217" s="193" t="s">
        <v>20</v>
      </c>
      <c r="C217" s="195" t="s">
        <v>8</v>
      </c>
      <c r="D217" s="350">
        <f>'Паспорт-4'!D211</f>
        <v>0</v>
      </c>
      <c r="E217" s="98">
        <f>SUM(C217:D217)</f>
        <v>0</v>
      </c>
      <c r="F217" s="195" t="s">
        <v>8</v>
      </c>
      <c r="G217" s="350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58" t="e">
        <f>'Паспорт-4'!J211</f>
        <v>#REF!</v>
      </c>
      <c r="N217" s="441" t="e">
        <f>SUM(L217:M217)</f>
        <v>#REF!</v>
      </c>
      <c r="O217" s="2" t="str">
        <f t="shared" si="24"/>
        <v/>
      </c>
    </row>
    <row r="218" spans="1:15">
      <c r="A218" s="440" t="e">
        <f>'Запит 2-12 '!#REF!</f>
        <v>#REF!</v>
      </c>
      <c r="B218" s="193" t="s">
        <v>21</v>
      </c>
      <c r="C218" s="195" t="s">
        <v>8</v>
      </c>
      <c r="D218" s="350">
        <f>'Паспорт-4'!D212</f>
        <v>0</v>
      </c>
      <c r="E218" s="98">
        <f>SUM(C218:D218)</f>
        <v>0</v>
      </c>
      <c r="F218" s="195" t="s">
        <v>8</v>
      </c>
      <c r="G218" s="350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58" t="e">
        <f>'Паспорт-4'!J212</f>
        <v>#REF!</v>
      </c>
      <c r="N218" s="441" t="e">
        <f>SUM(L218:M218)</f>
        <v>#REF!</v>
      </c>
      <c r="O218" s="2" t="str">
        <f t="shared" si="24"/>
        <v/>
      </c>
    </row>
    <row r="219" spans="1:15">
      <c r="A219" s="440" t="e">
        <f>'Запит 2-12 '!#REF!</f>
        <v>#REF!</v>
      </c>
      <c r="B219" s="193" t="s">
        <v>22</v>
      </c>
      <c r="C219" s="195" t="s">
        <v>8</v>
      </c>
      <c r="D219" s="350">
        <f>'Паспорт-4'!D213</f>
        <v>0</v>
      </c>
      <c r="E219" s="98">
        <f>SUM(C219:D219)</f>
        <v>0</v>
      </c>
      <c r="F219" s="195" t="s">
        <v>8</v>
      </c>
      <c r="G219" s="350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58" t="e">
        <f>'Паспорт-4'!J213</f>
        <v>#REF!</v>
      </c>
      <c r="N219" s="441" t="e">
        <f>SUM(L219:M219)</f>
        <v>#REF!</v>
      </c>
      <c r="O219" s="2" t="str">
        <f t="shared" si="24"/>
        <v/>
      </c>
    </row>
    <row r="220" spans="1:15" ht="25.5">
      <c r="A220" s="440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1" t="e">
        <f>SUM(N221:N223)</f>
        <v>#REF!</v>
      </c>
      <c r="O220" s="2" t="str">
        <f t="shared" si="24"/>
        <v/>
      </c>
    </row>
    <row r="221" spans="1:15">
      <c r="A221" s="440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1">
        <f>'Паспорт-4'!E215</f>
        <v>0</v>
      </c>
      <c r="F221" s="195" t="s">
        <v>8</v>
      </c>
      <c r="G221" s="194" t="s">
        <v>8</v>
      </c>
      <c r="H221" s="351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2" t="e">
        <f>'Паспорт-4'!K215</f>
        <v>#REF!</v>
      </c>
      <c r="O221" s="2" t="str">
        <f t="shared" si="24"/>
        <v/>
      </c>
    </row>
    <row r="222" spans="1:15">
      <c r="A222" s="440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1">
        <f>'Паспорт-4'!E216</f>
        <v>0</v>
      </c>
      <c r="F222" s="195" t="s">
        <v>8</v>
      </c>
      <c r="G222" s="194" t="s">
        <v>8</v>
      </c>
      <c r="H222" s="351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2" t="e">
        <f>'Паспорт-4'!K216</f>
        <v>#REF!</v>
      </c>
      <c r="O222" s="2" t="str">
        <f t="shared" si="24"/>
        <v/>
      </c>
    </row>
    <row r="223" spans="1:15">
      <c r="A223" s="443" t="e">
        <f>'Запит 2-12 '!#REF!</f>
        <v>#REF!</v>
      </c>
      <c r="B223" s="360" t="e">
        <f>'Запит 2-12 '!#REF!</f>
        <v>#REF!</v>
      </c>
      <c r="C223" s="196" t="s">
        <v>8</v>
      </c>
      <c r="D223" s="197" t="s">
        <v>8</v>
      </c>
      <c r="E223" s="352">
        <f>'Паспорт-4'!E217</f>
        <v>0</v>
      </c>
      <c r="F223" s="196" t="s">
        <v>8</v>
      </c>
      <c r="G223" s="197" t="s">
        <v>8</v>
      </c>
      <c r="H223" s="352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4" t="e">
        <f>'Паспорт-4'!K217</f>
        <v>#REF!</v>
      </c>
      <c r="O223" s="2" t="str">
        <f t="shared" si="24"/>
        <v/>
      </c>
    </row>
    <row r="224" spans="1:15">
      <c r="A224" s="438" t="e">
        <f>'Запит 2-12 '!#REF!</f>
        <v>#REF!</v>
      </c>
      <c r="B224" s="354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39" t="e">
        <f t="shared" si="30"/>
        <v>#REF!</v>
      </c>
      <c r="O224" s="2" t="str">
        <f t="shared" si="24"/>
        <v/>
      </c>
    </row>
    <row r="225" spans="1:15">
      <c r="A225" s="440" t="e">
        <f>'Запит 2-12 '!#REF!</f>
        <v>#REF!</v>
      </c>
      <c r="B225" s="193" t="s">
        <v>136</v>
      </c>
      <c r="C225" s="353">
        <f>'Паспорт-4'!C219</f>
        <v>0</v>
      </c>
      <c r="D225" s="194" t="s">
        <v>8</v>
      </c>
      <c r="E225" s="98">
        <f>SUM(C225:D225)</f>
        <v>0</v>
      </c>
      <c r="F225" s="353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56" t="e">
        <f>'Паспорт-4'!I219</f>
        <v>#REF!</v>
      </c>
      <c r="M225" s="194" t="s">
        <v>8</v>
      </c>
      <c r="N225" s="441" t="e">
        <f>SUM(L225:M225)</f>
        <v>#REF!</v>
      </c>
      <c r="O225" s="2" t="str">
        <f t="shared" si="24"/>
        <v/>
      </c>
    </row>
    <row r="226" spans="1:15">
      <c r="A226" s="440" t="e">
        <f>'Запит 2-12 '!#REF!</f>
        <v>#REF!</v>
      </c>
      <c r="B226" s="193" t="s">
        <v>32</v>
      </c>
      <c r="C226" s="195" t="s">
        <v>8</v>
      </c>
      <c r="D226" s="350">
        <f>'Паспорт-4'!D220</f>
        <v>0</v>
      </c>
      <c r="E226" s="98">
        <f>SUM(C226:D226)</f>
        <v>0</v>
      </c>
      <c r="F226" s="195" t="s">
        <v>8</v>
      </c>
      <c r="G226" s="350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58" t="e">
        <f>'Паспорт-4'!J220</f>
        <v>#REF!</v>
      </c>
      <c r="N226" s="441" t="e">
        <f>SUM(L226:M226)</f>
        <v>#REF!</v>
      </c>
      <c r="O226" s="2" t="str">
        <f t="shared" si="24"/>
        <v/>
      </c>
    </row>
    <row r="227" spans="1:15">
      <c r="A227" s="440" t="e">
        <f>'Запит 2-12 '!#REF!</f>
        <v>#REF!</v>
      </c>
      <c r="B227" s="193" t="s">
        <v>20</v>
      </c>
      <c r="C227" s="195" t="s">
        <v>8</v>
      </c>
      <c r="D227" s="350">
        <f>'Паспорт-4'!D221</f>
        <v>0</v>
      </c>
      <c r="E227" s="98">
        <f>SUM(C227:D227)</f>
        <v>0</v>
      </c>
      <c r="F227" s="195" t="s">
        <v>8</v>
      </c>
      <c r="G227" s="350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58" t="e">
        <f>'Паспорт-4'!J221</f>
        <v>#REF!</v>
      </c>
      <c r="N227" s="441" t="e">
        <f>SUM(L227:M227)</f>
        <v>#REF!</v>
      </c>
      <c r="O227" s="2" t="str">
        <f t="shared" si="24"/>
        <v/>
      </c>
    </row>
    <row r="228" spans="1:15">
      <c r="A228" s="440" t="e">
        <f>'Запит 2-12 '!#REF!</f>
        <v>#REF!</v>
      </c>
      <c r="B228" s="193" t="s">
        <v>21</v>
      </c>
      <c r="C228" s="195" t="s">
        <v>8</v>
      </c>
      <c r="D228" s="350">
        <f>'Паспорт-4'!D222</f>
        <v>0</v>
      </c>
      <c r="E228" s="98">
        <f>SUM(C228:D228)</f>
        <v>0</v>
      </c>
      <c r="F228" s="195" t="s">
        <v>8</v>
      </c>
      <c r="G228" s="350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58" t="e">
        <f>'Паспорт-4'!J222</f>
        <v>#REF!</v>
      </c>
      <c r="N228" s="441" t="e">
        <f>SUM(L228:M228)</f>
        <v>#REF!</v>
      </c>
      <c r="O228" s="2" t="str">
        <f t="shared" si="24"/>
        <v/>
      </c>
    </row>
    <row r="229" spans="1:15">
      <c r="A229" s="440" t="e">
        <f>'Запит 2-12 '!#REF!</f>
        <v>#REF!</v>
      </c>
      <c r="B229" s="193" t="s">
        <v>22</v>
      </c>
      <c r="C229" s="195" t="s">
        <v>8</v>
      </c>
      <c r="D229" s="350">
        <f>'Паспорт-4'!D223</f>
        <v>0</v>
      </c>
      <c r="E229" s="98">
        <f>SUM(C229:D229)</f>
        <v>0</v>
      </c>
      <c r="F229" s="195" t="s">
        <v>8</v>
      </c>
      <c r="G229" s="350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58" t="e">
        <f>'Паспорт-4'!J223</f>
        <v>#REF!</v>
      </c>
      <c r="N229" s="441" t="e">
        <f>SUM(L229:M229)</f>
        <v>#REF!</v>
      </c>
      <c r="O229" s="2" t="str">
        <f t="shared" si="24"/>
        <v/>
      </c>
    </row>
    <row r="230" spans="1:15" ht="25.5">
      <c r="A230" s="440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1" t="e">
        <f>SUM(N231:N233)</f>
        <v>#REF!</v>
      </c>
      <c r="O230" s="2" t="str">
        <f t="shared" si="24"/>
        <v/>
      </c>
    </row>
    <row r="231" spans="1:15">
      <c r="A231" s="440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1">
        <f>'Паспорт-4'!E225</f>
        <v>0</v>
      </c>
      <c r="F231" s="195" t="s">
        <v>8</v>
      </c>
      <c r="G231" s="194" t="s">
        <v>8</v>
      </c>
      <c r="H231" s="351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2" t="e">
        <f>'Паспорт-4'!K225</f>
        <v>#REF!</v>
      </c>
      <c r="O231" s="2" t="str">
        <f t="shared" si="24"/>
        <v/>
      </c>
    </row>
    <row r="232" spans="1:15">
      <c r="A232" s="440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1">
        <f>'Паспорт-4'!E226</f>
        <v>0</v>
      </c>
      <c r="F232" s="195" t="s">
        <v>8</v>
      </c>
      <c r="G232" s="194" t="s">
        <v>8</v>
      </c>
      <c r="H232" s="351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2" t="e">
        <f>'Паспорт-4'!K226</f>
        <v>#REF!</v>
      </c>
      <c r="O232" s="2" t="str">
        <f t="shared" si="24"/>
        <v/>
      </c>
    </row>
    <row r="233" spans="1:15">
      <c r="A233" s="443" t="e">
        <f>'Запит 2-12 '!#REF!</f>
        <v>#REF!</v>
      </c>
      <c r="B233" s="360" t="e">
        <f>'Запит 2-12 '!#REF!</f>
        <v>#REF!</v>
      </c>
      <c r="C233" s="196" t="s">
        <v>8</v>
      </c>
      <c r="D233" s="197" t="s">
        <v>8</v>
      </c>
      <c r="E233" s="352">
        <f>'Паспорт-4'!E227</f>
        <v>0</v>
      </c>
      <c r="F233" s="196" t="s">
        <v>8</v>
      </c>
      <c r="G233" s="197" t="s">
        <v>8</v>
      </c>
      <c r="H233" s="352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4" t="e">
        <f>'Паспорт-4'!K227</f>
        <v>#REF!</v>
      </c>
      <c r="O233" s="2" t="str">
        <f t="shared" si="24"/>
        <v/>
      </c>
    </row>
    <row r="234" spans="1:15" ht="15" customHeight="1">
      <c r="A234" s="890" t="s">
        <v>24</v>
      </c>
      <c r="B234" s="833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45" t="e">
        <f t="shared" si="31"/>
        <v>#REF!</v>
      </c>
      <c r="O234" s="2" t="str">
        <f t="shared" si="24"/>
        <v/>
      </c>
    </row>
    <row r="235" spans="1:15" ht="15" customHeight="1">
      <c r="A235" s="898" t="s">
        <v>211</v>
      </c>
      <c r="B235" s="899"/>
      <c r="C235" s="899"/>
      <c r="D235" s="899"/>
      <c r="E235" s="899"/>
      <c r="F235" s="899"/>
      <c r="G235" s="899"/>
      <c r="H235" s="899"/>
      <c r="I235" s="899"/>
      <c r="J235" s="899"/>
      <c r="K235" s="899"/>
      <c r="L235" s="899"/>
      <c r="M235" s="899"/>
      <c r="N235" s="900"/>
      <c r="O235" s="2" t="str">
        <f>O234</f>
        <v/>
      </c>
    </row>
    <row r="236" spans="1:15">
      <c r="A236" s="829" t="e">
        <f>'Запит  2-7'!#REF!</f>
        <v>#REF!</v>
      </c>
      <c r="B236" s="830"/>
      <c r="C236" s="830"/>
      <c r="D236" s="830"/>
      <c r="E236" s="830"/>
      <c r="F236" s="830"/>
      <c r="G236" s="830"/>
      <c r="H236" s="830"/>
      <c r="I236" s="830"/>
      <c r="J236" s="830"/>
      <c r="K236" s="830"/>
      <c r="L236" s="830"/>
      <c r="M236" s="830"/>
      <c r="N236" s="831"/>
      <c r="O236" s="2" t="str">
        <f>O267</f>
        <v/>
      </c>
    </row>
    <row r="237" spans="1:15">
      <c r="A237" s="438" t="e">
        <f>'Запит 2-12 '!#REF!</f>
        <v>#REF!</v>
      </c>
      <c r="B237" s="354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3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0" t="e">
        <f>'Запит 2-12 '!#REF!</f>
        <v>#REF!</v>
      </c>
      <c r="B238" s="193" t="s">
        <v>136</v>
      </c>
      <c r="C238" s="353">
        <f>'Паспорт-4'!C231</f>
        <v>0</v>
      </c>
      <c r="D238" s="194" t="s">
        <v>8</v>
      </c>
      <c r="E238" s="98">
        <f>SUM(C238:D238)</f>
        <v>0</v>
      </c>
      <c r="F238" s="353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56" t="e">
        <f>'Паспорт-4'!I231</f>
        <v>#REF!</v>
      </c>
      <c r="M238" s="194" t="s">
        <v>8</v>
      </c>
      <c r="N238" s="441" t="e">
        <f>SUM(L238:M238)</f>
        <v>#REF!</v>
      </c>
      <c r="O238" s="2" t="str">
        <f t="shared" si="33"/>
        <v/>
      </c>
    </row>
    <row r="239" spans="1:15">
      <c r="A239" s="440" t="e">
        <f>'Запит 2-12 '!#REF!</f>
        <v>#REF!</v>
      </c>
      <c r="B239" s="193" t="s">
        <v>32</v>
      </c>
      <c r="C239" s="195" t="s">
        <v>8</v>
      </c>
      <c r="D239" s="350">
        <f>'Паспорт-4'!D232</f>
        <v>0</v>
      </c>
      <c r="E239" s="98">
        <f>SUM(C239:D239)</f>
        <v>0</v>
      </c>
      <c r="F239" s="195" t="s">
        <v>8</v>
      </c>
      <c r="G239" s="350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58" t="e">
        <f>'Паспорт-4'!J232</f>
        <v>#REF!</v>
      </c>
      <c r="N239" s="441" t="e">
        <f>SUM(L239:M239)</f>
        <v>#REF!</v>
      </c>
      <c r="O239" s="2" t="str">
        <f t="shared" si="33"/>
        <v/>
      </c>
    </row>
    <row r="240" spans="1:15">
      <c r="A240" s="440" t="e">
        <f>'Запит 2-12 '!#REF!</f>
        <v>#REF!</v>
      </c>
      <c r="B240" s="193" t="s">
        <v>20</v>
      </c>
      <c r="C240" s="195" t="s">
        <v>8</v>
      </c>
      <c r="D240" s="350">
        <f>'Паспорт-4'!D233</f>
        <v>0</v>
      </c>
      <c r="E240" s="98">
        <f>SUM(C240:D240)</f>
        <v>0</v>
      </c>
      <c r="F240" s="195" t="s">
        <v>8</v>
      </c>
      <c r="G240" s="350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58" t="e">
        <f>'Паспорт-4'!J233</f>
        <v>#REF!</v>
      </c>
      <c r="N240" s="441" t="e">
        <f>SUM(L240:M240)</f>
        <v>#REF!</v>
      </c>
      <c r="O240" s="2" t="str">
        <f t="shared" si="33"/>
        <v/>
      </c>
    </row>
    <row r="241" spans="1:15">
      <c r="A241" s="440" t="e">
        <f>'Запит 2-12 '!#REF!</f>
        <v>#REF!</v>
      </c>
      <c r="B241" s="193" t="s">
        <v>21</v>
      </c>
      <c r="C241" s="195" t="s">
        <v>8</v>
      </c>
      <c r="D241" s="350">
        <f>'Паспорт-4'!D234</f>
        <v>0</v>
      </c>
      <c r="E241" s="98">
        <f>SUM(C241:D241)</f>
        <v>0</v>
      </c>
      <c r="F241" s="195" t="s">
        <v>8</v>
      </c>
      <c r="G241" s="350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58" t="e">
        <f>'Паспорт-4'!J234</f>
        <v>#REF!</v>
      </c>
      <c r="N241" s="441" t="e">
        <f>SUM(L241:M241)</f>
        <v>#REF!</v>
      </c>
      <c r="O241" s="2" t="str">
        <f t="shared" si="33"/>
        <v/>
      </c>
    </row>
    <row r="242" spans="1:15">
      <c r="A242" s="440" t="e">
        <f>'Запит 2-12 '!#REF!</f>
        <v>#REF!</v>
      </c>
      <c r="B242" s="193" t="s">
        <v>22</v>
      </c>
      <c r="C242" s="195" t="s">
        <v>8</v>
      </c>
      <c r="D242" s="350">
        <f>'Паспорт-4'!D235</f>
        <v>0</v>
      </c>
      <c r="E242" s="98">
        <f>SUM(C242:D242)</f>
        <v>0</v>
      </c>
      <c r="F242" s="195" t="s">
        <v>8</v>
      </c>
      <c r="G242" s="350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58" t="e">
        <f>'Паспорт-4'!J235</f>
        <v>#REF!</v>
      </c>
      <c r="N242" s="441" t="e">
        <f>SUM(L242:M242)</f>
        <v>#REF!</v>
      </c>
      <c r="O242" s="2" t="str">
        <f t="shared" si="33"/>
        <v/>
      </c>
    </row>
    <row r="243" spans="1:15" ht="25.5">
      <c r="A243" s="440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1" t="e">
        <f>SUM(N244:N246)</f>
        <v>#REF!</v>
      </c>
      <c r="O243" s="2" t="str">
        <f t="shared" si="33"/>
        <v/>
      </c>
    </row>
    <row r="244" spans="1:15">
      <c r="A244" s="440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1">
        <f>'Паспорт-4'!E237</f>
        <v>0</v>
      </c>
      <c r="F244" s="195" t="s">
        <v>8</v>
      </c>
      <c r="G244" s="194" t="s">
        <v>8</v>
      </c>
      <c r="H244" s="351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2" t="e">
        <f>'Паспорт-4'!K237</f>
        <v>#REF!</v>
      </c>
      <c r="O244" s="2" t="str">
        <f t="shared" si="33"/>
        <v/>
      </c>
    </row>
    <row r="245" spans="1:15">
      <c r="A245" s="440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1">
        <f>'Паспорт-4'!E238</f>
        <v>0</v>
      </c>
      <c r="F245" s="195" t="s">
        <v>8</v>
      </c>
      <c r="G245" s="194" t="s">
        <v>8</v>
      </c>
      <c r="H245" s="351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2" t="e">
        <f>'Паспорт-4'!K238</f>
        <v>#REF!</v>
      </c>
      <c r="O245" s="2" t="str">
        <f t="shared" si="33"/>
        <v/>
      </c>
    </row>
    <row r="246" spans="1:15">
      <c r="A246" s="443" t="e">
        <f>'Запит 2-12 '!#REF!</f>
        <v>#REF!</v>
      </c>
      <c r="B246" s="360" t="e">
        <f>'Запит 2-12 '!#REF!</f>
        <v>#REF!</v>
      </c>
      <c r="C246" s="196" t="s">
        <v>8</v>
      </c>
      <c r="D246" s="197" t="s">
        <v>8</v>
      </c>
      <c r="E246" s="352">
        <f>'Паспорт-4'!E239</f>
        <v>0</v>
      </c>
      <c r="F246" s="196" t="s">
        <v>8</v>
      </c>
      <c r="G246" s="197" t="s">
        <v>8</v>
      </c>
      <c r="H246" s="352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4" t="e">
        <f>'Паспорт-4'!K239</f>
        <v>#REF!</v>
      </c>
      <c r="O246" s="2" t="str">
        <f t="shared" si="33"/>
        <v/>
      </c>
    </row>
    <row r="247" spans="1:15">
      <c r="A247" s="438" t="e">
        <f>'Запит 2-12 '!#REF!</f>
        <v>#REF!</v>
      </c>
      <c r="B247" s="354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39" t="e">
        <f t="shared" si="34"/>
        <v>#REF!</v>
      </c>
      <c r="O247" s="2" t="str">
        <f t="shared" si="33"/>
        <v/>
      </c>
    </row>
    <row r="248" spans="1:15">
      <c r="A248" s="440" t="e">
        <f>'Запит 2-12 '!#REF!</f>
        <v>#REF!</v>
      </c>
      <c r="B248" s="193" t="s">
        <v>136</v>
      </c>
      <c r="C248" s="353">
        <f>'Паспорт-4'!C241</f>
        <v>0</v>
      </c>
      <c r="D248" s="194" t="s">
        <v>8</v>
      </c>
      <c r="E248" s="98">
        <f>SUM(C248:D248)</f>
        <v>0</v>
      </c>
      <c r="F248" s="353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56" t="e">
        <f>'Паспорт-4'!I241</f>
        <v>#REF!</v>
      </c>
      <c r="M248" s="194" t="s">
        <v>8</v>
      </c>
      <c r="N248" s="441" t="e">
        <f>SUM(L248:M248)</f>
        <v>#REF!</v>
      </c>
      <c r="O248" s="2" t="str">
        <f t="shared" si="33"/>
        <v/>
      </c>
    </row>
    <row r="249" spans="1:15">
      <c r="A249" s="440" t="e">
        <f>'Запит 2-12 '!#REF!</f>
        <v>#REF!</v>
      </c>
      <c r="B249" s="193" t="s">
        <v>32</v>
      </c>
      <c r="C249" s="195" t="s">
        <v>8</v>
      </c>
      <c r="D249" s="350">
        <f>'Паспорт-4'!D242</f>
        <v>0</v>
      </c>
      <c r="E249" s="98">
        <f>SUM(C249:D249)</f>
        <v>0</v>
      </c>
      <c r="F249" s="195" t="s">
        <v>8</v>
      </c>
      <c r="G249" s="350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58" t="e">
        <f>'Паспорт-4'!J242</f>
        <v>#REF!</v>
      </c>
      <c r="N249" s="441" t="e">
        <f>SUM(L249:M249)</f>
        <v>#REF!</v>
      </c>
      <c r="O249" s="2" t="str">
        <f t="shared" si="33"/>
        <v/>
      </c>
    </row>
    <row r="250" spans="1:15">
      <c r="A250" s="440" t="e">
        <f>'Запит 2-12 '!#REF!</f>
        <v>#REF!</v>
      </c>
      <c r="B250" s="193" t="s">
        <v>20</v>
      </c>
      <c r="C250" s="195" t="s">
        <v>8</v>
      </c>
      <c r="D250" s="350">
        <f>'Паспорт-4'!D243</f>
        <v>0</v>
      </c>
      <c r="E250" s="98">
        <f>SUM(C250:D250)</f>
        <v>0</v>
      </c>
      <c r="F250" s="195" t="s">
        <v>8</v>
      </c>
      <c r="G250" s="350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58" t="e">
        <f>'Паспорт-4'!J243</f>
        <v>#REF!</v>
      </c>
      <c r="N250" s="441" t="e">
        <f>SUM(L250:M250)</f>
        <v>#REF!</v>
      </c>
      <c r="O250" s="2" t="str">
        <f t="shared" si="33"/>
        <v/>
      </c>
    </row>
    <row r="251" spans="1:15">
      <c r="A251" s="440" t="e">
        <f>'Запит 2-12 '!#REF!</f>
        <v>#REF!</v>
      </c>
      <c r="B251" s="193" t="s">
        <v>21</v>
      </c>
      <c r="C251" s="195" t="s">
        <v>8</v>
      </c>
      <c r="D251" s="350">
        <f>'Паспорт-4'!D244</f>
        <v>0</v>
      </c>
      <c r="E251" s="98">
        <f>SUM(C251:D251)</f>
        <v>0</v>
      </c>
      <c r="F251" s="195" t="s">
        <v>8</v>
      </c>
      <c r="G251" s="350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58" t="e">
        <f>'Паспорт-4'!J244</f>
        <v>#REF!</v>
      </c>
      <c r="N251" s="441" t="e">
        <f>SUM(L251:M251)</f>
        <v>#REF!</v>
      </c>
      <c r="O251" s="2" t="str">
        <f t="shared" si="33"/>
        <v/>
      </c>
    </row>
    <row r="252" spans="1:15">
      <c r="A252" s="440" t="e">
        <f>'Запит 2-12 '!#REF!</f>
        <v>#REF!</v>
      </c>
      <c r="B252" s="193" t="s">
        <v>22</v>
      </c>
      <c r="C252" s="195" t="s">
        <v>8</v>
      </c>
      <c r="D252" s="350">
        <f>'Паспорт-4'!D245</f>
        <v>0</v>
      </c>
      <c r="E252" s="98">
        <f>SUM(C252:D252)</f>
        <v>0</v>
      </c>
      <c r="F252" s="195" t="s">
        <v>8</v>
      </c>
      <c r="G252" s="350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58" t="e">
        <f>'Паспорт-4'!J245</f>
        <v>#REF!</v>
      </c>
      <c r="N252" s="441" t="e">
        <f>SUM(L252:M252)</f>
        <v>#REF!</v>
      </c>
      <c r="O252" s="2" t="str">
        <f t="shared" si="33"/>
        <v/>
      </c>
    </row>
    <row r="253" spans="1:15" ht="25.5">
      <c r="A253" s="440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1" t="e">
        <f>SUM(N254:N256)</f>
        <v>#REF!</v>
      </c>
      <c r="O253" s="2" t="str">
        <f t="shared" si="33"/>
        <v/>
      </c>
    </row>
    <row r="254" spans="1:15">
      <c r="A254" s="440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1">
        <f>'Паспорт-4'!E247</f>
        <v>0</v>
      </c>
      <c r="F254" s="195" t="s">
        <v>8</v>
      </c>
      <c r="G254" s="194" t="s">
        <v>8</v>
      </c>
      <c r="H254" s="351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2" t="e">
        <f>'Паспорт-4'!K247</f>
        <v>#REF!</v>
      </c>
      <c r="O254" s="2" t="str">
        <f t="shared" si="33"/>
        <v/>
      </c>
    </row>
    <row r="255" spans="1:15">
      <c r="A255" s="440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1">
        <f>'Паспорт-4'!E248</f>
        <v>0</v>
      </c>
      <c r="F255" s="195" t="s">
        <v>8</v>
      </c>
      <c r="G255" s="194" t="s">
        <v>8</v>
      </c>
      <c r="H255" s="351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2" t="e">
        <f>'Паспорт-4'!K248</f>
        <v>#REF!</v>
      </c>
      <c r="O255" s="2" t="str">
        <f t="shared" si="33"/>
        <v/>
      </c>
    </row>
    <row r="256" spans="1:15">
      <c r="A256" s="443" t="e">
        <f>'Запит 2-12 '!#REF!</f>
        <v>#REF!</v>
      </c>
      <c r="B256" s="360" t="e">
        <f>'Запит 2-12 '!#REF!</f>
        <v>#REF!</v>
      </c>
      <c r="C256" s="196" t="s">
        <v>8</v>
      </c>
      <c r="D256" s="197" t="s">
        <v>8</v>
      </c>
      <c r="E256" s="352">
        <f>'Паспорт-4'!E249</f>
        <v>0</v>
      </c>
      <c r="F256" s="196" t="s">
        <v>8</v>
      </c>
      <c r="G256" s="197" t="s">
        <v>8</v>
      </c>
      <c r="H256" s="352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4" t="e">
        <f>'Паспорт-4'!K249</f>
        <v>#REF!</v>
      </c>
      <c r="O256" s="2" t="str">
        <f t="shared" si="33"/>
        <v/>
      </c>
    </row>
    <row r="257" spans="1:15">
      <c r="A257" s="438" t="e">
        <f>'Запит 2-12 '!#REF!</f>
        <v>#REF!</v>
      </c>
      <c r="B257" s="354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39" t="e">
        <f t="shared" si="35"/>
        <v>#REF!</v>
      </c>
      <c r="O257" s="2" t="str">
        <f t="shared" si="33"/>
        <v/>
      </c>
    </row>
    <row r="258" spans="1:15">
      <c r="A258" s="440" t="e">
        <f>'Запит 2-12 '!#REF!</f>
        <v>#REF!</v>
      </c>
      <c r="B258" s="193" t="s">
        <v>136</v>
      </c>
      <c r="C258" s="353">
        <f>'Паспорт-4'!C251</f>
        <v>0</v>
      </c>
      <c r="D258" s="194" t="s">
        <v>8</v>
      </c>
      <c r="E258" s="98">
        <f>SUM(C258:D258)</f>
        <v>0</v>
      </c>
      <c r="F258" s="353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56" t="e">
        <f>'Паспорт-4'!I251</f>
        <v>#REF!</v>
      </c>
      <c r="M258" s="194" t="s">
        <v>8</v>
      </c>
      <c r="N258" s="441" t="e">
        <f>SUM(L258:M258)</f>
        <v>#REF!</v>
      </c>
      <c r="O258" s="2" t="str">
        <f t="shared" si="33"/>
        <v/>
      </c>
    </row>
    <row r="259" spans="1:15">
      <c r="A259" s="440" t="e">
        <f>'Запит 2-12 '!#REF!</f>
        <v>#REF!</v>
      </c>
      <c r="B259" s="193" t="s">
        <v>32</v>
      </c>
      <c r="C259" s="195" t="s">
        <v>8</v>
      </c>
      <c r="D259" s="350">
        <f>'Паспорт-4'!D252</f>
        <v>0</v>
      </c>
      <c r="E259" s="98">
        <f>SUM(C259:D259)</f>
        <v>0</v>
      </c>
      <c r="F259" s="195" t="s">
        <v>8</v>
      </c>
      <c r="G259" s="350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58" t="e">
        <f>'Паспорт-4'!J252</f>
        <v>#REF!</v>
      </c>
      <c r="N259" s="441" t="e">
        <f>SUM(L259:M259)</f>
        <v>#REF!</v>
      </c>
      <c r="O259" s="2" t="str">
        <f t="shared" si="33"/>
        <v/>
      </c>
    </row>
    <row r="260" spans="1:15">
      <c r="A260" s="440" t="e">
        <f>'Запит 2-12 '!#REF!</f>
        <v>#REF!</v>
      </c>
      <c r="B260" s="193" t="s">
        <v>20</v>
      </c>
      <c r="C260" s="195" t="s">
        <v>8</v>
      </c>
      <c r="D260" s="350">
        <f>'Паспорт-4'!D253</f>
        <v>0</v>
      </c>
      <c r="E260" s="98">
        <f>SUM(C260:D260)</f>
        <v>0</v>
      </c>
      <c r="F260" s="195" t="s">
        <v>8</v>
      </c>
      <c r="G260" s="350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58" t="e">
        <f>'Паспорт-4'!J253</f>
        <v>#REF!</v>
      </c>
      <c r="N260" s="441" t="e">
        <f>SUM(L260:M260)</f>
        <v>#REF!</v>
      </c>
      <c r="O260" s="2" t="str">
        <f t="shared" si="33"/>
        <v/>
      </c>
    </row>
    <row r="261" spans="1:15">
      <c r="A261" s="440" t="e">
        <f>'Запит 2-12 '!#REF!</f>
        <v>#REF!</v>
      </c>
      <c r="B261" s="193" t="s">
        <v>21</v>
      </c>
      <c r="C261" s="195" t="s">
        <v>8</v>
      </c>
      <c r="D261" s="350">
        <f>'Паспорт-4'!D254</f>
        <v>0</v>
      </c>
      <c r="E261" s="98">
        <f>SUM(C261:D261)</f>
        <v>0</v>
      </c>
      <c r="F261" s="195" t="s">
        <v>8</v>
      </c>
      <c r="G261" s="350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58" t="e">
        <f>'Паспорт-4'!J254</f>
        <v>#REF!</v>
      </c>
      <c r="N261" s="441" t="e">
        <f>SUM(L261:M261)</f>
        <v>#REF!</v>
      </c>
      <c r="O261" s="2" t="str">
        <f t="shared" si="33"/>
        <v/>
      </c>
    </row>
    <row r="262" spans="1:15">
      <c r="A262" s="440" t="e">
        <f>'Запит 2-12 '!#REF!</f>
        <v>#REF!</v>
      </c>
      <c r="B262" s="193" t="s">
        <v>22</v>
      </c>
      <c r="C262" s="195" t="s">
        <v>8</v>
      </c>
      <c r="D262" s="350">
        <f>'Паспорт-4'!D255</f>
        <v>0</v>
      </c>
      <c r="E262" s="98">
        <f>SUM(C262:D262)</f>
        <v>0</v>
      </c>
      <c r="F262" s="195" t="s">
        <v>8</v>
      </c>
      <c r="G262" s="350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58" t="e">
        <f>'Паспорт-4'!J255</f>
        <v>#REF!</v>
      </c>
      <c r="N262" s="441" t="e">
        <f>SUM(L262:M262)</f>
        <v>#REF!</v>
      </c>
      <c r="O262" s="2" t="str">
        <f t="shared" si="33"/>
        <v/>
      </c>
    </row>
    <row r="263" spans="1:15" ht="25.5">
      <c r="A263" s="440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1" t="e">
        <f>SUM(N264:N266)</f>
        <v>#REF!</v>
      </c>
      <c r="O263" s="2" t="str">
        <f t="shared" si="33"/>
        <v/>
      </c>
    </row>
    <row r="264" spans="1:15">
      <c r="A264" s="440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1">
        <f>'Паспорт-4'!E257</f>
        <v>0</v>
      </c>
      <c r="F264" s="195" t="s">
        <v>8</v>
      </c>
      <c r="G264" s="194" t="s">
        <v>8</v>
      </c>
      <c r="H264" s="351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2" t="e">
        <f>'Паспорт-4'!K257</f>
        <v>#REF!</v>
      </c>
      <c r="O264" s="2" t="str">
        <f t="shared" si="33"/>
        <v/>
      </c>
    </row>
    <row r="265" spans="1:15">
      <c r="A265" s="440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1">
        <f>'Паспорт-4'!E258</f>
        <v>0</v>
      </c>
      <c r="F265" s="195" t="s">
        <v>8</v>
      </c>
      <c r="G265" s="194" t="s">
        <v>8</v>
      </c>
      <c r="H265" s="351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2" t="e">
        <f>'Паспорт-4'!K258</f>
        <v>#REF!</v>
      </c>
      <c r="O265" s="2" t="str">
        <f t="shared" si="33"/>
        <v/>
      </c>
    </row>
    <row r="266" spans="1:15">
      <c r="A266" s="443" t="e">
        <f>'Запит 2-12 '!#REF!</f>
        <v>#REF!</v>
      </c>
      <c r="B266" s="360" t="e">
        <f>'Запит 2-12 '!#REF!</f>
        <v>#REF!</v>
      </c>
      <c r="C266" s="196" t="s">
        <v>8</v>
      </c>
      <c r="D266" s="197" t="s">
        <v>8</v>
      </c>
      <c r="E266" s="352">
        <f>'Паспорт-4'!E259</f>
        <v>0</v>
      </c>
      <c r="F266" s="196" t="s">
        <v>8</v>
      </c>
      <c r="G266" s="197" t="s">
        <v>8</v>
      </c>
      <c r="H266" s="352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4" t="e">
        <f>'Паспорт-4'!K259</f>
        <v>#REF!</v>
      </c>
      <c r="O266" s="2" t="str">
        <f t="shared" si="33"/>
        <v/>
      </c>
    </row>
    <row r="267" spans="1:15" ht="15" customHeight="1">
      <c r="A267" s="890" t="s">
        <v>24</v>
      </c>
      <c r="B267" s="833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45" t="e">
        <f t="shared" si="36"/>
        <v>#REF!</v>
      </c>
      <c r="O267" s="2" t="str">
        <f t="shared" si="33"/>
        <v/>
      </c>
    </row>
    <row r="268" spans="1:15" ht="15" customHeight="1">
      <c r="A268" s="895" t="s">
        <v>211</v>
      </c>
      <c r="B268" s="896"/>
      <c r="C268" s="896"/>
      <c r="D268" s="896"/>
      <c r="E268" s="896"/>
      <c r="F268" s="896"/>
      <c r="G268" s="896"/>
      <c r="H268" s="896"/>
      <c r="I268" s="896"/>
      <c r="J268" s="896"/>
      <c r="K268" s="896"/>
      <c r="L268" s="896"/>
      <c r="M268" s="896"/>
      <c r="N268" s="897"/>
      <c r="O268" s="2" t="str">
        <f>O267</f>
        <v/>
      </c>
    </row>
    <row r="269" spans="1:15">
      <c r="O269" s="2" t="s">
        <v>97</v>
      </c>
    </row>
    <row r="270" spans="1:15">
      <c r="B270" s="248"/>
      <c r="I270" s="248"/>
      <c r="J270" s="248"/>
      <c r="K270" s="249"/>
      <c r="L270" s="248"/>
      <c r="M270" s="248"/>
      <c r="N270" s="249"/>
      <c r="O270" s="2" t="s">
        <v>97</v>
      </c>
    </row>
    <row r="271" spans="1:15">
      <c r="B271" s="248"/>
      <c r="I271" s="248"/>
      <c r="J271" s="248"/>
      <c r="K271" s="249"/>
      <c r="L271" s="248"/>
      <c r="M271" s="248"/>
      <c r="N271" s="249"/>
      <c r="O271" s="2" t="s">
        <v>97</v>
      </c>
    </row>
    <row r="272" spans="1:15" ht="27.75" customHeight="1">
      <c r="B272" s="835" t="str">
        <f>'Запит 2-15'!A6</f>
        <v>Директор департаменту</v>
      </c>
      <c r="C272" s="835"/>
      <c r="G272" s="363"/>
      <c r="J272" s="364"/>
      <c r="K272" s="834" t="str">
        <f>IF('Запит 2-15'!D6&lt;&gt;0,'Запит 2-15'!D6,"")</f>
        <v>О.І. Гудзенко</v>
      </c>
      <c r="L272" s="834"/>
      <c r="M272" s="834"/>
      <c r="N272" s="834"/>
      <c r="O272" s="2" t="s">
        <v>97</v>
      </c>
    </row>
    <row r="273" spans="2:15">
      <c r="B273" s="181"/>
      <c r="G273" s="365" t="s">
        <v>34</v>
      </c>
      <c r="J273" s="366"/>
      <c r="K273" s="821" t="s">
        <v>221</v>
      </c>
      <c r="L273" s="821"/>
      <c r="M273" s="821"/>
      <c r="N273" s="821"/>
      <c r="O273" s="2" t="s">
        <v>97</v>
      </c>
    </row>
    <row r="274" spans="2:15" ht="15.75">
      <c r="B274" s="367" t="s">
        <v>222</v>
      </c>
      <c r="G274" s="365"/>
      <c r="J274" s="366"/>
      <c r="K274" s="185"/>
      <c r="M274" s="366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94" t="s">
        <v>233</v>
      </c>
      <c r="C276" s="894"/>
      <c r="G276" s="363"/>
      <c r="J276" s="364"/>
      <c r="K276" s="901"/>
      <c r="L276" s="901"/>
      <c r="M276" s="901"/>
      <c r="N276" s="901"/>
      <c r="O276" s="2" t="s">
        <v>97</v>
      </c>
    </row>
    <row r="277" spans="2:15">
      <c r="B277" s="234"/>
      <c r="G277" s="365" t="s">
        <v>34</v>
      </c>
      <c r="J277" s="366"/>
      <c r="K277" s="821" t="s">
        <v>221</v>
      </c>
      <c r="L277" s="821"/>
      <c r="M277" s="821"/>
      <c r="N277" s="821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79" t="s">
        <v>129</v>
      </c>
      <c r="B1" s="779"/>
      <c r="C1" s="779"/>
      <c r="D1" s="779"/>
      <c r="E1" s="779"/>
      <c r="F1" s="779"/>
      <c r="G1" s="251" t="s">
        <v>97</v>
      </c>
    </row>
    <row r="2" spans="1:7" ht="15" customHeight="1">
      <c r="A2" s="779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9"/>
      <c r="C2" s="779"/>
      <c r="D2" s="779"/>
      <c r="E2" s="779"/>
      <c r="F2" s="779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0" t="str">
        <f>'Запит 2-1,2,3,4'!B4</f>
        <v>Департамент соціальної політики Черкаської міської ради</v>
      </c>
      <c r="D4" s="780"/>
      <c r="E4" s="780"/>
      <c r="F4" s="780"/>
      <c r="G4" s="251" t="s">
        <v>97</v>
      </c>
    </row>
    <row r="5" spans="1:7" ht="12.75" customHeight="1">
      <c r="A5" s="263" t="s">
        <v>0</v>
      </c>
      <c r="B5" s="258" t="s">
        <v>177</v>
      </c>
      <c r="C5" s="783" t="s">
        <v>181</v>
      </c>
      <c r="D5" s="783"/>
      <c r="E5" s="783"/>
      <c r="F5" s="783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0" t="str">
        <f>'Запит 2-1,2,3,4'!B6</f>
        <v>Департамент соціальної політики Черкаської міської ради</v>
      </c>
      <c r="D7" s="780"/>
      <c r="E7" s="780"/>
      <c r="F7" s="780"/>
      <c r="G7" s="251" t="s">
        <v>97</v>
      </c>
    </row>
    <row r="8" spans="1:7" ht="12.75" customHeight="1">
      <c r="A8" s="263" t="s">
        <v>0</v>
      </c>
      <c r="B8" s="258" t="s">
        <v>177</v>
      </c>
      <c r="C8" s="783" t="s">
        <v>179</v>
      </c>
      <c r="D8" s="783"/>
      <c r="E8" s="783"/>
      <c r="F8" s="783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0" t="str">
        <f>'Запит 2-1,2,3,4'!B8</f>
        <v>0813192</v>
      </c>
      <c r="E10" s="780"/>
      <c r="F10" s="780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84" t="s">
        <v>175</v>
      </c>
      <c r="E11" s="784"/>
      <c r="F11" s="784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61" t="s">
        <v>215</v>
      </c>
      <c r="B14" s="859" t="s">
        <v>236</v>
      </c>
      <c r="C14" s="856" t="s">
        <v>241</v>
      </c>
      <c r="D14" s="857"/>
      <c r="E14" s="857"/>
      <c r="F14" s="858"/>
      <c r="G14" s="251" t="s">
        <v>97</v>
      </c>
    </row>
    <row r="15" spans="1:7" ht="21">
      <c r="A15" s="862"/>
      <c r="B15" s="860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 t="shared" ref="D16:D21" si="0">IF(C16&gt;=215,C16,0)</f>
        <v>0</v>
      </c>
      <c r="E16" s="454">
        <f t="shared" ref="E16:E22" si="1">IF(AND(C16&gt;=190,C16&lt;215),C16,0)</f>
        <v>0</v>
      </c>
      <c r="F16" s="455">
        <f t="shared" ref="F16:F52" si="2"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 t="shared" si="0"/>
        <v>0</v>
      </c>
      <c r="E17" s="457">
        <f t="shared" si="1"/>
        <v>0</v>
      </c>
      <c r="F17" s="460">
        <f t="shared" si="2"/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si="0"/>
        <v>0</v>
      </c>
      <c r="E18" s="457">
        <f t="shared" si="1"/>
        <v>0</v>
      </c>
      <c r="F18" s="460">
        <f t="shared" si="2"/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ref="D22:D64" si="4">IF(C22&gt;=215,C22,0)</f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4"/>
        <v>0</v>
      </c>
      <c r="E23" s="457">
        <f t="shared" ref="E23:E28" si="5">IF(AND(C23&gt;=190,C23&lt;215),C23,0)</f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4"/>
        <v>0</v>
      </c>
      <c r="E24" s="457">
        <f t="shared" si="5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4"/>
        <v>0</v>
      </c>
      <c r="E25" s="457">
        <f t="shared" si="5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4"/>
        <v>0</v>
      </c>
      <c r="E26" s="457">
        <f t="shared" si="5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4"/>
        <v>0</v>
      </c>
      <c r="E27" s="457">
        <f t="shared" si="5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4"/>
        <v>0</v>
      </c>
      <c r="E28" s="454">
        <f t="shared" si="5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>IF(C29&gt;=215,C29,0)</f>
        <v>0</v>
      </c>
      <c r="E29" s="457">
        <f t="shared" ref="E29:E34" si="6">IF(AND(C29&gt;=190,C29&lt;215),C29,0)</f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4"/>
        <v>0</v>
      </c>
      <c r="E30" s="457">
        <f t="shared" si="6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4"/>
        <v>0</v>
      </c>
      <c r="E31" s="457">
        <f t="shared" si="6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4"/>
        <v>0</v>
      </c>
      <c r="E32" s="457">
        <f t="shared" si="6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4"/>
        <v>0</v>
      </c>
      <c r="E33" s="457">
        <f t="shared" si="6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4"/>
        <v>0</v>
      </c>
      <c r="E34" s="454">
        <f t="shared" si="6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>IF(C35&gt;=215,C35,0)</f>
        <v>0</v>
      </c>
      <c r="E35" s="457">
        <f t="shared" ref="E35:E40" si="7">IF(AND(C35&gt;=190,C35&lt;215),C35,0)</f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4"/>
        <v>0</v>
      </c>
      <c r="E36" s="457">
        <f t="shared" si="7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4"/>
        <v>0</v>
      </c>
      <c r="E37" s="457">
        <f t="shared" si="7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4"/>
        <v>0</v>
      </c>
      <c r="E38" s="457">
        <f t="shared" si="7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4"/>
        <v>0</v>
      </c>
      <c r="E39" s="457">
        <f t="shared" si="7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4"/>
        <v>0</v>
      </c>
      <c r="E40" s="454">
        <f t="shared" si="7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>IF(C41&gt;=215,C41,0)</f>
        <v>0</v>
      </c>
      <c r="E41" s="457">
        <f t="shared" ref="E41:E46" si="8">IF(AND(C41&gt;=190,C41&lt;215),C41,0)</f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4"/>
        <v>0</v>
      </c>
      <c r="E42" s="457">
        <f t="shared" si="8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4"/>
        <v>0</v>
      </c>
      <c r="E43" s="457">
        <f t="shared" si="8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4"/>
        <v>0</v>
      </c>
      <c r="E44" s="457">
        <f t="shared" si="8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4"/>
        <v>0</v>
      </c>
      <c r="E45" s="457">
        <f t="shared" si="8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4"/>
        <v>0</v>
      </c>
      <c r="E46" s="454">
        <f t="shared" si="8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>IF(C47&gt;=215,C47,0)</f>
        <v>0</v>
      </c>
      <c r="E47" s="457">
        <f t="shared" ref="E47:E52" si="9">IF(AND(C47&gt;=190,C47&lt;215),C47,0)</f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4"/>
        <v>0</v>
      </c>
      <c r="E48" s="457">
        <f t="shared" si="9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4"/>
        <v>0</v>
      </c>
      <c r="E49" s="457">
        <f t="shared" si="9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4"/>
        <v>0</v>
      </c>
      <c r="E50" s="457">
        <f t="shared" si="9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4"/>
        <v>0</v>
      </c>
      <c r="E51" s="457">
        <f t="shared" si="9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4"/>
        <v>0</v>
      </c>
      <c r="E52" s="454">
        <f t="shared" si="9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>IF(C53&gt;=215,C53,0)</f>
        <v>0</v>
      </c>
      <c r="E53" s="457">
        <f t="shared" ref="E53:E58" si="10">IF(AND(C53&gt;=190,C53&lt;215),C53,0)</f>
        <v>0</v>
      </c>
      <c r="F53" s="460">
        <f t="shared" ref="F53:F58" si="11">IF(C53&lt;190,C53,0)</f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4"/>
        <v>0</v>
      </c>
      <c r="E54" s="457">
        <f t="shared" si="10"/>
        <v>0</v>
      </c>
      <c r="F54" s="460">
        <f t="shared" si="11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4"/>
        <v>0</v>
      </c>
      <c r="E55" s="457">
        <f t="shared" si="10"/>
        <v>0</v>
      </c>
      <c r="F55" s="460">
        <f t="shared" si="11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4"/>
        <v>0</v>
      </c>
      <c r="E56" s="457">
        <f t="shared" si="10"/>
        <v>0</v>
      </c>
      <c r="F56" s="460">
        <f t="shared" si="11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4"/>
        <v>0</v>
      </c>
      <c r="E57" s="459">
        <f t="shared" si="10"/>
        <v>0</v>
      </c>
      <c r="F57" s="461">
        <f t="shared" si="11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4"/>
        <v>0</v>
      </c>
      <c r="E58" s="454">
        <f t="shared" si="10"/>
        <v>0</v>
      </c>
      <c r="F58" s="455">
        <f t="shared" si="11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>IF(C59&gt;=215,C59,0)</f>
        <v>0</v>
      </c>
      <c r="E59" s="457">
        <f t="shared" ref="E59:E64" si="12">IF(AND(C59&gt;=190,C59&lt;215),C59,0)</f>
        <v>0</v>
      </c>
      <c r="F59" s="460">
        <f t="shared" ref="F59:F64" si="13">IF(C59&lt;190,C59,0)</f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4"/>
        <v>0</v>
      </c>
      <c r="E60" s="457">
        <f t="shared" si="12"/>
        <v>0</v>
      </c>
      <c r="F60" s="460">
        <f t="shared" si="13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4"/>
        <v>0</v>
      </c>
      <c r="E61" s="457">
        <f t="shared" si="12"/>
        <v>0</v>
      </c>
      <c r="F61" s="460">
        <f t="shared" si="13"/>
        <v>0</v>
      </c>
      <c r="G61" s="251" t="str">
        <f t="shared" si="3"/>
        <v/>
      </c>
    </row>
    <row r="62" spans="1:7" ht="25.5">
      <c r="A62" s="343" t="str">
        <f>'Паспорт-2'!A50</f>
        <v>1</v>
      </c>
      <c r="B62" s="332" t="str">
        <f>'Паспорт-2'!B50</f>
        <v>Надання фінансової підтримки громадським організаціям ветеранів війни</v>
      </c>
      <c r="C62" s="451"/>
      <c r="D62" s="456">
        <f t="shared" si="4"/>
        <v>0</v>
      </c>
      <c r="E62" s="457">
        <f t="shared" si="12"/>
        <v>0</v>
      </c>
      <c r="F62" s="460">
        <f t="shared" si="13"/>
        <v>0</v>
      </c>
      <c r="G62" s="251" t="str">
        <f t="shared" si="3"/>
        <v/>
      </c>
    </row>
    <row r="63" spans="1:7">
      <c r="A63" s="370" t="str">
        <f>'Паспорт-2'!A51</f>
        <v/>
      </c>
      <c r="B63" s="371">
        <f>'Паспорт-2'!B51</f>
        <v>0</v>
      </c>
      <c r="C63" s="451"/>
      <c r="D63" s="456">
        <f t="shared" si="4"/>
        <v>0</v>
      </c>
      <c r="E63" s="457">
        <f t="shared" si="12"/>
        <v>0</v>
      </c>
      <c r="F63" s="460">
        <f t="shared" si="13"/>
        <v>0</v>
      </c>
      <c r="G63" s="251" t="str">
        <f t="shared" si="3"/>
        <v/>
      </c>
    </row>
    <row r="64" spans="1:7">
      <c r="A64" s="846" t="str">
        <f>IF('Запит  2-7'!A9&lt;&gt;0,'Запит  2-7'!A9,"")</f>
        <v xml:space="preserve">УСЬОГО </v>
      </c>
      <c r="B64" s="848"/>
      <c r="C64" s="453"/>
      <c r="D64" s="449">
        <f t="shared" si="4"/>
        <v>0</v>
      </c>
      <c r="E64" s="454">
        <f t="shared" si="12"/>
        <v>0</v>
      </c>
      <c r="F64" s="455">
        <f t="shared" si="13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87" t="s">
        <v>243</v>
      </c>
      <c r="D67" s="888"/>
      <c r="E67" s="888"/>
      <c r="F67" s="889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84"/>
      <c r="D68" s="885"/>
      <c r="E68" s="885"/>
      <c r="F68" s="886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84"/>
      <c r="D69" s="885"/>
      <c r="E69" s="885"/>
      <c r="F69" s="886"/>
      <c r="G69" s="251" t="e">
        <f t="shared" ref="G69:G115" si="1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15">IF(C18&lt;190,B18,"")</f>
        <v>#REF!</v>
      </c>
      <c r="C70" s="878"/>
      <c r="D70" s="879"/>
      <c r="E70" s="879"/>
      <c r="F70" s="880"/>
      <c r="G70" s="251" t="e">
        <f t="shared" si="14"/>
        <v>#REF!</v>
      </c>
    </row>
    <row r="71" spans="1:7">
      <c r="A71" s="343" t="str">
        <f>'Паспорт-2'!A60</f>
        <v/>
      </c>
      <c r="B71" s="332" t="e">
        <f t="shared" si="15"/>
        <v>#REF!</v>
      </c>
      <c r="C71" s="878"/>
      <c r="D71" s="879"/>
      <c r="E71" s="879"/>
      <c r="F71" s="880"/>
      <c r="G71" s="251" t="e">
        <f t="shared" si="14"/>
        <v>#REF!</v>
      </c>
    </row>
    <row r="72" spans="1:7">
      <c r="A72" s="343" t="str">
        <f>'Паспорт-2'!A61</f>
        <v/>
      </c>
      <c r="B72" s="332" t="e">
        <f t="shared" si="15"/>
        <v>#REF!</v>
      </c>
      <c r="C72" s="878"/>
      <c r="D72" s="879"/>
      <c r="E72" s="879"/>
      <c r="F72" s="880"/>
      <c r="G72" s="251" t="e">
        <f t="shared" si="14"/>
        <v>#REF!</v>
      </c>
    </row>
    <row r="73" spans="1:7">
      <c r="A73" s="370" t="str">
        <f>'Паспорт-2'!A62</f>
        <v/>
      </c>
      <c r="B73" s="371" t="e">
        <f t="shared" si="15"/>
        <v>#REF!</v>
      </c>
      <c r="C73" s="881"/>
      <c r="D73" s="882"/>
      <c r="E73" s="882"/>
      <c r="F73" s="883"/>
      <c r="G73" s="251" t="e">
        <f t="shared" si="14"/>
        <v>#REF!</v>
      </c>
    </row>
    <row r="74" spans="1:7">
      <c r="A74" s="333" t="str">
        <f>'Паспорт-2'!A63</f>
        <v/>
      </c>
      <c r="B74" s="374" t="e">
        <f>B22</f>
        <v>#REF!</v>
      </c>
      <c r="C74" s="884"/>
      <c r="D74" s="885"/>
      <c r="E74" s="885"/>
      <c r="F74" s="886"/>
      <c r="G74" s="251" t="e">
        <f t="shared" si="1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84"/>
      <c r="D75" s="885"/>
      <c r="E75" s="885"/>
      <c r="F75" s="886"/>
      <c r="G75" s="251" t="e">
        <f t="shared" si="14"/>
        <v>#REF!</v>
      </c>
    </row>
    <row r="76" spans="1:7">
      <c r="A76" s="343" t="str">
        <f>'Паспорт-2'!A65</f>
        <v/>
      </c>
      <c r="B76" s="332" t="e">
        <f t="shared" si="15"/>
        <v>#REF!</v>
      </c>
      <c r="C76" s="878"/>
      <c r="D76" s="879"/>
      <c r="E76" s="879"/>
      <c r="F76" s="880"/>
      <c r="G76" s="251" t="e">
        <f t="shared" si="14"/>
        <v>#REF!</v>
      </c>
    </row>
    <row r="77" spans="1:7">
      <c r="A77" s="343" t="str">
        <f>'Паспорт-2'!A66</f>
        <v/>
      </c>
      <c r="B77" s="332" t="e">
        <f t="shared" si="15"/>
        <v>#REF!</v>
      </c>
      <c r="C77" s="878"/>
      <c r="D77" s="879"/>
      <c r="E77" s="879"/>
      <c r="F77" s="880"/>
      <c r="G77" s="251" t="e">
        <f t="shared" si="14"/>
        <v>#REF!</v>
      </c>
    </row>
    <row r="78" spans="1:7">
      <c r="A78" s="343" t="str">
        <f>'Паспорт-2'!A67</f>
        <v/>
      </c>
      <c r="B78" s="332" t="e">
        <f t="shared" si="15"/>
        <v>#REF!</v>
      </c>
      <c r="C78" s="878"/>
      <c r="D78" s="879"/>
      <c r="E78" s="879"/>
      <c r="F78" s="880"/>
      <c r="G78" s="251" t="e">
        <f t="shared" si="14"/>
        <v>#REF!</v>
      </c>
    </row>
    <row r="79" spans="1:7">
      <c r="A79" s="370" t="str">
        <f>'Паспорт-2'!A68</f>
        <v/>
      </c>
      <c r="B79" s="371" t="e">
        <f t="shared" si="15"/>
        <v>#REF!</v>
      </c>
      <c r="C79" s="881"/>
      <c r="D79" s="882"/>
      <c r="E79" s="882"/>
      <c r="F79" s="883"/>
      <c r="G79" s="251" t="e">
        <f t="shared" si="14"/>
        <v>#REF!</v>
      </c>
    </row>
    <row r="80" spans="1:7">
      <c r="A80" s="333" t="str">
        <f>'Паспорт-2'!A69</f>
        <v/>
      </c>
      <c r="B80" s="374" t="e">
        <f>B28</f>
        <v>#REF!</v>
      </c>
      <c r="C80" s="884"/>
      <c r="D80" s="885"/>
      <c r="E80" s="885"/>
      <c r="F80" s="886"/>
      <c r="G80" s="251" t="e">
        <f t="shared" si="1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84"/>
      <c r="D81" s="885"/>
      <c r="E81" s="885"/>
      <c r="F81" s="886"/>
      <c r="G81" s="251" t="e">
        <f t="shared" si="14"/>
        <v>#REF!</v>
      </c>
    </row>
    <row r="82" spans="1:7">
      <c r="A82" s="343" t="str">
        <f>'Паспорт-2'!A71</f>
        <v/>
      </c>
      <c r="B82" s="332" t="e">
        <f t="shared" si="15"/>
        <v>#REF!</v>
      </c>
      <c r="C82" s="878"/>
      <c r="D82" s="879"/>
      <c r="E82" s="879"/>
      <c r="F82" s="880"/>
      <c r="G82" s="251" t="e">
        <f t="shared" si="14"/>
        <v>#REF!</v>
      </c>
    </row>
    <row r="83" spans="1:7">
      <c r="A83" s="343" t="str">
        <f>'Паспорт-2'!A72</f>
        <v/>
      </c>
      <c r="B83" s="332" t="e">
        <f t="shared" si="15"/>
        <v>#REF!</v>
      </c>
      <c r="C83" s="878"/>
      <c r="D83" s="879"/>
      <c r="E83" s="879"/>
      <c r="F83" s="880"/>
      <c r="G83" s="251" t="e">
        <f t="shared" si="14"/>
        <v>#REF!</v>
      </c>
    </row>
    <row r="84" spans="1:7">
      <c r="A84" s="343" t="str">
        <f>'Паспорт-2'!A73</f>
        <v/>
      </c>
      <c r="B84" s="332" t="e">
        <f t="shared" si="15"/>
        <v>#REF!</v>
      </c>
      <c r="C84" s="878"/>
      <c r="D84" s="879"/>
      <c r="E84" s="879"/>
      <c r="F84" s="880"/>
      <c r="G84" s="251" t="e">
        <f t="shared" si="14"/>
        <v>#REF!</v>
      </c>
    </row>
    <row r="85" spans="1:7">
      <c r="A85" s="370" t="str">
        <f>'Паспорт-2'!A74</f>
        <v/>
      </c>
      <c r="B85" s="371" t="e">
        <f t="shared" si="15"/>
        <v>#REF!</v>
      </c>
      <c r="C85" s="881"/>
      <c r="D85" s="882"/>
      <c r="E85" s="882"/>
      <c r="F85" s="883"/>
      <c r="G85" s="251" t="e">
        <f t="shared" si="14"/>
        <v>#REF!</v>
      </c>
    </row>
    <row r="86" spans="1:7">
      <c r="A86" s="333" t="str">
        <f>'Паспорт-2'!A75</f>
        <v/>
      </c>
      <c r="B86" s="374" t="e">
        <f>B34</f>
        <v>#REF!</v>
      </c>
      <c r="C86" s="884"/>
      <c r="D86" s="885"/>
      <c r="E86" s="885"/>
      <c r="F86" s="886"/>
      <c r="G86" s="251" t="e">
        <f t="shared" si="1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84"/>
      <c r="D87" s="885"/>
      <c r="E87" s="885"/>
      <c r="F87" s="886"/>
      <c r="G87" s="251" t="e">
        <f t="shared" si="14"/>
        <v>#REF!</v>
      </c>
    </row>
    <row r="88" spans="1:7">
      <c r="A88" s="343" t="str">
        <f>'Паспорт-2'!A77</f>
        <v/>
      </c>
      <c r="B88" s="332" t="e">
        <f t="shared" si="15"/>
        <v>#REF!</v>
      </c>
      <c r="C88" s="878"/>
      <c r="D88" s="879"/>
      <c r="E88" s="879"/>
      <c r="F88" s="880"/>
      <c r="G88" s="251" t="e">
        <f t="shared" si="14"/>
        <v>#REF!</v>
      </c>
    </row>
    <row r="89" spans="1:7">
      <c r="A89" s="343" t="str">
        <f>'Паспорт-2'!A78</f>
        <v/>
      </c>
      <c r="B89" s="332" t="e">
        <f t="shared" si="15"/>
        <v>#REF!</v>
      </c>
      <c r="C89" s="878"/>
      <c r="D89" s="879"/>
      <c r="E89" s="879"/>
      <c r="F89" s="880"/>
      <c r="G89" s="251" t="e">
        <f t="shared" si="14"/>
        <v>#REF!</v>
      </c>
    </row>
    <row r="90" spans="1:7">
      <c r="A90" s="343" t="str">
        <f>'Паспорт-2'!A79</f>
        <v/>
      </c>
      <c r="B90" s="332" t="e">
        <f t="shared" si="15"/>
        <v>#REF!</v>
      </c>
      <c r="C90" s="878"/>
      <c r="D90" s="879"/>
      <c r="E90" s="879"/>
      <c r="F90" s="880"/>
      <c r="G90" s="251" t="e">
        <f t="shared" si="14"/>
        <v>#REF!</v>
      </c>
    </row>
    <row r="91" spans="1:7">
      <c r="A91" s="370" t="str">
        <f>'Паспорт-2'!A80</f>
        <v/>
      </c>
      <c r="B91" s="371" t="e">
        <f t="shared" si="15"/>
        <v>#REF!</v>
      </c>
      <c r="C91" s="881"/>
      <c r="D91" s="882"/>
      <c r="E91" s="882"/>
      <c r="F91" s="883"/>
      <c r="G91" s="251" t="e">
        <f t="shared" si="14"/>
        <v>#REF!</v>
      </c>
    </row>
    <row r="92" spans="1:7">
      <c r="A92" s="333" t="str">
        <f>'Паспорт-2'!A81</f>
        <v/>
      </c>
      <c r="B92" s="374" t="e">
        <f>B40</f>
        <v>#REF!</v>
      </c>
      <c r="C92" s="884"/>
      <c r="D92" s="885"/>
      <c r="E92" s="885"/>
      <c r="F92" s="886"/>
      <c r="G92" s="251" t="e">
        <f t="shared" si="1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84"/>
      <c r="D93" s="885"/>
      <c r="E93" s="885"/>
      <c r="F93" s="886"/>
      <c r="G93" s="251" t="e">
        <f t="shared" si="14"/>
        <v>#REF!</v>
      </c>
    </row>
    <row r="94" spans="1:7">
      <c r="A94" s="343" t="str">
        <f>'Паспорт-2'!A83</f>
        <v/>
      </c>
      <c r="B94" s="332" t="e">
        <f t="shared" si="15"/>
        <v>#REF!</v>
      </c>
      <c r="C94" s="878"/>
      <c r="D94" s="879"/>
      <c r="E94" s="879"/>
      <c r="F94" s="880"/>
      <c r="G94" s="251" t="e">
        <f t="shared" si="14"/>
        <v>#REF!</v>
      </c>
    </row>
    <row r="95" spans="1:7">
      <c r="A95" s="343" t="str">
        <f>'Паспорт-2'!A84</f>
        <v/>
      </c>
      <c r="B95" s="332" t="e">
        <f t="shared" si="15"/>
        <v>#REF!</v>
      </c>
      <c r="C95" s="878"/>
      <c r="D95" s="879"/>
      <c r="E95" s="879"/>
      <c r="F95" s="880"/>
      <c r="G95" s="251" t="e">
        <f t="shared" si="14"/>
        <v>#REF!</v>
      </c>
    </row>
    <row r="96" spans="1:7">
      <c r="A96" s="343" t="str">
        <f>'Паспорт-2'!A85</f>
        <v/>
      </c>
      <c r="B96" s="332" t="e">
        <f t="shared" si="15"/>
        <v>#REF!</v>
      </c>
      <c r="C96" s="878"/>
      <c r="D96" s="879"/>
      <c r="E96" s="879"/>
      <c r="F96" s="880"/>
      <c r="G96" s="251" t="e">
        <f t="shared" si="14"/>
        <v>#REF!</v>
      </c>
    </row>
    <row r="97" spans="1:7">
      <c r="A97" s="370" t="str">
        <f>'Паспорт-2'!A86</f>
        <v/>
      </c>
      <c r="B97" s="371" t="e">
        <f t="shared" si="15"/>
        <v>#REF!</v>
      </c>
      <c r="C97" s="881"/>
      <c r="D97" s="882"/>
      <c r="E97" s="882"/>
      <c r="F97" s="883"/>
      <c r="G97" s="251" t="e">
        <f t="shared" si="1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84"/>
      <c r="D98" s="885"/>
      <c r="E98" s="885"/>
      <c r="F98" s="886"/>
      <c r="G98" s="251" t="e">
        <f t="shared" si="1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84"/>
      <c r="D99" s="885"/>
      <c r="E99" s="885"/>
      <c r="F99" s="886"/>
      <c r="G99" s="251" t="e">
        <f t="shared" si="14"/>
        <v>#REF!</v>
      </c>
    </row>
    <row r="100" spans="1:7">
      <c r="A100" s="343" t="e">
        <f>'Паспорт-2'!A89</f>
        <v>#REF!</v>
      </c>
      <c r="B100" s="332" t="e">
        <f t="shared" si="15"/>
        <v>#REF!</v>
      </c>
      <c r="C100" s="878"/>
      <c r="D100" s="879"/>
      <c r="E100" s="879"/>
      <c r="F100" s="880"/>
      <c r="G100" s="251" t="e">
        <f t="shared" si="14"/>
        <v>#REF!</v>
      </c>
    </row>
    <row r="101" spans="1:7">
      <c r="A101" s="343" t="e">
        <f>'Паспорт-2'!A90</f>
        <v>#REF!</v>
      </c>
      <c r="B101" s="332" t="e">
        <f t="shared" si="15"/>
        <v>#REF!</v>
      </c>
      <c r="C101" s="878"/>
      <c r="D101" s="879"/>
      <c r="E101" s="879"/>
      <c r="F101" s="880"/>
      <c r="G101" s="251" t="e">
        <f t="shared" si="14"/>
        <v>#REF!</v>
      </c>
    </row>
    <row r="102" spans="1:7">
      <c r="A102" s="343" t="e">
        <f>'Паспорт-2'!A91</f>
        <v>#REF!</v>
      </c>
      <c r="B102" s="332" t="e">
        <f t="shared" si="15"/>
        <v>#REF!</v>
      </c>
      <c r="C102" s="878"/>
      <c r="D102" s="879"/>
      <c r="E102" s="879"/>
      <c r="F102" s="880"/>
      <c r="G102" s="251" t="e">
        <f t="shared" si="14"/>
        <v>#REF!</v>
      </c>
    </row>
    <row r="103" spans="1:7">
      <c r="A103" s="370" t="e">
        <f>'Паспорт-2'!A92</f>
        <v>#REF!</v>
      </c>
      <c r="B103" s="371" t="e">
        <f t="shared" si="15"/>
        <v>#REF!</v>
      </c>
      <c r="C103" s="881"/>
      <c r="D103" s="882"/>
      <c r="E103" s="882"/>
      <c r="F103" s="883"/>
      <c r="G103" s="251" t="e">
        <f t="shared" si="1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84"/>
      <c r="D104" s="885"/>
      <c r="E104" s="885"/>
      <c r="F104" s="886"/>
      <c r="G104" s="251" t="e">
        <f t="shared" si="1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84"/>
      <c r="D105" s="885"/>
      <c r="E105" s="885"/>
      <c r="F105" s="886"/>
      <c r="G105" s="251" t="e">
        <f t="shared" si="14"/>
        <v>#REF!</v>
      </c>
    </row>
    <row r="106" spans="1:7">
      <c r="A106" s="343" t="e">
        <f>'Паспорт-2'!A95</f>
        <v>#REF!</v>
      </c>
      <c r="B106" s="332" t="e">
        <f t="shared" si="15"/>
        <v>#REF!</v>
      </c>
      <c r="C106" s="878"/>
      <c r="D106" s="879"/>
      <c r="E106" s="879"/>
      <c r="F106" s="880"/>
      <c r="G106" s="251" t="e">
        <f t="shared" si="14"/>
        <v>#REF!</v>
      </c>
    </row>
    <row r="107" spans="1:7">
      <c r="A107" s="343" t="e">
        <f>'Паспорт-2'!A96</f>
        <v>#REF!</v>
      </c>
      <c r="B107" s="332" t="e">
        <f t="shared" si="15"/>
        <v>#REF!</v>
      </c>
      <c r="C107" s="878"/>
      <c r="D107" s="879"/>
      <c r="E107" s="879"/>
      <c r="F107" s="880"/>
      <c r="G107" s="251" t="e">
        <f t="shared" si="14"/>
        <v>#REF!</v>
      </c>
    </row>
    <row r="108" spans="1:7">
      <c r="A108" s="343" t="e">
        <f>'Паспорт-2'!A97</f>
        <v>#REF!</v>
      </c>
      <c r="B108" s="332" t="e">
        <f t="shared" si="15"/>
        <v>#REF!</v>
      </c>
      <c r="C108" s="878"/>
      <c r="D108" s="879"/>
      <c r="E108" s="879"/>
      <c r="F108" s="880"/>
      <c r="G108" s="251" t="e">
        <f t="shared" si="14"/>
        <v>#REF!</v>
      </c>
    </row>
    <row r="109" spans="1:7">
      <c r="A109" s="370" t="e">
        <f>'Паспорт-2'!A98</f>
        <v>#REF!</v>
      </c>
      <c r="B109" s="371" t="e">
        <f t="shared" si="15"/>
        <v>#REF!</v>
      </c>
      <c r="C109" s="881"/>
      <c r="D109" s="882"/>
      <c r="E109" s="882"/>
      <c r="F109" s="883"/>
      <c r="G109" s="251" t="e">
        <f t="shared" si="1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84"/>
      <c r="D110" s="885"/>
      <c r="E110" s="885"/>
      <c r="F110" s="886"/>
      <c r="G110" s="251" t="e">
        <f t="shared" si="1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84"/>
      <c r="D111" s="885"/>
      <c r="E111" s="885"/>
      <c r="F111" s="886"/>
      <c r="G111" s="251" t="e">
        <f t="shared" si="14"/>
        <v>#REF!</v>
      </c>
    </row>
    <row r="112" spans="1:7">
      <c r="A112" s="343" t="e">
        <f>'Паспорт-2'!A101</f>
        <v>#REF!</v>
      </c>
      <c r="B112" s="332" t="e">
        <f t="shared" si="15"/>
        <v>#REF!</v>
      </c>
      <c r="C112" s="878"/>
      <c r="D112" s="879"/>
      <c r="E112" s="879"/>
      <c r="F112" s="880"/>
      <c r="G112" s="251" t="e">
        <f t="shared" si="14"/>
        <v>#REF!</v>
      </c>
    </row>
    <row r="113" spans="1:7">
      <c r="A113" s="343" t="e">
        <f>'Паспорт-2'!A102</f>
        <v>#REF!</v>
      </c>
      <c r="B113" s="332" t="e">
        <f t="shared" si="15"/>
        <v>#REF!</v>
      </c>
      <c r="C113" s="878"/>
      <c r="D113" s="879"/>
      <c r="E113" s="879"/>
      <c r="F113" s="880"/>
      <c r="G113" s="251" t="e">
        <f t="shared" si="14"/>
        <v>#REF!</v>
      </c>
    </row>
    <row r="114" spans="1:7" ht="25.5">
      <c r="A114" s="343" t="e">
        <f>'Паспорт-2'!A103</f>
        <v>#REF!</v>
      </c>
      <c r="B114" s="332" t="str">
        <f t="shared" si="15"/>
        <v>Надання фінансової підтримки громадським організаціям ветеранів війни</v>
      </c>
      <c r="C114" s="878"/>
      <c r="D114" s="879"/>
      <c r="E114" s="879"/>
      <c r="F114" s="880"/>
      <c r="G114" s="251" t="str">
        <f t="shared" si="14"/>
        <v>Для друку</v>
      </c>
    </row>
    <row r="115" spans="1:7">
      <c r="A115" s="383" t="e">
        <f>'Паспорт-2'!A104</f>
        <v>#REF!</v>
      </c>
      <c r="B115" s="464">
        <f t="shared" si="15"/>
        <v>0</v>
      </c>
      <c r="C115" s="881"/>
      <c r="D115" s="882"/>
      <c r="E115" s="882"/>
      <c r="F115" s="883"/>
      <c r="G115" s="251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2020-12-29T15:06:49Z</cp:lastPrinted>
  <dcterms:created xsi:type="dcterms:W3CDTF">2012-03-09T17:54:02Z</dcterms:created>
  <dcterms:modified xsi:type="dcterms:W3CDTF">2020-12-29T15:07:08Z</dcterms:modified>
</cp:coreProperties>
</file>